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8C13A30E-EC9A-4CCF-A745-375D5FEF0936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3" r:id="rId2"/>
    <sheet name="ChartsFromOutsideTheEU" sheetId="54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55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&amp;Joinery" sheetId="43" r:id="rId29"/>
    <sheet name="ExportsFurniture" sheetId="42" r:id="rId30"/>
    <sheet name="ExportsPellets" sheetId="56" r:id="rId31"/>
    <sheet name="ExportsChips&amp;Residues" sheetId="49" r:id="rId32"/>
    <sheet name="ExportsPulpwoodLogs" sheetId="52" r:id="rId33"/>
    <sheet name="ExportsPulp" sheetId="16" r:id="rId34"/>
    <sheet name="ExportsPaper" sheetId="15" r:id="rId35"/>
    <sheet name=" " sheetId="3" r:id="rId36"/>
  </sheets>
  <externalReferences>
    <externalReference r:id="rId37"/>
    <externalReference r:id="rId3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N261" i="3" l="1"/>
  <c r="BM261" i="3"/>
  <c r="BN260" i="3"/>
  <c r="BM260" i="3"/>
  <c r="BN259" i="3"/>
  <c r="BM259" i="3"/>
  <c r="BN258" i="3"/>
  <c r="BM258" i="3"/>
  <c r="BN257" i="3"/>
  <c r="BM257" i="3"/>
  <c r="BN256" i="3"/>
  <c r="BM256" i="3"/>
  <c r="BN255" i="3"/>
  <c r="BM255" i="3"/>
  <c r="BO248" i="3"/>
  <c r="BN248" i="3"/>
  <c r="BM248" i="3"/>
  <c r="BO247" i="3"/>
  <c r="BN247" i="3"/>
  <c r="BM247" i="3"/>
  <c r="BO246" i="3"/>
  <c r="BN246" i="3"/>
  <c r="BM246" i="3"/>
  <c r="BO245" i="3"/>
  <c r="BN245" i="3"/>
  <c r="BM245" i="3"/>
  <c r="BO244" i="3"/>
  <c r="BN244" i="3"/>
  <c r="BM244" i="3"/>
  <c r="BO243" i="3"/>
  <c r="BN243" i="3"/>
  <c r="BM243" i="3"/>
  <c r="BO242" i="3"/>
  <c r="BN242" i="3"/>
  <c r="BM242" i="3"/>
  <c r="BO241" i="3"/>
  <c r="BN241" i="3"/>
  <c r="BM241" i="3"/>
  <c r="BN236" i="3"/>
  <c r="BM236" i="3"/>
  <c r="BN235" i="3"/>
  <c r="BM235" i="3"/>
  <c r="BN234" i="3"/>
  <c r="BM234" i="3"/>
  <c r="BN233" i="3"/>
  <c r="BM233" i="3"/>
  <c r="BN232" i="3"/>
  <c r="BM232" i="3"/>
  <c r="BN231" i="3"/>
  <c r="BM231" i="3"/>
  <c r="BN230" i="3"/>
  <c r="BM230" i="3"/>
  <c r="BN229" i="3"/>
  <c r="BM229" i="3"/>
  <c r="BO223" i="3"/>
  <c r="BN223" i="3"/>
  <c r="BM223" i="3"/>
  <c r="BO222" i="3"/>
  <c r="BN222" i="3"/>
  <c r="BM222" i="3"/>
  <c r="BO221" i="3"/>
  <c r="BN221" i="3"/>
  <c r="BM221" i="3"/>
  <c r="BO220" i="3"/>
  <c r="BN220" i="3"/>
  <c r="BM220" i="3"/>
  <c r="BO219" i="3"/>
  <c r="BN219" i="3"/>
  <c r="BM219" i="3"/>
  <c r="BO203" i="3"/>
  <c r="BN203" i="3"/>
  <c r="BM203" i="3"/>
  <c r="BO202" i="3"/>
  <c r="BN202" i="3"/>
  <c r="BM202" i="3"/>
  <c r="BO201" i="3"/>
  <c r="BN201" i="3"/>
  <c r="BM201" i="3"/>
  <c r="BO189" i="3"/>
  <c r="BN189" i="3"/>
  <c r="BM189" i="3"/>
  <c r="BO188" i="3"/>
  <c r="BN188" i="3"/>
  <c r="BM188" i="3"/>
  <c r="BO187" i="3"/>
  <c r="BN187" i="3"/>
  <c r="BM187" i="3"/>
  <c r="BO186" i="3"/>
  <c r="BN186" i="3"/>
  <c r="BM186" i="3"/>
  <c r="BO172" i="3"/>
  <c r="BN172" i="3"/>
  <c r="BM172" i="3"/>
  <c r="BO171" i="3"/>
  <c r="BN171" i="3"/>
  <c r="BM171" i="3"/>
  <c r="BO170" i="3"/>
  <c r="BN170" i="3"/>
  <c r="BM170" i="3"/>
  <c r="BO169" i="3"/>
  <c r="BN169" i="3"/>
  <c r="BM169" i="3"/>
  <c r="BO168" i="3"/>
  <c r="BN168" i="3"/>
  <c r="BM168" i="3"/>
  <c r="BO167" i="3"/>
  <c r="BN167" i="3"/>
  <c r="BM167" i="3"/>
  <c r="BN162" i="3"/>
  <c r="BM162" i="3"/>
  <c r="BN161" i="3"/>
  <c r="BM161" i="3"/>
  <c r="BN160" i="3"/>
  <c r="BM160" i="3"/>
  <c r="BN159" i="3"/>
  <c r="BM159" i="3"/>
  <c r="BN158" i="3"/>
  <c r="BM158" i="3"/>
  <c r="BN157" i="3"/>
  <c r="BM157" i="3"/>
  <c r="BO151" i="3"/>
  <c r="BN151" i="3"/>
  <c r="BM151" i="3"/>
  <c r="BO150" i="3"/>
  <c r="BN150" i="3"/>
  <c r="BM150" i="3"/>
  <c r="BO149" i="3"/>
  <c r="BN149" i="3"/>
  <c r="BM149" i="3"/>
  <c r="BO148" i="3"/>
  <c r="BN148" i="3"/>
  <c r="BM148" i="3"/>
  <c r="BO147" i="3"/>
  <c r="BN147" i="3"/>
  <c r="BM147" i="3"/>
  <c r="BO146" i="3"/>
  <c r="BN146" i="3"/>
  <c r="BM146" i="3"/>
  <c r="BO145" i="3"/>
  <c r="BN145" i="3"/>
  <c r="BM145" i="3"/>
  <c r="BN140" i="3"/>
  <c r="BM140" i="3"/>
  <c r="BN139" i="3"/>
  <c r="BM139" i="3"/>
  <c r="BN138" i="3"/>
  <c r="BM138" i="3"/>
  <c r="BN137" i="3"/>
  <c r="BM137" i="3"/>
  <c r="BN136" i="3"/>
  <c r="BM136" i="3"/>
  <c r="BN135" i="3"/>
  <c r="BM135" i="3"/>
  <c r="BN134" i="3"/>
  <c r="BM134" i="3"/>
  <c r="BN133" i="3"/>
  <c r="BM133" i="3"/>
  <c r="BO127" i="3"/>
  <c r="BN127" i="3"/>
  <c r="BM127" i="3"/>
  <c r="BO126" i="3"/>
  <c r="BN126" i="3"/>
  <c r="BM126" i="3"/>
  <c r="BO125" i="3"/>
  <c r="BN125" i="3"/>
  <c r="BM125" i="3"/>
  <c r="BO124" i="3"/>
  <c r="BN124" i="3"/>
  <c r="BM124" i="3"/>
  <c r="BO123" i="3"/>
  <c r="BN123" i="3"/>
  <c r="BM123" i="3"/>
  <c r="BN117" i="3"/>
  <c r="BM117" i="3"/>
  <c r="BN116" i="3"/>
  <c r="BM116" i="3"/>
  <c r="BN115" i="3"/>
  <c r="BM115" i="3"/>
  <c r="BN114" i="3"/>
  <c r="BM114" i="3"/>
  <c r="BN113" i="3"/>
  <c r="BM113" i="3"/>
  <c r="BO107" i="3"/>
  <c r="BN107" i="3"/>
  <c r="BM107" i="3"/>
  <c r="BO106" i="3"/>
  <c r="BN106" i="3"/>
  <c r="BM106" i="3"/>
  <c r="BO105" i="3"/>
  <c r="BN105" i="3"/>
  <c r="BM105" i="3"/>
  <c r="BO104" i="3"/>
  <c r="BN104" i="3"/>
  <c r="BM104" i="3"/>
  <c r="BO103" i="3"/>
  <c r="BN103" i="3"/>
  <c r="BM103" i="3"/>
  <c r="BO102" i="3"/>
  <c r="BN102" i="3"/>
  <c r="BM102" i="3"/>
  <c r="BO101" i="3"/>
  <c r="BN101" i="3"/>
  <c r="BM101" i="3"/>
  <c r="BN95" i="3"/>
  <c r="BM95" i="3"/>
  <c r="BN94" i="3"/>
  <c r="BM94" i="3"/>
  <c r="BN93" i="3"/>
  <c r="BM93" i="3"/>
  <c r="BN92" i="3"/>
  <c r="BM92" i="3"/>
  <c r="BN91" i="3"/>
  <c r="BM91" i="3"/>
  <c r="BN90" i="3"/>
  <c r="BM90" i="3"/>
  <c r="BN89" i="3"/>
  <c r="BM89" i="3"/>
  <c r="BO83" i="3"/>
  <c r="BN83" i="3"/>
  <c r="BM83" i="3"/>
  <c r="BO82" i="3"/>
  <c r="BN82" i="3"/>
  <c r="BM82" i="3"/>
  <c r="BO81" i="3"/>
  <c r="BN81" i="3"/>
  <c r="BM81" i="3"/>
  <c r="BN77" i="3"/>
  <c r="BM77" i="3"/>
  <c r="BN76" i="3"/>
  <c r="BM76" i="3"/>
  <c r="BN75" i="3"/>
  <c r="BM75" i="3"/>
  <c r="BC13" i="56" l="1"/>
  <c r="BB13" i="56"/>
  <c r="BA13" i="56"/>
  <c r="AZ13" i="56"/>
  <c r="AY13" i="56"/>
  <c r="AX13" i="56"/>
  <c r="AW13" i="56"/>
  <c r="AV13" i="56"/>
  <c r="AU13" i="56"/>
  <c r="AT13" i="56"/>
  <c r="AS13" i="56"/>
  <c r="AR13" i="56"/>
  <c r="AQ13" i="56"/>
  <c r="AP13" i="56"/>
  <c r="AO13" i="56"/>
  <c r="AN13" i="56"/>
  <c r="AM13" i="56"/>
  <c r="AL13" i="56"/>
  <c r="AK13" i="56"/>
  <c r="AJ13" i="56"/>
  <c r="AI13" i="56"/>
  <c r="AH13" i="56"/>
  <c r="AG13" i="56"/>
  <c r="AF13" i="56"/>
  <c r="AE13" i="56"/>
  <c r="AD13" i="56"/>
  <c r="BC16" i="56"/>
  <c r="BB16" i="56"/>
  <c r="BA16" i="56"/>
  <c r="AZ16" i="56"/>
  <c r="AY16" i="56"/>
  <c r="AX16" i="56"/>
  <c r="AW16" i="56"/>
  <c r="AV16" i="56"/>
  <c r="AU16" i="56"/>
  <c r="AT16" i="56"/>
  <c r="AS16" i="56"/>
  <c r="AR16" i="56"/>
  <c r="AQ16" i="56"/>
  <c r="AP16" i="56"/>
  <c r="AO16" i="56"/>
  <c r="AN16" i="56"/>
  <c r="AM16" i="56"/>
  <c r="AL16" i="56"/>
  <c r="AK16" i="56"/>
  <c r="AJ16" i="56"/>
  <c r="AI16" i="56"/>
  <c r="AH16" i="56"/>
  <c r="AG16" i="56"/>
  <c r="AF16" i="56"/>
  <c r="AE16" i="56"/>
  <c r="AD16" i="56"/>
  <c r="M16" i="56"/>
  <c r="E16" i="56"/>
  <c r="BC15" i="56"/>
  <c r="BB15" i="56"/>
  <c r="BA15" i="56"/>
  <c r="AZ15" i="56"/>
  <c r="AY15" i="56"/>
  <c r="AX15" i="56"/>
  <c r="AW15" i="56"/>
  <c r="AV15" i="56"/>
  <c r="AU15" i="56"/>
  <c r="AT15" i="56"/>
  <c r="AS15" i="56"/>
  <c r="AR15" i="56"/>
  <c r="AQ15" i="56"/>
  <c r="AP15" i="56"/>
  <c r="AO15" i="56"/>
  <c r="AN15" i="56"/>
  <c r="AM15" i="56"/>
  <c r="AL15" i="56"/>
  <c r="AK15" i="56"/>
  <c r="AJ15" i="56"/>
  <c r="AI15" i="56"/>
  <c r="AH15" i="56"/>
  <c r="AG15" i="56"/>
  <c r="AF15" i="56"/>
  <c r="AE15" i="56"/>
  <c r="AD15" i="56"/>
  <c r="BC12" i="56"/>
  <c r="BB12" i="56"/>
  <c r="BA12" i="56"/>
  <c r="AZ12" i="56"/>
  <c r="AZ14" i="56" s="1"/>
  <c r="AY12" i="56"/>
  <c r="AX12" i="56"/>
  <c r="AW12" i="56"/>
  <c r="AV12" i="56"/>
  <c r="AU12" i="56"/>
  <c r="AT12" i="56"/>
  <c r="AS12" i="56"/>
  <c r="AR12" i="56"/>
  <c r="AQ12" i="56"/>
  <c r="AP12" i="56"/>
  <c r="AO12" i="56"/>
  <c r="AN12" i="56"/>
  <c r="AM12" i="56"/>
  <c r="AL12" i="56"/>
  <c r="AK12" i="56"/>
  <c r="AJ12" i="56"/>
  <c r="AJ14" i="56" s="1"/>
  <c r="AI12" i="56"/>
  <c r="AH12" i="56"/>
  <c r="AG12" i="56"/>
  <c r="AF12" i="56"/>
  <c r="AE12" i="56"/>
  <c r="AD12" i="56"/>
  <c r="T12" i="56"/>
  <c r="L12" i="56"/>
  <c r="BC11" i="56"/>
  <c r="BB11" i="56"/>
  <c r="BA11" i="56"/>
  <c r="AZ11" i="56"/>
  <c r="AY11" i="56"/>
  <c r="AX11" i="56"/>
  <c r="AW11" i="56"/>
  <c r="AW14" i="56" s="1"/>
  <c r="AV11" i="56"/>
  <c r="AU11" i="56"/>
  <c r="AT11" i="56"/>
  <c r="AS11" i="56"/>
  <c r="AR11" i="56"/>
  <c r="AQ11" i="56"/>
  <c r="AP11" i="56"/>
  <c r="AO11" i="56"/>
  <c r="AO14" i="56" s="1"/>
  <c r="AN11" i="56"/>
  <c r="AM11" i="56"/>
  <c r="AL11" i="56"/>
  <c r="AK11" i="56"/>
  <c r="AJ11" i="56"/>
  <c r="AI11" i="56"/>
  <c r="AH11" i="56"/>
  <c r="AG11" i="56"/>
  <c r="AG14" i="56" s="1"/>
  <c r="AF11" i="56"/>
  <c r="AE11" i="56"/>
  <c r="AD11" i="56"/>
  <c r="P11" i="56"/>
  <c r="BC10" i="56"/>
  <c r="BB10" i="56"/>
  <c r="BB14" i="56" s="1"/>
  <c r="BA10" i="56"/>
  <c r="AZ10" i="56"/>
  <c r="AY10" i="56"/>
  <c r="AX10" i="56"/>
  <c r="AW10" i="56"/>
  <c r="AV10" i="56"/>
  <c r="AU10" i="56"/>
  <c r="AT10" i="56"/>
  <c r="AT14" i="56" s="1"/>
  <c r="AS10" i="56"/>
  <c r="AR10" i="56"/>
  <c r="AQ10" i="56"/>
  <c r="AP10" i="56"/>
  <c r="AO10" i="56"/>
  <c r="AN10" i="56"/>
  <c r="AM10" i="56"/>
  <c r="AL10" i="56"/>
  <c r="AL14" i="56" s="1"/>
  <c r="AK10" i="56"/>
  <c r="AJ10" i="56"/>
  <c r="AI10" i="56"/>
  <c r="AH10" i="56"/>
  <c r="AG10" i="56"/>
  <c r="AF10" i="56"/>
  <c r="AE10" i="56"/>
  <c r="AD10" i="56"/>
  <c r="AD14" i="56" s="1"/>
  <c r="BC9" i="56"/>
  <c r="BC17" i="56" s="1"/>
  <c r="BB9" i="56"/>
  <c r="BA9" i="56"/>
  <c r="AZ9" i="56"/>
  <c r="AY9" i="56"/>
  <c r="AX9" i="56"/>
  <c r="AW9" i="56"/>
  <c r="AV9" i="56"/>
  <c r="AU9" i="56"/>
  <c r="AU17" i="56" s="1"/>
  <c r="AT9" i="56"/>
  <c r="AS9" i="56"/>
  <c r="AR9" i="56"/>
  <c r="AQ9" i="56"/>
  <c r="AP9" i="56"/>
  <c r="AO9" i="56"/>
  <c r="AN9" i="56"/>
  <c r="AM9" i="56"/>
  <c r="AM17" i="56" s="1"/>
  <c r="AL9" i="56"/>
  <c r="AK9" i="56"/>
  <c r="AJ9" i="56"/>
  <c r="AI9" i="56"/>
  <c r="AH9" i="56"/>
  <c r="AG9" i="56"/>
  <c r="AF9" i="56"/>
  <c r="AE9" i="56"/>
  <c r="AD9" i="56"/>
  <c r="Q9" i="56"/>
  <c r="I9" i="56"/>
  <c r="BC8" i="56"/>
  <c r="BB8" i="56"/>
  <c r="BA8" i="56"/>
  <c r="AZ8" i="56"/>
  <c r="AY8" i="56"/>
  <c r="AX8" i="56"/>
  <c r="AW8" i="56"/>
  <c r="AV8" i="56"/>
  <c r="AU8" i="56"/>
  <c r="AT8" i="56"/>
  <c r="AS8" i="56"/>
  <c r="AR8" i="56"/>
  <c r="AQ8" i="56"/>
  <c r="AP8" i="56"/>
  <c r="AO8" i="56"/>
  <c r="AN8" i="56"/>
  <c r="AM8" i="56"/>
  <c r="AL8" i="56"/>
  <c r="AK8" i="56"/>
  <c r="AJ8" i="56"/>
  <c r="AI8" i="56"/>
  <c r="AH8" i="56"/>
  <c r="AG8" i="56"/>
  <c r="AF8" i="56"/>
  <c r="AE8" i="56"/>
  <c r="AD8" i="56"/>
  <c r="L8" i="56"/>
  <c r="BC7" i="56"/>
  <c r="BB7" i="56"/>
  <c r="BA7" i="56"/>
  <c r="AZ7" i="56"/>
  <c r="AY7" i="56"/>
  <c r="AX7" i="56"/>
  <c r="AW7" i="56"/>
  <c r="AV7" i="56"/>
  <c r="AU7" i="56"/>
  <c r="AT7" i="56"/>
  <c r="AS7" i="56"/>
  <c r="AR7" i="56"/>
  <c r="AQ7" i="56"/>
  <c r="AP7" i="56"/>
  <c r="AO7" i="56"/>
  <c r="AN7" i="56"/>
  <c r="AM7" i="56"/>
  <c r="AL7" i="56"/>
  <c r="AK7" i="56"/>
  <c r="AJ7" i="56"/>
  <c r="AI7" i="56"/>
  <c r="AH7" i="56"/>
  <c r="AG7" i="56"/>
  <c r="AF7" i="56"/>
  <c r="AE7" i="56"/>
  <c r="AD7" i="56"/>
  <c r="X7" i="56"/>
  <c r="BC6" i="56"/>
  <c r="BB6" i="56"/>
  <c r="BA6" i="56"/>
  <c r="AZ6" i="56"/>
  <c r="AY6" i="56"/>
  <c r="AX6" i="56"/>
  <c r="AW6" i="56"/>
  <c r="AV6" i="56"/>
  <c r="AU6" i="56"/>
  <c r="AT6" i="56"/>
  <c r="AS6" i="56"/>
  <c r="AR6" i="56"/>
  <c r="AQ6" i="56"/>
  <c r="AP6" i="56"/>
  <c r="AO6" i="56"/>
  <c r="AN6" i="56"/>
  <c r="AM6" i="56"/>
  <c r="AL6" i="56"/>
  <c r="AK6" i="56"/>
  <c r="AJ6" i="56"/>
  <c r="AI6" i="56"/>
  <c r="AH6" i="56"/>
  <c r="AG6" i="56"/>
  <c r="AF6" i="56"/>
  <c r="AE6" i="56"/>
  <c r="AD6" i="56"/>
  <c r="AB6" i="56"/>
  <c r="L6" i="56"/>
  <c r="E6" i="56"/>
  <c r="BC5" i="56"/>
  <c r="BB5" i="56"/>
  <c r="BA5" i="56"/>
  <c r="AZ5" i="56"/>
  <c r="AY5" i="56"/>
  <c r="AX5" i="56"/>
  <c r="AW5" i="56"/>
  <c r="AV5" i="56"/>
  <c r="AV17" i="56" s="1"/>
  <c r="AU5" i="56"/>
  <c r="AT5" i="56"/>
  <c r="AS5" i="56"/>
  <c r="AR5" i="56"/>
  <c r="AQ5" i="56"/>
  <c r="AP5" i="56"/>
  <c r="AO5" i="56"/>
  <c r="AN5" i="56"/>
  <c r="AN17" i="56" s="1"/>
  <c r="AM5" i="56"/>
  <c r="AL5" i="56"/>
  <c r="AK5" i="56"/>
  <c r="AJ5" i="56"/>
  <c r="AI5" i="56"/>
  <c r="AH5" i="56"/>
  <c r="AG5" i="56"/>
  <c r="AF5" i="56"/>
  <c r="AF17" i="56" s="1"/>
  <c r="AE5" i="56"/>
  <c r="AD5" i="56"/>
  <c r="Q5" i="56"/>
  <c r="H5" i="56"/>
  <c r="F5" i="56"/>
  <c r="A1" i="56"/>
  <c r="V13" i="56" s="1"/>
  <c r="AE17" i="56"/>
  <c r="BC14" i="56"/>
  <c r="AY14" i="56"/>
  <c r="AU14" i="56"/>
  <c r="AQ14" i="56"/>
  <c r="AM14" i="56"/>
  <c r="AI14" i="56"/>
  <c r="AE14" i="56"/>
  <c r="AE4" i="56"/>
  <c r="AF4" i="56" s="1"/>
  <c r="AG4" i="56" s="1"/>
  <c r="AH4" i="56" s="1"/>
  <c r="AI4" i="56" s="1"/>
  <c r="AJ4" i="56" s="1"/>
  <c r="AK4" i="56" s="1"/>
  <c r="AL4" i="56" s="1"/>
  <c r="AM4" i="56" s="1"/>
  <c r="AN4" i="56" s="1"/>
  <c r="AO4" i="56" s="1"/>
  <c r="AP4" i="56" s="1"/>
  <c r="AQ4" i="56" s="1"/>
  <c r="AR4" i="56" s="1"/>
  <c r="AS4" i="56" s="1"/>
  <c r="AT4" i="56" s="1"/>
  <c r="AU4" i="56" s="1"/>
  <c r="AV4" i="56" s="1"/>
  <c r="AW4" i="56" s="1"/>
  <c r="AX4" i="56" s="1"/>
  <c r="AY4" i="56" s="1"/>
  <c r="AZ4" i="56" s="1"/>
  <c r="BA4" i="56" s="1"/>
  <c r="BB4" i="56" s="1"/>
  <c r="BC4" i="56" s="1"/>
  <c r="D4" i="56"/>
  <c r="E4" i="56" s="1"/>
  <c r="F4" i="56" s="1"/>
  <c r="G4" i="56" s="1"/>
  <c r="H4" i="56" s="1"/>
  <c r="I4" i="56" s="1"/>
  <c r="J4" i="56" s="1"/>
  <c r="K4" i="56" s="1"/>
  <c r="L4" i="56" s="1"/>
  <c r="M4" i="56" s="1"/>
  <c r="N4" i="56" s="1"/>
  <c r="O4" i="56" s="1"/>
  <c r="P4" i="56" s="1"/>
  <c r="Q4" i="56" s="1"/>
  <c r="R4" i="56" s="1"/>
  <c r="S4" i="56" s="1"/>
  <c r="T4" i="56" s="1"/>
  <c r="U4" i="56" s="1"/>
  <c r="V4" i="56" s="1"/>
  <c r="W4" i="56" s="1"/>
  <c r="X4" i="56" s="1"/>
  <c r="Y4" i="56" s="1"/>
  <c r="Z4" i="56" s="1"/>
  <c r="AA4" i="56" s="1"/>
  <c r="AB4" i="56" s="1"/>
  <c r="BC12" i="55"/>
  <c r="BB12" i="55"/>
  <c r="BA12" i="55"/>
  <c r="AZ12" i="55"/>
  <c r="AY12" i="55"/>
  <c r="AX12" i="55"/>
  <c r="AW12" i="55"/>
  <c r="AV12" i="55"/>
  <c r="AU12" i="55"/>
  <c r="AT12" i="55"/>
  <c r="AS12" i="55"/>
  <c r="AR12" i="55"/>
  <c r="AQ12" i="55"/>
  <c r="AP12" i="55"/>
  <c r="AO12" i="55"/>
  <c r="AN12" i="55"/>
  <c r="AM12" i="55"/>
  <c r="AL12" i="55"/>
  <c r="AK12" i="55"/>
  <c r="AJ12" i="55"/>
  <c r="AI12" i="55"/>
  <c r="AH12" i="55"/>
  <c r="AG12" i="55"/>
  <c r="AF12" i="55"/>
  <c r="AE12" i="55"/>
  <c r="AD12" i="55"/>
  <c r="A1" i="55"/>
  <c r="AB12" i="55" s="1"/>
  <c r="Z12" i="55"/>
  <c r="X12" i="55"/>
  <c r="U12" i="55"/>
  <c r="H12" i="55"/>
  <c r="BC11" i="55"/>
  <c r="BB11" i="55"/>
  <c r="BA11" i="55"/>
  <c r="AZ11" i="55"/>
  <c r="AY11" i="55"/>
  <c r="AX11" i="55"/>
  <c r="AW11" i="55"/>
  <c r="AV11" i="55"/>
  <c r="AU11" i="55"/>
  <c r="AT11" i="55"/>
  <c r="AS11" i="55"/>
  <c r="AR11" i="55"/>
  <c r="AQ11" i="55"/>
  <c r="AP11" i="55"/>
  <c r="AO11" i="55"/>
  <c r="AN11" i="55"/>
  <c r="AM11" i="55"/>
  <c r="AL11" i="55"/>
  <c r="AK11" i="55"/>
  <c r="AJ11" i="55"/>
  <c r="AI11" i="55"/>
  <c r="AH11" i="55"/>
  <c r="AG11" i="55"/>
  <c r="AF11" i="55"/>
  <c r="AE11" i="55"/>
  <c r="AD11" i="55"/>
  <c r="AA11" i="55"/>
  <c r="Y11" i="55"/>
  <c r="Q11" i="55"/>
  <c r="N11" i="55"/>
  <c r="M11" i="55"/>
  <c r="K11" i="55"/>
  <c r="J11" i="55"/>
  <c r="C11" i="55"/>
  <c r="BC10" i="55"/>
  <c r="BC13" i="55" s="1"/>
  <c r="BB10" i="55"/>
  <c r="BA10" i="55"/>
  <c r="AZ10" i="55"/>
  <c r="AY10" i="55"/>
  <c r="AX10" i="55"/>
  <c r="AW10" i="55"/>
  <c r="AV10" i="55"/>
  <c r="AU10" i="55"/>
  <c r="AU13" i="55" s="1"/>
  <c r="AT10" i="55"/>
  <c r="AS10" i="55"/>
  <c r="AR10" i="55"/>
  <c r="AQ10" i="55"/>
  <c r="AP10" i="55"/>
  <c r="AO10" i="55"/>
  <c r="AN10" i="55"/>
  <c r="AM10" i="55"/>
  <c r="AM13" i="55" s="1"/>
  <c r="AL10" i="55"/>
  <c r="AK10" i="55"/>
  <c r="AJ10" i="55"/>
  <c r="AI10" i="55"/>
  <c r="AH10" i="55"/>
  <c r="AG10" i="55"/>
  <c r="AF10" i="55"/>
  <c r="AE10" i="55"/>
  <c r="AD10" i="55"/>
  <c r="Z10" i="55"/>
  <c r="Y10" i="55"/>
  <c r="Q10" i="55"/>
  <c r="P10" i="55"/>
  <c r="O10" i="55"/>
  <c r="N10" i="55"/>
  <c r="M10" i="55"/>
  <c r="G10" i="55"/>
  <c r="F10" i="55"/>
  <c r="E10" i="55"/>
  <c r="BC9" i="55"/>
  <c r="BB9" i="55"/>
  <c r="BA9" i="55"/>
  <c r="AZ9" i="55"/>
  <c r="AY9" i="55"/>
  <c r="AX9" i="55"/>
  <c r="AW9" i="55"/>
  <c r="AV9" i="55"/>
  <c r="AU9" i="55"/>
  <c r="AT9" i="55"/>
  <c r="AS9" i="55"/>
  <c r="AR9" i="55"/>
  <c r="AQ9" i="55"/>
  <c r="AP9" i="55"/>
  <c r="AO9" i="55"/>
  <c r="AN9" i="55"/>
  <c r="AM9" i="55"/>
  <c r="AL9" i="55"/>
  <c r="AK9" i="55"/>
  <c r="AJ9" i="55"/>
  <c r="AI9" i="55"/>
  <c r="AH9" i="55"/>
  <c r="AH13" i="55" s="1"/>
  <c r="AG9" i="55"/>
  <c r="AF9" i="55"/>
  <c r="AE9" i="55"/>
  <c r="AD9" i="55"/>
  <c r="AB9" i="55"/>
  <c r="AA9" i="55"/>
  <c r="Z9" i="55"/>
  <c r="Y9" i="55"/>
  <c r="U9" i="55"/>
  <c r="T9" i="55"/>
  <c r="S9" i="55"/>
  <c r="R9" i="55"/>
  <c r="Q9" i="55"/>
  <c r="N9" i="55"/>
  <c r="M9" i="55"/>
  <c r="L9" i="55"/>
  <c r="K9" i="55"/>
  <c r="J9" i="55"/>
  <c r="I9" i="55"/>
  <c r="F9" i="55"/>
  <c r="E9" i="55"/>
  <c r="D9" i="55"/>
  <c r="C9" i="55"/>
  <c r="BC8" i="55"/>
  <c r="BB8" i="55"/>
  <c r="BA8" i="55"/>
  <c r="AZ8" i="55"/>
  <c r="AY8" i="55"/>
  <c r="AX8" i="55"/>
  <c r="AW8" i="55"/>
  <c r="AV8" i="55"/>
  <c r="AU8" i="55"/>
  <c r="AT8" i="55"/>
  <c r="AS8" i="55"/>
  <c r="AR8" i="55"/>
  <c r="AQ8" i="55"/>
  <c r="AP8" i="55"/>
  <c r="AO8" i="55"/>
  <c r="AN8" i="55"/>
  <c r="AM8" i="55"/>
  <c r="AL8" i="55"/>
  <c r="AK8" i="55"/>
  <c r="AJ8" i="55"/>
  <c r="AI8" i="55"/>
  <c r="AH8" i="55"/>
  <c r="AG8" i="55"/>
  <c r="AF8" i="55"/>
  <c r="AE8" i="55"/>
  <c r="AD8" i="55"/>
  <c r="Z8" i="55"/>
  <c r="Y8" i="55"/>
  <c r="X8" i="55"/>
  <c r="W8" i="55"/>
  <c r="U8" i="55"/>
  <c r="T8" i="55"/>
  <c r="R8" i="55"/>
  <c r="Q8" i="55"/>
  <c r="P8" i="55"/>
  <c r="O8" i="55"/>
  <c r="N8" i="55"/>
  <c r="M8" i="55"/>
  <c r="L8" i="55"/>
  <c r="K8" i="55"/>
  <c r="J8" i="55"/>
  <c r="I8" i="55"/>
  <c r="H8" i="55"/>
  <c r="G8" i="55"/>
  <c r="F8" i="55"/>
  <c r="E8" i="55"/>
  <c r="D8" i="55"/>
  <c r="C8" i="55"/>
  <c r="BC7" i="55"/>
  <c r="BB7" i="55"/>
  <c r="BA7" i="55"/>
  <c r="AZ7" i="55"/>
  <c r="AY7" i="55"/>
  <c r="AX7" i="55"/>
  <c r="AW7" i="55"/>
  <c r="AV7" i="55"/>
  <c r="AU7" i="55"/>
  <c r="AT7" i="55"/>
  <c r="AS7" i="55"/>
  <c r="AR7" i="55"/>
  <c r="AQ7" i="55"/>
  <c r="AP7" i="55"/>
  <c r="AO7" i="55"/>
  <c r="AN7" i="55"/>
  <c r="AM7" i="55"/>
  <c r="AL7" i="55"/>
  <c r="AK7" i="55"/>
  <c r="AJ7" i="55"/>
  <c r="AI7" i="55"/>
  <c r="AH7" i="55"/>
  <c r="AG7" i="55"/>
  <c r="AF7" i="55"/>
  <c r="AE7" i="55"/>
  <c r="AD7" i="55"/>
  <c r="AB7" i="55"/>
  <c r="AA7" i="55"/>
  <c r="Z7" i="55"/>
  <c r="Y7" i="55"/>
  <c r="X7" i="55"/>
  <c r="W7" i="55"/>
  <c r="U7" i="55"/>
  <c r="T7" i="55"/>
  <c r="S7" i="55"/>
  <c r="R7" i="55"/>
  <c r="Q7" i="55"/>
  <c r="P7" i="55"/>
  <c r="O7" i="55"/>
  <c r="N7" i="55"/>
  <c r="M7" i="55"/>
  <c r="L7" i="55"/>
  <c r="K7" i="55"/>
  <c r="J7" i="55"/>
  <c r="I7" i="55"/>
  <c r="H7" i="55"/>
  <c r="G7" i="55"/>
  <c r="F7" i="55"/>
  <c r="E7" i="55"/>
  <c r="D7" i="55"/>
  <c r="C7" i="55"/>
  <c r="BC6" i="55"/>
  <c r="BB6" i="55"/>
  <c r="BA6" i="55"/>
  <c r="AZ6" i="55"/>
  <c r="AY6" i="55"/>
  <c r="AX6" i="55"/>
  <c r="AW6" i="55"/>
  <c r="AV6" i="55"/>
  <c r="AU6" i="55"/>
  <c r="AT6" i="55"/>
  <c r="AS6" i="55"/>
  <c r="AR6" i="55"/>
  <c r="AQ6" i="55"/>
  <c r="AP6" i="55"/>
  <c r="AO6" i="55"/>
  <c r="AN6" i="55"/>
  <c r="AM6" i="55"/>
  <c r="AL6" i="55"/>
  <c r="AK6" i="55"/>
  <c r="AJ6" i="55"/>
  <c r="AI6" i="55"/>
  <c r="AH6" i="55"/>
  <c r="AG6" i="55"/>
  <c r="AF6" i="55"/>
  <c r="AE6" i="55"/>
  <c r="AD6" i="55"/>
  <c r="AB6" i="55"/>
  <c r="AA6" i="55"/>
  <c r="Z6" i="55"/>
  <c r="Y6" i="55"/>
  <c r="X6" i="55"/>
  <c r="W6" i="55"/>
  <c r="U6" i="55"/>
  <c r="T6" i="55"/>
  <c r="S6" i="55"/>
  <c r="R6" i="55"/>
  <c r="Q6" i="55"/>
  <c r="P6" i="55"/>
  <c r="O6" i="55"/>
  <c r="N6" i="55"/>
  <c r="M6" i="55"/>
  <c r="L6" i="55"/>
  <c r="K6" i="55"/>
  <c r="J6" i="55"/>
  <c r="I6" i="55"/>
  <c r="H6" i="55"/>
  <c r="G6" i="55"/>
  <c r="F6" i="55"/>
  <c r="E6" i="55"/>
  <c r="D6" i="55"/>
  <c r="BC5" i="55"/>
  <c r="BB5" i="55"/>
  <c r="BA5" i="55"/>
  <c r="AZ5" i="55"/>
  <c r="AY5" i="55"/>
  <c r="AX5" i="55"/>
  <c r="AW5" i="55"/>
  <c r="AV5" i="55"/>
  <c r="AU5" i="55"/>
  <c r="AT5" i="55"/>
  <c r="AS5" i="55"/>
  <c r="AR5" i="55"/>
  <c r="AQ5" i="55"/>
  <c r="AP5" i="55"/>
  <c r="AO5" i="55"/>
  <c r="AN5" i="55"/>
  <c r="AM5" i="55"/>
  <c r="AL5" i="55"/>
  <c r="AK5" i="55"/>
  <c r="AJ5" i="55"/>
  <c r="AI5" i="55"/>
  <c r="AH5" i="55"/>
  <c r="AG5" i="55"/>
  <c r="AF5" i="55"/>
  <c r="AE5" i="55"/>
  <c r="AD5" i="55"/>
  <c r="AB5" i="55"/>
  <c r="AA5" i="55"/>
  <c r="Z5" i="55"/>
  <c r="Y5" i="55"/>
  <c r="X5" i="55"/>
  <c r="W5" i="55"/>
  <c r="U5" i="55"/>
  <c r="T5" i="55"/>
  <c r="S5" i="55"/>
  <c r="R5" i="55"/>
  <c r="Q5" i="55"/>
  <c r="P5" i="55"/>
  <c r="O5" i="55"/>
  <c r="N5" i="55"/>
  <c r="M5" i="55"/>
  <c r="L5" i="55"/>
  <c r="K5" i="55"/>
  <c r="J5" i="55"/>
  <c r="I5" i="55"/>
  <c r="H5" i="55"/>
  <c r="G5" i="55"/>
  <c r="F5" i="55"/>
  <c r="E5" i="55"/>
  <c r="D5" i="55"/>
  <c r="C5" i="55"/>
  <c r="C6" i="55"/>
  <c r="AE4" i="55"/>
  <c r="AF4" i="55"/>
  <c r="AG4" i="55"/>
  <c r="AH4" i="55" s="1"/>
  <c r="AI4" i="55" s="1"/>
  <c r="AJ4" i="55" s="1"/>
  <c r="AK4" i="55" s="1"/>
  <c r="AL4" i="55" s="1"/>
  <c r="AM4" i="55" s="1"/>
  <c r="AN4" i="55" s="1"/>
  <c r="AO4" i="55" s="1"/>
  <c r="AP4" i="55" s="1"/>
  <c r="AQ4" i="55" s="1"/>
  <c r="AR4" i="55" s="1"/>
  <c r="AS4" i="55" s="1"/>
  <c r="AT4" i="55" s="1"/>
  <c r="AU4" i="55" s="1"/>
  <c r="AV4" i="55" s="1"/>
  <c r="AW4" i="55" s="1"/>
  <c r="AX4" i="55" s="1"/>
  <c r="AY4" i="55" s="1"/>
  <c r="AZ4" i="55" s="1"/>
  <c r="BA4" i="55" s="1"/>
  <c r="BB4" i="55" s="1"/>
  <c r="BC4" i="55" s="1"/>
  <c r="D4" i="55"/>
  <c r="E4" i="55" s="1"/>
  <c r="F4" i="55" s="1"/>
  <c r="G4" i="55" s="1"/>
  <c r="H4" i="55" s="1"/>
  <c r="I4" i="55" s="1"/>
  <c r="J4" i="55" s="1"/>
  <c r="K4" i="55" s="1"/>
  <c r="L4" i="55" s="1"/>
  <c r="M4" i="55" s="1"/>
  <c r="N4" i="55" s="1"/>
  <c r="O4" i="55" s="1"/>
  <c r="P4" i="55" s="1"/>
  <c r="Q4" i="55" s="1"/>
  <c r="R4" i="55" s="1"/>
  <c r="S4" i="55" s="1"/>
  <c r="T4" i="55" s="1"/>
  <c r="U4" i="55" s="1"/>
  <c r="V4" i="55" s="1"/>
  <c r="W4" i="55" s="1"/>
  <c r="X4" i="55" s="1"/>
  <c r="Y4" i="55" s="1"/>
  <c r="Z4" i="55" s="1"/>
  <c r="AA4" i="55" s="1"/>
  <c r="AB4" i="55" s="1"/>
  <c r="C74" i="3"/>
  <c r="D74" i="3" s="1"/>
  <c r="E74" i="3" s="1"/>
  <c r="F74" i="3" s="1"/>
  <c r="G74" i="3" s="1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AD74" i="3"/>
  <c r="AE74" i="3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C5" i="17"/>
  <c r="B75" i="3" s="1"/>
  <c r="C12" i="17"/>
  <c r="D5" i="17"/>
  <c r="D12" i="17"/>
  <c r="C75" i="3"/>
  <c r="E5" i="17"/>
  <c r="E12" i="17"/>
  <c r="D75" i="3" s="1"/>
  <c r="F5" i="17"/>
  <c r="E75" i="3" s="1"/>
  <c r="F12" i="17"/>
  <c r="G5" i="17"/>
  <c r="G12" i="17"/>
  <c r="F75" i="3"/>
  <c r="H5" i="17"/>
  <c r="H12" i="17"/>
  <c r="I5" i="17"/>
  <c r="H75" i="3" s="1"/>
  <c r="I12" i="17"/>
  <c r="J5" i="17"/>
  <c r="I75" i="3" s="1"/>
  <c r="J12" i="17"/>
  <c r="K5" i="17"/>
  <c r="K12" i="17"/>
  <c r="L5" i="17"/>
  <c r="L12" i="17"/>
  <c r="K75" i="3"/>
  <c r="M5" i="17"/>
  <c r="L75" i="3" s="1"/>
  <c r="M12" i="17"/>
  <c r="N5" i="17"/>
  <c r="N12" i="17"/>
  <c r="O5" i="17"/>
  <c r="O12" i="17"/>
  <c r="N75" i="3" s="1"/>
  <c r="P5" i="17"/>
  <c r="P12" i="17"/>
  <c r="Q5" i="17"/>
  <c r="Q12" i="17"/>
  <c r="P75" i="3"/>
  <c r="R5" i="17"/>
  <c r="R12" i="17"/>
  <c r="S5" i="17"/>
  <c r="S12" i="17"/>
  <c r="T5" i="17"/>
  <c r="S75" i="3" s="1"/>
  <c r="T12" i="17"/>
  <c r="U5" i="17"/>
  <c r="U12" i="17"/>
  <c r="W12" i="17"/>
  <c r="X12" i="17"/>
  <c r="Y5" i="17"/>
  <c r="Y12" i="17"/>
  <c r="X75" i="3"/>
  <c r="Z5" i="17"/>
  <c r="Z12" i="17"/>
  <c r="AA5" i="17"/>
  <c r="AA12" i="17"/>
  <c r="Z111" i="3" s="1"/>
  <c r="AB5" i="17"/>
  <c r="AB12" i="17"/>
  <c r="AA75" i="3" s="1"/>
  <c r="J5" i="18"/>
  <c r="J14" i="18"/>
  <c r="I76" i="3" s="1"/>
  <c r="J5" i="20"/>
  <c r="J16" i="20"/>
  <c r="K5" i="18"/>
  <c r="K14" i="18"/>
  <c r="K5" i="20"/>
  <c r="K16" i="20"/>
  <c r="L5" i="18"/>
  <c r="K76" i="3" s="1"/>
  <c r="L14" i="18"/>
  <c r="L5" i="20"/>
  <c r="L16" i="20"/>
  <c r="M5" i="18"/>
  <c r="M14" i="18"/>
  <c r="L76" i="3" s="1"/>
  <c r="M5" i="20"/>
  <c r="M16" i="20"/>
  <c r="N5" i="18"/>
  <c r="N14" i="18"/>
  <c r="M76" i="3"/>
  <c r="N5" i="20"/>
  <c r="N16" i="20"/>
  <c r="M77" i="3"/>
  <c r="O5" i="18"/>
  <c r="N76" i="3" s="1"/>
  <c r="O14" i="18"/>
  <c r="O16" i="20"/>
  <c r="P5" i="18"/>
  <c r="P14" i="18"/>
  <c r="P5" i="20"/>
  <c r="P16" i="20"/>
  <c r="O77" i="3" s="1"/>
  <c r="Q5" i="18"/>
  <c r="P76" i="3" s="1"/>
  <c r="Q14" i="18"/>
  <c r="Q5" i="20"/>
  <c r="Q16" i="20"/>
  <c r="P155" i="3" s="1"/>
  <c r="BJ157" i="3" s="1"/>
  <c r="R5" i="18"/>
  <c r="R14" i="18"/>
  <c r="Q76" i="3" s="1"/>
  <c r="R5" i="20"/>
  <c r="Q77" i="3" s="1"/>
  <c r="R16" i="20"/>
  <c r="S5" i="18"/>
  <c r="S14" i="18"/>
  <c r="R76" i="3"/>
  <c r="S5" i="20"/>
  <c r="S16" i="20"/>
  <c r="C5" i="18"/>
  <c r="C14" i="18"/>
  <c r="D5" i="18"/>
  <c r="C76" i="3" s="1"/>
  <c r="D14" i="18"/>
  <c r="E5" i="18"/>
  <c r="E14" i="18"/>
  <c r="F5" i="18"/>
  <c r="E76" i="3" s="1"/>
  <c r="F14" i="18"/>
  <c r="G5" i="18"/>
  <c r="G14" i="18"/>
  <c r="H5" i="18"/>
  <c r="G131" i="3" s="1"/>
  <c r="H14" i="18"/>
  <c r="I5" i="18"/>
  <c r="I14" i="18"/>
  <c r="H76" i="3" s="1"/>
  <c r="T5" i="18"/>
  <c r="S76" i="3" s="1"/>
  <c r="T14" i="18"/>
  <c r="U5" i="18"/>
  <c r="T76" i="3" s="1"/>
  <c r="U14" i="18"/>
  <c r="W14" i="18"/>
  <c r="X14" i="18"/>
  <c r="Y5" i="18"/>
  <c r="X76" i="3" s="1"/>
  <c r="Y14" i="18"/>
  <c r="Z5" i="18"/>
  <c r="Z14" i="18"/>
  <c r="Y76" i="3" s="1"/>
  <c r="AA5" i="18"/>
  <c r="AA14" i="18"/>
  <c r="Z76" i="3" s="1"/>
  <c r="AB5" i="18"/>
  <c r="AB14" i="18"/>
  <c r="AA131" i="3" s="1"/>
  <c r="C5" i="20"/>
  <c r="C16" i="20"/>
  <c r="B77" i="3" s="1"/>
  <c r="D5" i="20"/>
  <c r="C77" i="3" s="1"/>
  <c r="D16" i="20"/>
  <c r="E5" i="20"/>
  <c r="D77" i="3" s="1"/>
  <c r="E16" i="20"/>
  <c r="F5" i="20"/>
  <c r="E77" i="3" s="1"/>
  <c r="F16" i="20"/>
  <c r="G5" i="20"/>
  <c r="F77" i="3" s="1"/>
  <c r="G16" i="20"/>
  <c r="H5" i="20"/>
  <c r="H16" i="20"/>
  <c r="G77" i="3"/>
  <c r="I5" i="20"/>
  <c r="H77" i="3" s="1"/>
  <c r="I16" i="20"/>
  <c r="T5" i="20"/>
  <c r="T16" i="20"/>
  <c r="S77" i="3" s="1"/>
  <c r="U5" i="20"/>
  <c r="U16" i="20"/>
  <c r="T77" i="3" s="1"/>
  <c r="W16" i="20"/>
  <c r="X16" i="20"/>
  <c r="Y5" i="20"/>
  <c r="Y16" i="20"/>
  <c r="X77" i="3"/>
  <c r="Z5" i="20"/>
  <c r="Z16" i="20"/>
  <c r="Y77" i="3"/>
  <c r="AA5" i="20"/>
  <c r="AA16" i="20"/>
  <c r="AB5" i="20"/>
  <c r="AB16" i="20"/>
  <c r="A81" i="3"/>
  <c r="AD5" i="17"/>
  <c r="AC81" i="3" s="1"/>
  <c r="AD12" i="17"/>
  <c r="AE5" i="17"/>
  <c r="AE12" i="17"/>
  <c r="AF5" i="17"/>
  <c r="AF12" i="17"/>
  <c r="AE81" i="3" s="1"/>
  <c r="AG5" i="17"/>
  <c r="AG12" i="17"/>
  <c r="AH5" i="17"/>
  <c r="AG81" i="3" s="1"/>
  <c r="AH12" i="17"/>
  <c r="AI5" i="17"/>
  <c r="AI12" i="17"/>
  <c r="AJ5" i="17"/>
  <c r="AI111" i="3" s="1"/>
  <c r="AJ12" i="17"/>
  <c r="AK5" i="17"/>
  <c r="AK12" i="17"/>
  <c r="AJ81" i="3" s="1"/>
  <c r="AL5" i="17"/>
  <c r="AK81" i="3" s="1"/>
  <c r="AL12" i="17"/>
  <c r="AM5" i="17"/>
  <c r="AL81" i="3" s="1"/>
  <c r="AM12" i="17"/>
  <c r="AN5" i="17"/>
  <c r="AN12" i="17"/>
  <c r="AO5" i="17"/>
  <c r="AN81" i="3" s="1"/>
  <c r="AO12" i="17"/>
  <c r="AP5" i="17"/>
  <c r="AP12" i="17"/>
  <c r="AO81" i="3"/>
  <c r="AQ5" i="17"/>
  <c r="AP81" i="3" s="1"/>
  <c r="AQ12" i="17"/>
  <c r="AR5" i="17"/>
  <c r="AR12" i="17"/>
  <c r="AQ81" i="3" s="1"/>
  <c r="AS5" i="17"/>
  <c r="AS12" i="17"/>
  <c r="AR81" i="3" s="1"/>
  <c r="AT5" i="17"/>
  <c r="AT12" i="17"/>
  <c r="AS111" i="3" s="1"/>
  <c r="AU5" i="17"/>
  <c r="AT81" i="3" s="1"/>
  <c r="AU12" i="17"/>
  <c r="AV5" i="17"/>
  <c r="AU81" i="3" s="1"/>
  <c r="AV12" i="17"/>
  <c r="AW5" i="17"/>
  <c r="AW12" i="17"/>
  <c r="AV81" i="3"/>
  <c r="AX5" i="17"/>
  <c r="AX12" i="17"/>
  <c r="AW81" i="3"/>
  <c r="AY5" i="17"/>
  <c r="AY12" i="17"/>
  <c r="AZ5" i="17"/>
  <c r="AZ12" i="17"/>
  <c r="BA5" i="17"/>
  <c r="AZ111" i="3" s="1"/>
  <c r="BA12" i="17"/>
  <c r="BB5" i="17"/>
  <c r="BB12" i="17"/>
  <c r="BC5" i="17"/>
  <c r="BB81" i="3" s="1"/>
  <c r="BC12" i="17"/>
  <c r="AK5" i="18"/>
  <c r="AK14" i="18"/>
  <c r="AJ82" i="3"/>
  <c r="BC83" i="3" s="1"/>
  <c r="AK5" i="20"/>
  <c r="AK16" i="20"/>
  <c r="AJ83" i="3"/>
  <c r="AL5" i="18"/>
  <c r="AL14" i="18"/>
  <c r="AL5" i="20"/>
  <c r="AK83" i="3" s="1"/>
  <c r="AL16" i="20"/>
  <c r="AM5" i="18"/>
  <c r="AM14" i="18"/>
  <c r="AM5" i="20"/>
  <c r="AM16" i="20"/>
  <c r="AN5" i="18"/>
  <c r="AN14" i="18"/>
  <c r="AN5" i="20"/>
  <c r="AN16" i="20"/>
  <c r="AM83" i="3" s="1"/>
  <c r="AO5" i="18"/>
  <c r="AO14" i="18"/>
  <c r="AN82" i="3" s="1"/>
  <c r="AO5" i="20"/>
  <c r="AO16" i="20"/>
  <c r="AP5" i="18"/>
  <c r="AP14" i="18"/>
  <c r="AO82" i="3"/>
  <c r="AP5" i="20"/>
  <c r="AP16" i="20"/>
  <c r="AO83" i="3"/>
  <c r="AQ5" i="18"/>
  <c r="AP82" i="3" s="1"/>
  <c r="BI82" i="3" s="1"/>
  <c r="AQ14" i="18"/>
  <c r="AQ5" i="20"/>
  <c r="AP83" i="3" s="1"/>
  <c r="AQ16" i="20"/>
  <c r="AR5" i="18"/>
  <c r="AQ131" i="3" s="1"/>
  <c r="AR14" i="18"/>
  <c r="AR5" i="20"/>
  <c r="AR16" i="20"/>
  <c r="AQ83" i="3" s="1"/>
  <c r="AS5" i="18"/>
  <c r="AR82" i="3" s="1"/>
  <c r="AS14" i="18"/>
  <c r="AS5" i="20"/>
  <c r="AS16" i="20"/>
  <c r="AR83" i="3" s="1"/>
  <c r="AT5" i="18"/>
  <c r="AT14" i="18"/>
  <c r="AS82" i="3" s="1"/>
  <c r="AT5" i="20"/>
  <c r="AS83" i="3" s="1"/>
  <c r="AT16" i="20"/>
  <c r="A82" i="3"/>
  <c r="AD5" i="18"/>
  <c r="AD14" i="18"/>
  <c r="AE5" i="18"/>
  <c r="AD82" i="3" s="1"/>
  <c r="AE14" i="18"/>
  <c r="AF5" i="18"/>
  <c r="AF14" i="18"/>
  <c r="AG5" i="18"/>
  <c r="AG14" i="18"/>
  <c r="AF82" i="3" s="1"/>
  <c r="AH5" i="18"/>
  <c r="AH14" i="18"/>
  <c r="AI5" i="18"/>
  <c r="AH82" i="3" s="1"/>
  <c r="AI14" i="18"/>
  <c r="AJ5" i="18"/>
  <c r="AI82" i="3" s="1"/>
  <c r="AJ14" i="18"/>
  <c r="AU5" i="18"/>
  <c r="AU14" i="18"/>
  <c r="AV5" i="18"/>
  <c r="AV14" i="18"/>
  <c r="AU82" i="3" s="1"/>
  <c r="AW5" i="18"/>
  <c r="AV82" i="3" s="1"/>
  <c r="AW14" i="18"/>
  <c r="AX5" i="18"/>
  <c r="AW82" i="3" s="1"/>
  <c r="AX14" i="18"/>
  <c r="AY5" i="18"/>
  <c r="AX82" i="3" s="1"/>
  <c r="AY14" i="18"/>
  <c r="AZ5" i="18"/>
  <c r="AY82" i="3" s="1"/>
  <c r="AZ14" i="18"/>
  <c r="BA5" i="18"/>
  <c r="BA14" i="18"/>
  <c r="AZ82" i="3"/>
  <c r="BB5" i="18"/>
  <c r="BB14" i="18"/>
  <c r="BC5" i="18"/>
  <c r="BC14" i="18"/>
  <c r="BB82" i="3" s="1"/>
  <c r="A83" i="3"/>
  <c r="AD5" i="20"/>
  <c r="AD16" i="20"/>
  <c r="AE5" i="20"/>
  <c r="AD83" i="3" s="1"/>
  <c r="AE16" i="20"/>
  <c r="AF5" i="20"/>
  <c r="AE83" i="3" s="1"/>
  <c r="AF16" i="20"/>
  <c r="AG5" i="20"/>
  <c r="AG16" i="20"/>
  <c r="AF83" i="3"/>
  <c r="AH5" i="20"/>
  <c r="AH16" i="20"/>
  <c r="AG83" i="3"/>
  <c r="AI5" i="20"/>
  <c r="AI16" i="20"/>
  <c r="AJ5" i="20"/>
  <c r="AJ16" i="20"/>
  <c r="AU5" i="20"/>
  <c r="AU16" i="20"/>
  <c r="AV5" i="20"/>
  <c r="AV16" i="20"/>
  <c r="AW5" i="20"/>
  <c r="AV83" i="3" s="1"/>
  <c r="AW16" i="20"/>
  <c r="AX5" i="20"/>
  <c r="AW83" i="3" s="1"/>
  <c r="AX16" i="20"/>
  <c r="AY5" i="20"/>
  <c r="AX83" i="3" s="1"/>
  <c r="AY16" i="20"/>
  <c r="AZ5" i="20"/>
  <c r="AY83" i="3" s="1"/>
  <c r="AZ16" i="20"/>
  <c r="BA5" i="20"/>
  <c r="AZ83" i="3" s="1"/>
  <c r="BA16" i="20"/>
  <c r="BB5" i="20"/>
  <c r="BB16" i="20"/>
  <c r="BC5" i="20"/>
  <c r="BC16" i="20"/>
  <c r="BB83" i="3" s="1"/>
  <c r="C9" i="1"/>
  <c r="C10" i="1"/>
  <c r="C11" i="1"/>
  <c r="C12" i="1"/>
  <c r="C18" i="1"/>
  <c r="C19" i="1"/>
  <c r="C20" i="1"/>
  <c r="C21" i="1"/>
  <c r="C26" i="1"/>
  <c r="C27" i="1"/>
  <c r="C28" i="1"/>
  <c r="C29" i="1"/>
  <c r="C35" i="1"/>
  <c r="C36" i="1"/>
  <c r="C37" i="1"/>
  <c r="C38" i="1"/>
  <c r="C34" i="1"/>
  <c r="D9" i="1"/>
  <c r="D10" i="1"/>
  <c r="D11" i="1"/>
  <c r="D12" i="1"/>
  <c r="D18" i="1"/>
  <c r="D19" i="1"/>
  <c r="D20" i="1"/>
  <c r="D21" i="1"/>
  <c r="C94" i="3" s="1"/>
  <c r="D26" i="1"/>
  <c r="D25" i="1" s="1"/>
  <c r="D27" i="1"/>
  <c r="D28" i="1"/>
  <c r="D29" i="1"/>
  <c r="D35" i="1"/>
  <c r="D36" i="1"/>
  <c r="D37" i="1"/>
  <c r="C93" i="3" s="1"/>
  <c r="D38" i="1"/>
  <c r="E9" i="1"/>
  <c r="E10" i="1"/>
  <c r="E11" i="1"/>
  <c r="E12" i="1"/>
  <c r="E18" i="1"/>
  <c r="E19" i="1"/>
  <c r="E20" i="1"/>
  <c r="E21" i="1"/>
  <c r="E26" i="1"/>
  <c r="E27" i="1"/>
  <c r="E28" i="1"/>
  <c r="E29" i="1"/>
  <c r="E35" i="1"/>
  <c r="E36" i="1"/>
  <c r="E37" i="1"/>
  <c r="E38" i="1"/>
  <c r="F9" i="1"/>
  <c r="F10" i="1"/>
  <c r="F8" i="1" s="1"/>
  <c r="F6" i="1" s="1"/>
  <c r="F11" i="1"/>
  <c r="F12" i="1"/>
  <c r="F18" i="1"/>
  <c r="F19" i="1"/>
  <c r="F17" i="1" s="1"/>
  <c r="F20" i="1"/>
  <c r="F21" i="1"/>
  <c r="F26" i="1"/>
  <c r="F27" i="1"/>
  <c r="F28" i="1"/>
  <c r="F29" i="1"/>
  <c r="F25" i="1"/>
  <c r="F35" i="1"/>
  <c r="F36" i="1"/>
  <c r="F37" i="1"/>
  <c r="F38" i="1"/>
  <c r="G9" i="1"/>
  <c r="G10" i="1"/>
  <c r="G11" i="1"/>
  <c r="G12" i="1"/>
  <c r="G18" i="1"/>
  <c r="G19" i="1"/>
  <c r="G20" i="1"/>
  <c r="G21" i="1"/>
  <c r="G26" i="1"/>
  <c r="G27" i="1"/>
  <c r="G28" i="1"/>
  <c r="G29" i="1"/>
  <c r="G35" i="1"/>
  <c r="G36" i="1"/>
  <c r="G37" i="1"/>
  <c r="G38" i="1"/>
  <c r="H9" i="1"/>
  <c r="H10" i="1"/>
  <c r="H11" i="1"/>
  <c r="H12" i="1"/>
  <c r="H18" i="1"/>
  <c r="H19" i="1"/>
  <c r="H17" i="1" s="1"/>
  <c r="H20" i="1"/>
  <c r="H21" i="1"/>
  <c r="H26" i="1"/>
  <c r="H27" i="1"/>
  <c r="G89" i="3" s="1"/>
  <c r="H28" i="1"/>
  <c r="H29" i="1"/>
  <c r="H35" i="1"/>
  <c r="H36" i="1"/>
  <c r="H37" i="1"/>
  <c r="H38" i="1"/>
  <c r="I9" i="1"/>
  <c r="I10" i="1"/>
  <c r="I11" i="1"/>
  <c r="I12" i="1"/>
  <c r="I18" i="1"/>
  <c r="I17" i="1" s="1"/>
  <c r="I19" i="1"/>
  <c r="I20" i="1"/>
  <c r="I21" i="1"/>
  <c r="I26" i="1"/>
  <c r="I25" i="1" s="1"/>
  <c r="I27" i="1"/>
  <c r="I28" i="1"/>
  <c r="I29" i="1"/>
  <c r="I35" i="1"/>
  <c r="I36" i="1"/>
  <c r="I37" i="1"/>
  <c r="I38" i="1"/>
  <c r="H94" i="3" s="1"/>
  <c r="J9" i="1"/>
  <c r="J10" i="1"/>
  <c r="J11" i="1"/>
  <c r="J12" i="1"/>
  <c r="J18" i="1"/>
  <c r="J19" i="1"/>
  <c r="J20" i="1"/>
  <c r="J21" i="1"/>
  <c r="J26" i="1"/>
  <c r="J27" i="1"/>
  <c r="J28" i="1"/>
  <c r="J29" i="1"/>
  <c r="J35" i="1"/>
  <c r="J36" i="1"/>
  <c r="J37" i="1"/>
  <c r="J38" i="1"/>
  <c r="K9" i="1"/>
  <c r="K10" i="1"/>
  <c r="K11" i="1"/>
  <c r="K12" i="1"/>
  <c r="K18" i="1"/>
  <c r="K19" i="1"/>
  <c r="K20" i="1"/>
  <c r="K21" i="1"/>
  <c r="K26" i="1"/>
  <c r="K27" i="1"/>
  <c r="K28" i="1"/>
  <c r="K29" i="1"/>
  <c r="K35" i="1"/>
  <c r="K36" i="1"/>
  <c r="K37" i="1"/>
  <c r="J93" i="3" s="1"/>
  <c r="K38" i="1"/>
  <c r="L9" i="1"/>
  <c r="L10" i="1"/>
  <c r="L11" i="1"/>
  <c r="L12" i="1"/>
  <c r="L18" i="1"/>
  <c r="L19" i="1"/>
  <c r="L20" i="1"/>
  <c r="L21" i="1"/>
  <c r="L26" i="1"/>
  <c r="L27" i="1"/>
  <c r="L28" i="1"/>
  <c r="L25" i="1" s="1"/>
  <c r="L29" i="1"/>
  <c r="L35" i="1"/>
  <c r="L36" i="1"/>
  <c r="L37" i="1"/>
  <c r="L38" i="1"/>
  <c r="M9" i="1"/>
  <c r="M10" i="1"/>
  <c r="M11" i="1"/>
  <c r="M12" i="1"/>
  <c r="M18" i="1"/>
  <c r="M19" i="1"/>
  <c r="M20" i="1"/>
  <c r="M21" i="1"/>
  <c r="M26" i="1"/>
  <c r="M27" i="1"/>
  <c r="M28" i="1"/>
  <c r="M29" i="1"/>
  <c r="M35" i="1"/>
  <c r="M36" i="1"/>
  <c r="M37" i="1"/>
  <c r="M38" i="1"/>
  <c r="N9" i="1"/>
  <c r="N10" i="1"/>
  <c r="N11" i="1"/>
  <c r="N12" i="1"/>
  <c r="N18" i="1"/>
  <c r="N19" i="1"/>
  <c r="N17" i="1" s="1"/>
  <c r="N20" i="1"/>
  <c r="N21" i="1"/>
  <c r="N26" i="1"/>
  <c r="N27" i="1"/>
  <c r="N28" i="1"/>
  <c r="N29" i="1"/>
  <c r="N35" i="1"/>
  <c r="N34" i="1" s="1"/>
  <c r="N36" i="1"/>
  <c r="N37" i="1"/>
  <c r="N38" i="1"/>
  <c r="O9" i="1"/>
  <c r="O10" i="1"/>
  <c r="O11" i="1"/>
  <c r="O12" i="1"/>
  <c r="O18" i="1"/>
  <c r="O20" i="1"/>
  <c r="O21" i="1"/>
  <c r="O26" i="1"/>
  <c r="O27" i="1"/>
  <c r="O28" i="1"/>
  <c r="O29" i="1"/>
  <c r="O35" i="1"/>
  <c r="O36" i="1"/>
  <c r="O37" i="1"/>
  <c r="O38" i="1"/>
  <c r="P9" i="1"/>
  <c r="P10" i="1"/>
  <c r="P11" i="1"/>
  <c r="P12" i="1"/>
  <c r="P18" i="1"/>
  <c r="P19" i="1"/>
  <c r="P20" i="1"/>
  <c r="P21" i="1"/>
  <c r="P26" i="1"/>
  <c r="P27" i="1"/>
  <c r="P28" i="1"/>
  <c r="P29" i="1"/>
  <c r="P35" i="1"/>
  <c r="P36" i="1"/>
  <c r="P37" i="1"/>
  <c r="P38" i="1"/>
  <c r="Q9" i="1"/>
  <c r="Q10" i="1"/>
  <c r="Q11" i="1"/>
  <c r="Q12" i="1"/>
  <c r="Q18" i="1"/>
  <c r="Q19" i="1"/>
  <c r="Q20" i="1"/>
  <c r="Q21" i="1"/>
  <c r="Q26" i="1"/>
  <c r="Q27" i="1"/>
  <c r="Q28" i="1"/>
  <c r="Q29" i="1"/>
  <c r="Q35" i="1"/>
  <c r="Q36" i="1"/>
  <c r="Q37" i="1"/>
  <c r="Q34" i="1" s="1"/>
  <c r="Q38" i="1"/>
  <c r="R9" i="1"/>
  <c r="R10" i="1"/>
  <c r="R11" i="1"/>
  <c r="R12" i="1"/>
  <c r="R18" i="1"/>
  <c r="R19" i="1"/>
  <c r="R20" i="1"/>
  <c r="R21" i="1"/>
  <c r="R26" i="1"/>
  <c r="R27" i="1"/>
  <c r="R28" i="1"/>
  <c r="R29" i="1"/>
  <c r="R35" i="1"/>
  <c r="R36" i="1"/>
  <c r="R37" i="1"/>
  <c r="R38" i="1"/>
  <c r="S9" i="1"/>
  <c r="S10" i="1"/>
  <c r="S11" i="1"/>
  <c r="S8" i="1" s="1"/>
  <c r="S12" i="1"/>
  <c r="S18" i="1"/>
  <c r="S19" i="1"/>
  <c r="S17" i="1" s="1"/>
  <c r="S20" i="1"/>
  <c r="S21" i="1"/>
  <c r="S26" i="1"/>
  <c r="S27" i="1"/>
  <c r="S28" i="1"/>
  <c r="S29" i="1"/>
  <c r="S35" i="1"/>
  <c r="S34" i="1" s="1"/>
  <c r="S36" i="1"/>
  <c r="S37" i="1"/>
  <c r="S38" i="1"/>
  <c r="T9" i="1"/>
  <c r="T8" i="1" s="1"/>
  <c r="T10" i="1"/>
  <c r="T11" i="1"/>
  <c r="T12" i="1"/>
  <c r="T18" i="1"/>
  <c r="T19" i="1"/>
  <c r="T20" i="1"/>
  <c r="T21" i="1"/>
  <c r="T26" i="1"/>
  <c r="T27" i="1"/>
  <c r="T28" i="1"/>
  <c r="T29" i="1"/>
  <c r="T35" i="1"/>
  <c r="T36" i="1"/>
  <c r="T37" i="1"/>
  <c r="T38" i="1"/>
  <c r="U9" i="1"/>
  <c r="U10" i="1"/>
  <c r="U11" i="1"/>
  <c r="U12" i="1"/>
  <c r="U18" i="1"/>
  <c r="U19" i="1"/>
  <c r="U20" i="1"/>
  <c r="U21" i="1"/>
  <c r="U26" i="1"/>
  <c r="U27" i="1"/>
  <c r="U28" i="1"/>
  <c r="U29" i="1"/>
  <c r="U35" i="1"/>
  <c r="U36" i="1"/>
  <c r="U37" i="1"/>
  <c r="U38" i="1"/>
  <c r="V20" i="1"/>
  <c r="V21" i="1"/>
  <c r="U94" i="3" s="1"/>
  <c r="V37" i="1"/>
  <c r="V38" i="1"/>
  <c r="W9" i="1"/>
  <c r="W10" i="1"/>
  <c r="W12" i="1"/>
  <c r="W20" i="1"/>
  <c r="W21" i="1"/>
  <c r="W26" i="1"/>
  <c r="W27" i="1"/>
  <c r="W28" i="1"/>
  <c r="W29" i="1"/>
  <c r="W35" i="1"/>
  <c r="W36" i="1"/>
  <c r="W37" i="1"/>
  <c r="W38" i="1"/>
  <c r="X9" i="1"/>
  <c r="X10" i="1"/>
  <c r="X12" i="1"/>
  <c r="X20" i="1"/>
  <c r="X21" i="1"/>
  <c r="X26" i="1"/>
  <c r="X27" i="1"/>
  <c r="X28" i="1"/>
  <c r="X29" i="1"/>
  <c r="W90" i="3" s="1"/>
  <c r="X35" i="1"/>
  <c r="X36" i="1"/>
  <c r="X37" i="1"/>
  <c r="X38" i="1"/>
  <c r="Y9" i="1"/>
  <c r="Y10" i="1"/>
  <c r="Y11" i="1"/>
  <c r="Y12" i="1"/>
  <c r="Y8" i="1"/>
  <c r="Y18" i="1"/>
  <c r="Y19" i="1"/>
  <c r="Y20" i="1"/>
  <c r="Y21" i="1"/>
  <c r="Y26" i="1"/>
  <c r="Y27" i="1"/>
  <c r="Y28" i="1"/>
  <c r="Y29" i="1"/>
  <c r="Y35" i="1"/>
  <c r="Y34" i="1" s="1"/>
  <c r="Y36" i="1"/>
  <c r="Y37" i="1"/>
  <c r="Y38" i="1"/>
  <c r="Z9" i="1"/>
  <c r="Z10" i="1"/>
  <c r="Z11" i="1"/>
  <c r="Z12" i="1"/>
  <c r="Z18" i="1"/>
  <c r="Z19" i="1"/>
  <c r="Z20" i="1"/>
  <c r="Z21" i="1"/>
  <c r="Z26" i="1"/>
  <c r="Z27" i="1"/>
  <c r="Z28" i="1"/>
  <c r="Z29" i="1"/>
  <c r="Z35" i="1"/>
  <c r="Z36" i="1"/>
  <c r="Z37" i="1"/>
  <c r="Z38" i="1"/>
  <c r="AA9" i="1"/>
  <c r="AA10" i="1"/>
  <c r="AA11" i="1"/>
  <c r="AA12" i="1"/>
  <c r="AA18" i="1"/>
  <c r="AA19" i="1"/>
  <c r="AA17" i="1" s="1"/>
  <c r="AA20" i="1"/>
  <c r="AA21" i="1"/>
  <c r="AA26" i="1"/>
  <c r="AA27" i="1"/>
  <c r="AA28" i="1"/>
  <c r="AA29" i="1"/>
  <c r="AA35" i="1"/>
  <c r="AA36" i="1"/>
  <c r="AA37" i="1"/>
  <c r="AA38" i="1"/>
  <c r="AB9" i="1"/>
  <c r="AB10" i="1"/>
  <c r="AB11" i="1"/>
  <c r="AB12" i="1"/>
  <c r="AB18" i="1"/>
  <c r="AB19" i="1"/>
  <c r="AB20" i="1"/>
  <c r="AB21" i="1"/>
  <c r="AB26" i="1"/>
  <c r="AB27" i="1"/>
  <c r="AB28" i="1"/>
  <c r="AB29" i="1"/>
  <c r="AB35" i="1"/>
  <c r="AB34" i="1" s="1"/>
  <c r="AB36" i="1"/>
  <c r="AB37" i="1"/>
  <c r="AB38" i="1"/>
  <c r="AD9" i="1"/>
  <c r="AD8" i="1" s="1"/>
  <c r="AD10" i="1"/>
  <c r="AD11" i="1"/>
  <c r="AD12" i="1"/>
  <c r="AD18" i="1"/>
  <c r="AD19" i="1"/>
  <c r="AD20" i="1"/>
  <c r="AD21" i="1"/>
  <c r="AD26" i="1"/>
  <c r="AD25" i="1" s="1"/>
  <c r="AD27" i="1"/>
  <c r="AD28" i="1"/>
  <c r="AD29" i="1"/>
  <c r="AD35" i="1"/>
  <c r="AD36" i="1"/>
  <c r="AD37" i="1"/>
  <c r="AD38" i="1"/>
  <c r="AE9" i="1"/>
  <c r="AE10" i="1"/>
  <c r="AE11" i="1"/>
  <c r="AE12" i="1"/>
  <c r="AE18" i="1"/>
  <c r="AE19" i="1"/>
  <c r="AE20" i="1"/>
  <c r="AE21" i="1"/>
  <c r="AE26" i="1"/>
  <c r="AE25" i="1" s="1"/>
  <c r="AE27" i="1"/>
  <c r="AE28" i="1"/>
  <c r="AE29" i="1"/>
  <c r="AE35" i="1"/>
  <c r="AE36" i="1"/>
  <c r="AE37" i="1"/>
  <c r="AE38" i="1"/>
  <c r="AF9" i="1"/>
  <c r="AF10" i="1"/>
  <c r="AF11" i="1"/>
  <c r="AF12" i="1"/>
  <c r="AF18" i="1"/>
  <c r="AF19" i="1"/>
  <c r="AF20" i="1"/>
  <c r="AF21" i="1"/>
  <c r="AF26" i="1"/>
  <c r="AF27" i="1"/>
  <c r="AF28" i="1"/>
  <c r="AF29" i="1"/>
  <c r="AF35" i="1"/>
  <c r="AF36" i="1"/>
  <c r="AF37" i="1"/>
  <c r="AF38" i="1"/>
  <c r="AG9" i="1"/>
  <c r="AG10" i="1"/>
  <c r="AG11" i="1"/>
  <c r="AG12" i="1"/>
  <c r="AG18" i="1"/>
  <c r="AG19" i="1"/>
  <c r="AG20" i="1"/>
  <c r="AG21" i="1"/>
  <c r="AG26" i="1"/>
  <c r="AG27" i="1"/>
  <c r="AG28" i="1"/>
  <c r="AG29" i="1"/>
  <c r="AG35" i="1"/>
  <c r="AG36" i="1"/>
  <c r="AG37" i="1"/>
  <c r="AG38" i="1"/>
  <c r="AH9" i="1"/>
  <c r="AH10" i="1"/>
  <c r="AH11" i="1"/>
  <c r="AH12" i="1"/>
  <c r="AH18" i="1"/>
  <c r="AH19" i="1"/>
  <c r="AH20" i="1"/>
  <c r="AH21" i="1"/>
  <c r="AH26" i="1"/>
  <c r="AH25" i="1" s="1"/>
  <c r="AH27" i="1"/>
  <c r="AH28" i="1"/>
  <c r="AH29" i="1"/>
  <c r="AH35" i="1"/>
  <c r="AH36" i="1"/>
  <c r="AH37" i="1"/>
  <c r="AH38" i="1"/>
  <c r="AI9" i="1"/>
  <c r="AI10" i="1"/>
  <c r="AI11" i="1"/>
  <c r="AI12" i="1"/>
  <c r="AI18" i="1"/>
  <c r="AI19" i="1"/>
  <c r="AI20" i="1"/>
  <c r="AI21" i="1"/>
  <c r="AI26" i="1"/>
  <c r="AI27" i="1"/>
  <c r="AI28" i="1"/>
  <c r="AI29" i="1"/>
  <c r="AI35" i="1"/>
  <c r="AI36" i="1"/>
  <c r="AI37" i="1"/>
  <c r="AI38" i="1"/>
  <c r="AJ9" i="1"/>
  <c r="AJ10" i="1"/>
  <c r="AJ11" i="1"/>
  <c r="AJ12" i="1"/>
  <c r="AJ8" i="1"/>
  <c r="AJ6" i="1" s="1"/>
  <c r="AJ18" i="1"/>
  <c r="AJ17" i="1" s="1"/>
  <c r="AJ19" i="1"/>
  <c r="AJ20" i="1"/>
  <c r="AJ21" i="1"/>
  <c r="AJ26" i="1"/>
  <c r="AJ27" i="1"/>
  <c r="AJ28" i="1"/>
  <c r="AJ29" i="1"/>
  <c r="AJ35" i="1"/>
  <c r="AJ34" i="1" s="1"/>
  <c r="AJ36" i="1"/>
  <c r="AJ37" i="1"/>
  <c r="AJ38" i="1"/>
  <c r="AK9" i="1"/>
  <c r="AK10" i="1"/>
  <c r="AK11" i="1"/>
  <c r="AK12" i="1"/>
  <c r="AK18" i="1"/>
  <c r="AK19" i="1"/>
  <c r="AK20" i="1"/>
  <c r="AK21" i="1"/>
  <c r="AK26" i="1"/>
  <c r="AK27" i="1"/>
  <c r="AK25" i="1" s="1"/>
  <c r="AK23" i="1" s="1"/>
  <c r="AK28" i="1"/>
  <c r="AK29" i="1"/>
  <c r="AK35" i="1"/>
  <c r="AK34" i="1" s="1"/>
  <c r="AK36" i="1"/>
  <c r="AK37" i="1"/>
  <c r="AK38" i="1"/>
  <c r="AL9" i="1"/>
  <c r="AL8" i="1" s="1"/>
  <c r="AL10" i="1"/>
  <c r="AL11" i="1"/>
  <c r="AL12" i="1"/>
  <c r="AL18" i="1"/>
  <c r="AL19" i="1"/>
  <c r="AL20" i="1"/>
  <c r="AL21" i="1"/>
  <c r="AL17" i="1"/>
  <c r="AL26" i="1"/>
  <c r="AL27" i="1"/>
  <c r="AL28" i="1"/>
  <c r="AL29" i="1"/>
  <c r="AL35" i="1"/>
  <c r="AL36" i="1"/>
  <c r="AL37" i="1"/>
  <c r="AL38" i="1"/>
  <c r="AK106" i="3" s="1"/>
  <c r="AM9" i="1"/>
  <c r="AM10" i="1"/>
  <c r="AM11" i="1"/>
  <c r="AM12" i="1"/>
  <c r="AM18" i="1"/>
  <c r="AM19" i="1"/>
  <c r="AM20" i="1"/>
  <c r="AM21" i="1"/>
  <c r="AL106" i="3" s="1"/>
  <c r="AM26" i="1"/>
  <c r="AM25" i="1" s="1"/>
  <c r="AM27" i="1"/>
  <c r="AM28" i="1"/>
  <c r="AM29" i="1"/>
  <c r="AM35" i="1"/>
  <c r="AM36" i="1"/>
  <c r="AM37" i="1"/>
  <c r="AL105" i="3" s="1"/>
  <c r="AM38" i="1"/>
  <c r="AN9" i="1"/>
  <c r="AN10" i="1"/>
  <c r="AN11" i="1"/>
  <c r="AN12" i="1"/>
  <c r="AN18" i="1"/>
  <c r="AN19" i="1"/>
  <c r="AN20" i="1"/>
  <c r="AN21" i="1"/>
  <c r="AN26" i="1"/>
  <c r="AN27" i="1"/>
  <c r="AN28" i="1"/>
  <c r="AN29" i="1"/>
  <c r="AN35" i="1"/>
  <c r="AN36" i="1"/>
  <c r="AN37" i="1"/>
  <c r="AN38" i="1"/>
  <c r="AO9" i="1"/>
  <c r="AO10" i="1"/>
  <c r="AO8" i="1" s="1"/>
  <c r="AO11" i="1"/>
  <c r="AO12" i="1"/>
  <c r="AO18" i="1"/>
  <c r="AO19" i="1"/>
  <c r="AO20" i="1"/>
  <c r="AO21" i="1"/>
  <c r="AO26" i="1"/>
  <c r="AO27" i="1"/>
  <c r="AO25" i="1" s="1"/>
  <c r="AO28" i="1"/>
  <c r="AO29" i="1"/>
  <c r="AO35" i="1"/>
  <c r="AO36" i="1"/>
  <c r="AO37" i="1"/>
  <c r="AO38" i="1"/>
  <c r="AP9" i="1"/>
  <c r="AP8" i="1" s="1"/>
  <c r="AP10" i="1"/>
  <c r="AP11" i="1"/>
  <c r="AP12" i="1"/>
  <c r="AP18" i="1"/>
  <c r="AP19" i="1"/>
  <c r="AP20" i="1"/>
  <c r="AP21" i="1"/>
  <c r="AP26" i="1"/>
  <c r="AP27" i="1"/>
  <c r="AP28" i="1"/>
  <c r="AP29" i="1"/>
  <c r="AP35" i="1"/>
  <c r="AP36" i="1"/>
  <c r="AP37" i="1"/>
  <c r="AP38" i="1"/>
  <c r="AQ9" i="1"/>
  <c r="AQ10" i="1"/>
  <c r="AQ11" i="1"/>
  <c r="AQ12" i="1"/>
  <c r="AQ8" i="1"/>
  <c r="AQ18" i="1"/>
  <c r="AQ19" i="1"/>
  <c r="AQ20" i="1"/>
  <c r="AQ21" i="1"/>
  <c r="AQ26" i="1"/>
  <c r="AQ27" i="1"/>
  <c r="AQ28" i="1"/>
  <c r="AQ29" i="1"/>
  <c r="AP102" i="3" s="1"/>
  <c r="AQ35" i="1"/>
  <c r="AQ34" i="1" s="1"/>
  <c r="AQ36" i="1"/>
  <c r="AQ37" i="1"/>
  <c r="AQ38" i="1"/>
  <c r="AR9" i="1"/>
  <c r="AR10" i="1"/>
  <c r="AR11" i="1"/>
  <c r="AR12" i="1"/>
  <c r="AR18" i="1"/>
  <c r="AR19" i="1"/>
  <c r="AR20" i="1"/>
  <c r="AR21" i="1"/>
  <c r="AR26" i="1"/>
  <c r="AR27" i="1"/>
  <c r="AR28" i="1"/>
  <c r="AR25" i="1" s="1"/>
  <c r="AR29" i="1"/>
  <c r="AR35" i="1"/>
  <c r="AR36" i="1"/>
  <c r="AR34" i="1" s="1"/>
  <c r="AR37" i="1"/>
  <c r="AR38" i="1"/>
  <c r="AS9" i="1"/>
  <c r="AS10" i="1"/>
  <c r="AS11" i="1"/>
  <c r="AS12" i="1"/>
  <c r="AS18" i="1"/>
  <c r="AS19" i="1"/>
  <c r="AS20" i="1"/>
  <c r="AS21" i="1"/>
  <c r="AS26" i="1"/>
  <c r="AS27" i="1"/>
  <c r="AS28" i="1"/>
  <c r="AS29" i="1"/>
  <c r="AS35" i="1"/>
  <c r="AS36" i="1"/>
  <c r="AS37" i="1"/>
  <c r="AS38" i="1"/>
  <c r="AT9" i="1"/>
  <c r="AT10" i="1"/>
  <c r="AT11" i="1"/>
  <c r="AT12" i="1"/>
  <c r="AT18" i="1"/>
  <c r="AT19" i="1"/>
  <c r="AT20" i="1"/>
  <c r="AT21" i="1"/>
  <c r="AT26" i="1"/>
  <c r="AT25" i="1" s="1"/>
  <c r="AT27" i="1"/>
  <c r="AT28" i="1"/>
  <c r="AT29" i="1"/>
  <c r="AT35" i="1"/>
  <c r="AT36" i="1"/>
  <c r="AT37" i="1"/>
  <c r="AT38" i="1"/>
  <c r="AU9" i="1"/>
  <c r="AU10" i="1"/>
  <c r="AU11" i="1"/>
  <c r="AU12" i="1"/>
  <c r="AU18" i="1"/>
  <c r="AU17" i="1" s="1"/>
  <c r="AU19" i="1"/>
  <c r="AU20" i="1"/>
  <c r="AU21" i="1"/>
  <c r="AU26" i="1"/>
  <c r="AU25" i="1" s="1"/>
  <c r="AU27" i="1"/>
  <c r="AU28" i="1"/>
  <c r="AU29" i="1"/>
  <c r="AU35" i="1"/>
  <c r="AU36" i="1"/>
  <c r="AU37" i="1"/>
  <c r="AU38" i="1"/>
  <c r="AT106" i="3" s="1"/>
  <c r="AV9" i="1"/>
  <c r="AV10" i="1"/>
  <c r="AV11" i="1"/>
  <c r="AV12" i="1"/>
  <c r="AV18" i="1"/>
  <c r="AV19" i="1"/>
  <c r="AV20" i="1"/>
  <c r="AV21" i="1"/>
  <c r="AV26" i="1"/>
  <c r="AV27" i="1"/>
  <c r="AV28" i="1"/>
  <c r="AV29" i="1"/>
  <c r="AV35" i="1"/>
  <c r="AV36" i="1"/>
  <c r="AV37" i="1"/>
  <c r="AV38" i="1"/>
  <c r="AW9" i="1"/>
  <c r="AW10" i="1"/>
  <c r="AW11" i="1"/>
  <c r="AW12" i="1"/>
  <c r="AW18" i="1"/>
  <c r="AW19" i="1"/>
  <c r="AW20" i="1"/>
  <c r="AW21" i="1"/>
  <c r="AW26" i="1"/>
  <c r="AW27" i="1"/>
  <c r="AW28" i="1"/>
  <c r="AW29" i="1"/>
  <c r="AW35" i="1"/>
  <c r="AW36" i="1"/>
  <c r="AW37" i="1"/>
  <c r="AW38" i="1"/>
  <c r="AX9" i="1"/>
  <c r="AX10" i="1"/>
  <c r="AX11" i="1"/>
  <c r="AX8" i="1" s="1"/>
  <c r="AX12" i="1"/>
  <c r="AX18" i="1"/>
  <c r="AX19" i="1"/>
  <c r="AX20" i="1"/>
  <c r="AW105" i="3" s="1"/>
  <c r="AX21" i="1"/>
  <c r="AX26" i="1"/>
  <c r="AX25" i="1" s="1"/>
  <c r="AX27" i="1"/>
  <c r="AX28" i="1"/>
  <c r="AX29" i="1"/>
  <c r="AX35" i="1"/>
  <c r="AX36" i="1"/>
  <c r="AX37" i="1"/>
  <c r="AX38" i="1"/>
  <c r="AY9" i="1"/>
  <c r="AY10" i="1"/>
  <c r="AX101" i="3" s="1"/>
  <c r="AY11" i="1"/>
  <c r="AY12" i="1"/>
  <c r="AY18" i="1"/>
  <c r="AY19" i="1"/>
  <c r="AY20" i="1"/>
  <c r="AY21" i="1"/>
  <c r="AY26" i="1"/>
  <c r="AY27" i="1"/>
  <c r="AY28" i="1"/>
  <c r="AY29" i="1"/>
  <c r="AY35" i="1"/>
  <c r="AY36" i="1"/>
  <c r="AY34" i="1" s="1"/>
  <c r="AY37" i="1"/>
  <c r="AY38" i="1"/>
  <c r="AZ9" i="1"/>
  <c r="AZ10" i="1"/>
  <c r="AZ11" i="1"/>
  <c r="AZ12" i="1"/>
  <c r="AZ18" i="1"/>
  <c r="AZ17" i="1" s="1"/>
  <c r="AZ19" i="1"/>
  <c r="AZ20" i="1"/>
  <c r="AZ21" i="1"/>
  <c r="AZ26" i="1"/>
  <c r="AZ27" i="1"/>
  <c r="AZ28" i="1"/>
  <c r="AZ29" i="1"/>
  <c r="AZ35" i="1"/>
  <c r="AZ36" i="1"/>
  <c r="AZ37" i="1"/>
  <c r="AZ38" i="1"/>
  <c r="BA9" i="1"/>
  <c r="BA8" i="1" s="1"/>
  <c r="BA10" i="1"/>
  <c r="BA11" i="1"/>
  <c r="BA12" i="1"/>
  <c r="BA18" i="1"/>
  <c r="BA17" i="1" s="1"/>
  <c r="BA6" i="1" s="1"/>
  <c r="BA19" i="1"/>
  <c r="BA20" i="1"/>
  <c r="BA21" i="1"/>
  <c r="BA26" i="1"/>
  <c r="BA27" i="1"/>
  <c r="BA28" i="1"/>
  <c r="BA29" i="1"/>
  <c r="BA35" i="1"/>
  <c r="BA36" i="1"/>
  <c r="BA37" i="1"/>
  <c r="BA38" i="1"/>
  <c r="BB9" i="1"/>
  <c r="BB10" i="1"/>
  <c r="BB11" i="1"/>
  <c r="BB12" i="1"/>
  <c r="BB8" i="1"/>
  <c r="BB6" i="1" s="1"/>
  <c r="BB18" i="1"/>
  <c r="BB19" i="1"/>
  <c r="BB20" i="1"/>
  <c r="BB21" i="1"/>
  <c r="BB17" i="1" s="1"/>
  <c r="BB26" i="1"/>
  <c r="BB27" i="1"/>
  <c r="BB28" i="1"/>
  <c r="BB29" i="1"/>
  <c r="BB35" i="1"/>
  <c r="BB36" i="1"/>
  <c r="BB37" i="1"/>
  <c r="BB38" i="1"/>
  <c r="BC9" i="1"/>
  <c r="BC10" i="1"/>
  <c r="BC11" i="1"/>
  <c r="BC12" i="1"/>
  <c r="BC18" i="1"/>
  <c r="BC17" i="1" s="1"/>
  <c r="BC19" i="1"/>
  <c r="BC20" i="1"/>
  <c r="BB105" i="3" s="1"/>
  <c r="BC21" i="1"/>
  <c r="BC26" i="1"/>
  <c r="BC27" i="1"/>
  <c r="BB101" i="3" s="1"/>
  <c r="BC28" i="1"/>
  <c r="BC29" i="1"/>
  <c r="BC35" i="1"/>
  <c r="BC36" i="1"/>
  <c r="BC37" i="1"/>
  <c r="BC38" i="1"/>
  <c r="C88" i="3"/>
  <c r="D88" i="3" s="1"/>
  <c r="E88" i="3"/>
  <c r="F88" i="3" s="1"/>
  <c r="G88" i="3" s="1"/>
  <c r="H88" i="3" s="1"/>
  <c r="I88" i="3" s="1"/>
  <c r="J88" i="3" s="1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D88" i="3"/>
  <c r="AE88" i="3"/>
  <c r="AF88" i="3" s="1"/>
  <c r="AG88" i="3"/>
  <c r="AH88" i="3" s="1"/>
  <c r="AI88" i="3" s="1"/>
  <c r="AJ88" i="3" s="1"/>
  <c r="AK88" i="3" s="1"/>
  <c r="AL88" i="3" s="1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C89" i="3"/>
  <c r="D89" i="3"/>
  <c r="E89" i="3"/>
  <c r="F89" i="3"/>
  <c r="I89" i="3"/>
  <c r="J89" i="3"/>
  <c r="K89" i="3"/>
  <c r="L89" i="3"/>
  <c r="N89" i="3"/>
  <c r="P89" i="3"/>
  <c r="Q89" i="3"/>
  <c r="S89" i="3"/>
  <c r="T89" i="3"/>
  <c r="V89" i="3"/>
  <c r="W89" i="3"/>
  <c r="X89" i="3"/>
  <c r="AA89" i="3"/>
  <c r="B90" i="3"/>
  <c r="C90" i="3"/>
  <c r="D90" i="3"/>
  <c r="E90" i="3"/>
  <c r="F90" i="3"/>
  <c r="G90" i="3"/>
  <c r="H90" i="3"/>
  <c r="I90" i="3"/>
  <c r="J90" i="3"/>
  <c r="K90" i="3"/>
  <c r="L90" i="3"/>
  <c r="M90" i="3"/>
  <c r="N90" i="3"/>
  <c r="R90" i="3"/>
  <c r="S90" i="3"/>
  <c r="V90" i="3"/>
  <c r="Y90" i="3"/>
  <c r="Z90" i="3"/>
  <c r="AA90" i="3"/>
  <c r="C14" i="1"/>
  <c r="B91" i="3" s="1"/>
  <c r="C31" i="1"/>
  <c r="D14" i="1"/>
  <c r="D31" i="1"/>
  <c r="E14" i="1"/>
  <c r="E31" i="1"/>
  <c r="D91" i="3"/>
  <c r="F14" i="1"/>
  <c r="F31" i="1"/>
  <c r="G14" i="1"/>
  <c r="G31" i="1"/>
  <c r="H14" i="1"/>
  <c r="H31" i="1"/>
  <c r="I14" i="1"/>
  <c r="H91" i="3" s="1"/>
  <c r="I31" i="1"/>
  <c r="J14" i="1"/>
  <c r="I91" i="3" s="1"/>
  <c r="J31" i="1"/>
  <c r="K14" i="1"/>
  <c r="J91" i="3" s="1"/>
  <c r="K31" i="1"/>
  <c r="L14" i="1"/>
  <c r="L31" i="1"/>
  <c r="K91" i="3" s="1"/>
  <c r="M14" i="1"/>
  <c r="M31" i="1"/>
  <c r="L91" i="3" s="1"/>
  <c r="N14" i="1"/>
  <c r="M91" i="3" s="1"/>
  <c r="N31" i="1"/>
  <c r="O14" i="1"/>
  <c r="O31" i="1"/>
  <c r="P14" i="1"/>
  <c r="P31" i="1"/>
  <c r="Q14" i="1"/>
  <c r="Q31" i="1"/>
  <c r="P91" i="3"/>
  <c r="R14" i="1"/>
  <c r="Q91" i="3" s="1"/>
  <c r="R31" i="1"/>
  <c r="S14" i="1"/>
  <c r="S31" i="1"/>
  <c r="R91" i="3" s="1"/>
  <c r="T14" i="1"/>
  <c r="T31" i="1"/>
  <c r="U14" i="1"/>
  <c r="T91" i="3" s="1"/>
  <c r="U31" i="1"/>
  <c r="W14" i="1"/>
  <c r="W31" i="1"/>
  <c r="X14" i="1"/>
  <c r="X31" i="1"/>
  <c r="W91" i="3" s="1"/>
  <c r="Y14" i="1"/>
  <c r="X91" i="3" s="1"/>
  <c r="Y31" i="1"/>
  <c r="Z14" i="1"/>
  <c r="Y91" i="3" s="1"/>
  <c r="Z31" i="1"/>
  <c r="AA14" i="1"/>
  <c r="AA31" i="1"/>
  <c r="Z91" i="3"/>
  <c r="AB14" i="1"/>
  <c r="AB31" i="1"/>
  <c r="A92" i="3"/>
  <c r="A104" i="3" s="1"/>
  <c r="C15" i="1"/>
  <c r="C32" i="1"/>
  <c r="D15" i="1"/>
  <c r="C92" i="3" s="1"/>
  <c r="D32" i="1"/>
  <c r="E15" i="1"/>
  <c r="E32" i="1"/>
  <c r="F15" i="1"/>
  <c r="F32" i="1"/>
  <c r="G15" i="1"/>
  <c r="F92" i="3" s="1"/>
  <c r="G32" i="1"/>
  <c r="H15" i="1"/>
  <c r="G92" i="3" s="1"/>
  <c r="H32" i="1"/>
  <c r="I15" i="1"/>
  <c r="I32" i="1"/>
  <c r="J15" i="1"/>
  <c r="J32" i="1"/>
  <c r="I92" i="3"/>
  <c r="K15" i="1"/>
  <c r="K32" i="1"/>
  <c r="L15" i="1"/>
  <c r="L32" i="1"/>
  <c r="M15" i="1"/>
  <c r="M32" i="1"/>
  <c r="N15" i="1"/>
  <c r="N32" i="1"/>
  <c r="M92" i="3" s="1"/>
  <c r="O15" i="1"/>
  <c r="N92" i="3" s="1"/>
  <c r="O32" i="1"/>
  <c r="P15" i="1"/>
  <c r="O92" i="3" s="1"/>
  <c r="P32" i="1"/>
  <c r="Q15" i="1"/>
  <c r="Q32" i="1"/>
  <c r="R15" i="1"/>
  <c r="Q92" i="3" s="1"/>
  <c r="R32" i="1"/>
  <c r="S15" i="1"/>
  <c r="S32" i="1"/>
  <c r="T15" i="1"/>
  <c r="S92" i="3" s="1"/>
  <c r="T32" i="1"/>
  <c r="U15" i="1"/>
  <c r="U32" i="1"/>
  <c r="V15" i="1"/>
  <c r="V32" i="1"/>
  <c r="U92" i="3"/>
  <c r="W15" i="1"/>
  <c r="W32" i="1"/>
  <c r="X15" i="1"/>
  <c r="X32" i="1"/>
  <c r="W92" i="3" s="1"/>
  <c r="Y15" i="1"/>
  <c r="Y32" i="1"/>
  <c r="X92" i="3" s="1"/>
  <c r="Z15" i="1"/>
  <c r="Z32" i="1"/>
  <c r="Y92" i="3" s="1"/>
  <c r="AA15" i="1"/>
  <c r="AA32" i="1"/>
  <c r="AB15" i="1"/>
  <c r="AA92" i="3" s="1"/>
  <c r="AB32" i="1"/>
  <c r="A93" i="3"/>
  <c r="B93" i="3"/>
  <c r="E93" i="3"/>
  <c r="F93" i="3"/>
  <c r="G93" i="3"/>
  <c r="H93" i="3"/>
  <c r="I93" i="3"/>
  <c r="N93" i="3"/>
  <c r="O93" i="3"/>
  <c r="P93" i="3"/>
  <c r="Q93" i="3"/>
  <c r="R93" i="3"/>
  <c r="T93" i="3"/>
  <c r="V93" i="3"/>
  <c r="W93" i="3"/>
  <c r="X93" i="3"/>
  <c r="Y93" i="3"/>
  <c r="Z93" i="3"/>
  <c r="AA93" i="3"/>
  <c r="A94" i="3"/>
  <c r="B94" i="3"/>
  <c r="D94" i="3"/>
  <c r="E94" i="3"/>
  <c r="F94" i="3"/>
  <c r="G94" i="3"/>
  <c r="K94" i="3"/>
  <c r="L94" i="3"/>
  <c r="M94" i="3"/>
  <c r="N94" i="3"/>
  <c r="O94" i="3"/>
  <c r="P94" i="3"/>
  <c r="Q94" i="3"/>
  <c r="R94" i="3"/>
  <c r="S94" i="3"/>
  <c r="T94" i="3"/>
  <c r="V94" i="3"/>
  <c r="W94" i="3"/>
  <c r="X94" i="3"/>
  <c r="Y94" i="3"/>
  <c r="Z94" i="3"/>
  <c r="AA94" i="3"/>
  <c r="A101" i="3"/>
  <c r="AC101" i="3"/>
  <c r="AD101" i="3"/>
  <c r="AE101" i="3"/>
  <c r="AG101" i="3"/>
  <c r="AH101" i="3"/>
  <c r="AI101" i="3"/>
  <c r="AK101" i="3"/>
  <c r="AL101" i="3"/>
  <c r="AM101" i="3"/>
  <c r="AN101" i="3"/>
  <c r="AO101" i="3"/>
  <c r="AP101" i="3"/>
  <c r="AQ101" i="3"/>
  <c r="AS101" i="3"/>
  <c r="AT101" i="3"/>
  <c r="AU101" i="3"/>
  <c r="AV101" i="3"/>
  <c r="AW101" i="3"/>
  <c r="AY101" i="3"/>
  <c r="AZ101" i="3"/>
  <c r="BA101" i="3"/>
  <c r="A102" i="3"/>
  <c r="AC102" i="3"/>
  <c r="AD102" i="3"/>
  <c r="AE102" i="3"/>
  <c r="AF102" i="3"/>
  <c r="AG102" i="3"/>
  <c r="AH102" i="3"/>
  <c r="AI102" i="3"/>
  <c r="AJ102" i="3"/>
  <c r="AK102" i="3"/>
  <c r="AL102" i="3"/>
  <c r="AM102" i="3"/>
  <c r="AN102" i="3"/>
  <c r="AO102" i="3"/>
  <c r="AQ102" i="3"/>
  <c r="AR102" i="3"/>
  <c r="AS102" i="3"/>
  <c r="AT102" i="3"/>
  <c r="AU102" i="3"/>
  <c r="AV102" i="3"/>
  <c r="AW102" i="3"/>
  <c r="AX102" i="3"/>
  <c r="AY102" i="3"/>
  <c r="BA102" i="3"/>
  <c r="BB102" i="3"/>
  <c r="A103" i="3"/>
  <c r="AD14" i="1"/>
  <c r="AD31" i="1"/>
  <c r="AE14" i="1"/>
  <c r="AE31" i="1"/>
  <c r="AF14" i="1"/>
  <c r="AF31" i="1"/>
  <c r="AE103" i="3" s="1"/>
  <c r="AG14" i="1"/>
  <c r="AF103" i="3" s="1"/>
  <c r="AG31" i="1"/>
  <c r="AH14" i="1"/>
  <c r="AG103" i="3" s="1"/>
  <c r="AH31" i="1"/>
  <c r="AI14" i="1"/>
  <c r="AH103" i="3" s="1"/>
  <c r="AI31" i="1"/>
  <c r="AJ14" i="1"/>
  <c r="AI103" i="3" s="1"/>
  <c r="AJ31" i="1"/>
  <c r="AK14" i="1"/>
  <c r="AK31" i="1"/>
  <c r="AJ103" i="3" s="1"/>
  <c r="AL14" i="1"/>
  <c r="AK103" i="3" s="1"/>
  <c r="AL31" i="1"/>
  <c r="AM14" i="1"/>
  <c r="AM31" i="1"/>
  <c r="AN14" i="1"/>
  <c r="AM103" i="3" s="1"/>
  <c r="AN31" i="1"/>
  <c r="AO14" i="1"/>
  <c r="AO31" i="1"/>
  <c r="AP14" i="1"/>
  <c r="AO103" i="3" s="1"/>
  <c r="AP31" i="1"/>
  <c r="AQ14" i="1"/>
  <c r="AP103" i="3" s="1"/>
  <c r="AQ31" i="1"/>
  <c r="AR14" i="1"/>
  <c r="AR31" i="1"/>
  <c r="AQ103" i="3"/>
  <c r="AS14" i="1"/>
  <c r="AS31" i="1"/>
  <c r="AT14" i="1"/>
  <c r="AT31" i="1"/>
  <c r="AS103" i="3" s="1"/>
  <c r="AU14" i="1"/>
  <c r="AU31" i="1"/>
  <c r="AT103" i="3" s="1"/>
  <c r="AV14" i="1"/>
  <c r="AU103" i="3" s="1"/>
  <c r="AV31" i="1"/>
  <c r="AW14" i="1"/>
  <c r="AW31" i="1"/>
  <c r="AV103" i="3" s="1"/>
  <c r="AX14" i="1"/>
  <c r="AW103" i="3" s="1"/>
  <c r="AX31" i="1"/>
  <c r="AY14" i="1"/>
  <c r="AY31" i="1"/>
  <c r="AZ14" i="1"/>
  <c r="AZ31" i="1"/>
  <c r="AY103" i="3" s="1"/>
  <c r="BA14" i="1"/>
  <c r="BA31" i="1"/>
  <c r="BB14" i="1"/>
  <c r="BA103" i="3" s="1"/>
  <c r="BB31" i="1"/>
  <c r="BC14" i="1"/>
  <c r="BB103" i="3" s="1"/>
  <c r="BC31" i="1"/>
  <c r="AD15" i="1"/>
  <c r="AD32" i="1"/>
  <c r="AC104" i="3" s="1"/>
  <c r="AE15" i="1"/>
  <c r="AD104" i="3" s="1"/>
  <c r="AE32" i="1"/>
  <c r="AF15" i="1"/>
  <c r="AF32" i="1"/>
  <c r="AG15" i="1"/>
  <c r="AF104" i="3" s="1"/>
  <c r="AG32" i="1"/>
  <c r="AH15" i="1"/>
  <c r="AG104" i="3" s="1"/>
  <c r="AH32" i="1"/>
  <c r="AI15" i="1"/>
  <c r="AI32" i="1"/>
  <c r="AJ15" i="1"/>
  <c r="AI104" i="3" s="1"/>
  <c r="AJ32" i="1"/>
  <c r="AK15" i="1"/>
  <c r="AK32" i="1"/>
  <c r="AL15" i="1"/>
  <c r="AL32" i="1"/>
  <c r="AK104" i="3"/>
  <c r="AM15" i="1"/>
  <c r="AM32" i="1"/>
  <c r="AL104" i="3" s="1"/>
  <c r="AN15" i="1"/>
  <c r="AN32" i="1"/>
  <c r="AO15" i="1"/>
  <c r="AN104" i="3" s="1"/>
  <c r="AO32" i="1"/>
  <c r="AP15" i="1"/>
  <c r="AP32" i="1"/>
  <c r="AQ15" i="1"/>
  <c r="AP104" i="3" s="1"/>
  <c r="AQ32" i="1"/>
  <c r="AR15" i="1"/>
  <c r="AQ104" i="3" s="1"/>
  <c r="AR32" i="1"/>
  <c r="AS15" i="1"/>
  <c r="AS32" i="1"/>
  <c r="AR104" i="3"/>
  <c r="AT15" i="1"/>
  <c r="AT32" i="1"/>
  <c r="AS104" i="3" s="1"/>
  <c r="AU15" i="1"/>
  <c r="AU32" i="1"/>
  <c r="AT104" i="3" s="1"/>
  <c r="AV15" i="1"/>
  <c r="AV32" i="1"/>
  <c r="AU104" i="3" s="1"/>
  <c r="AW15" i="1"/>
  <c r="AV104" i="3" s="1"/>
  <c r="AW32" i="1"/>
  <c r="AX15" i="1"/>
  <c r="AX32" i="1"/>
  <c r="AW104" i="3" s="1"/>
  <c r="AY15" i="1"/>
  <c r="AX104" i="3" s="1"/>
  <c r="AY32" i="1"/>
  <c r="AZ15" i="1"/>
  <c r="AZ32" i="1"/>
  <c r="BA15" i="1"/>
  <c r="BA32" i="1"/>
  <c r="AZ104" i="3" s="1"/>
  <c r="BB15" i="1"/>
  <c r="BB32" i="1"/>
  <c r="BC15" i="1"/>
  <c r="BC32" i="1"/>
  <c r="BB104" i="3"/>
  <c r="A105" i="3"/>
  <c r="AC105" i="3"/>
  <c r="AD105" i="3"/>
  <c r="AG105" i="3"/>
  <c r="AH105" i="3"/>
  <c r="AI105" i="3"/>
  <c r="AJ105" i="3"/>
  <c r="AK105" i="3"/>
  <c r="AN105" i="3"/>
  <c r="AO105" i="3"/>
  <c r="AP105" i="3"/>
  <c r="AQ105" i="3"/>
  <c r="AR105" i="3"/>
  <c r="AS105" i="3"/>
  <c r="AT105" i="3"/>
  <c r="AX105" i="3"/>
  <c r="AY105" i="3"/>
  <c r="AZ105" i="3"/>
  <c r="BA105" i="3"/>
  <c r="A106" i="3"/>
  <c r="AC106" i="3"/>
  <c r="AE106" i="3"/>
  <c r="AF106" i="3"/>
  <c r="AG106" i="3"/>
  <c r="AH106" i="3"/>
  <c r="AI106" i="3"/>
  <c r="AJ106" i="3"/>
  <c r="AM106" i="3"/>
  <c r="AN106" i="3"/>
  <c r="AO106" i="3"/>
  <c r="AP106" i="3"/>
  <c r="AQ106" i="3"/>
  <c r="AR106" i="3"/>
  <c r="AS106" i="3"/>
  <c r="AU106" i="3"/>
  <c r="AV106" i="3"/>
  <c r="AW106" i="3"/>
  <c r="AX106" i="3"/>
  <c r="AY106" i="3"/>
  <c r="AZ106" i="3"/>
  <c r="BB106" i="3"/>
  <c r="A107" i="3"/>
  <c r="B111" i="3"/>
  <c r="C111" i="3"/>
  <c r="D111" i="3"/>
  <c r="E111" i="3"/>
  <c r="F111" i="3"/>
  <c r="G111" i="3"/>
  <c r="H111" i="3"/>
  <c r="I111" i="3"/>
  <c r="K111" i="3"/>
  <c r="L111" i="3"/>
  <c r="BF114" i="3" s="1"/>
  <c r="N111" i="3"/>
  <c r="O111" i="3"/>
  <c r="P111" i="3"/>
  <c r="Q111" i="3"/>
  <c r="R111" i="3"/>
  <c r="S111" i="3"/>
  <c r="X111" i="3"/>
  <c r="Y111" i="3"/>
  <c r="AA111" i="3"/>
  <c r="AC111" i="3"/>
  <c r="AD111" i="3"/>
  <c r="AE111" i="3"/>
  <c r="AG111" i="3"/>
  <c r="AH111" i="3"/>
  <c r="AJ111" i="3"/>
  <c r="AK111" i="3"/>
  <c r="AL111" i="3"/>
  <c r="AN111" i="3"/>
  <c r="AO111" i="3"/>
  <c r="AP111" i="3"/>
  <c r="AQ111" i="3"/>
  <c r="AR111" i="3"/>
  <c r="AT111" i="3"/>
  <c r="AU111" i="3"/>
  <c r="AV111" i="3"/>
  <c r="AW111" i="3"/>
  <c r="AX111" i="3"/>
  <c r="AY111" i="3"/>
  <c r="BA111" i="3"/>
  <c r="BB111" i="3"/>
  <c r="C112" i="3"/>
  <c r="D112" i="3" s="1"/>
  <c r="E112" i="3" s="1"/>
  <c r="F112" i="3" s="1"/>
  <c r="G112" i="3" s="1"/>
  <c r="H112" i="3" s="1"/>
  <c r="I112" i="3" s="1"/>
  <c r="J112" i="3" s="1"/>
  <c r="K112" i="3" s="1"/>
  <c r="L112" i="3" s="1"/>
  <c r="M112" i="3" s="1"/>
  <c r="N112" i="3" s="1"/>
  <c r="O112" i="3" s="1"/>
  <c r="P112" i="3" s="1"/>
  <c r="Q112" i="3" s="1"/>
  <c r="R112" i="3" s="1"/>
  <c r="S112" i="3" s="1"/>
  <c r="T112" i="3" s="1"/>
  <c r="U112" i="3" s="1"/>
  <c r="V112" i="3" s="1"/>
  <c r="W112" i="3" s="1"/>
  <c r="X112" i="3" s="1"/>
  <c r="Y112" i="3" s="1"/>
  <c r="Z112" i="3" s="1"/>
  <c r="AA112" i="3" s="1"/>
  <c r="AD112" i="3"/>
  <c r="AE112" i="3" s="1"/>
  <c r="AF112" i="3" s="1"/>
  <c r="AG112" i="3" s="1"/>
  <c r="AH112" i="3" s="1"/>
  <c r="AI112" i="3" s="1"/>
  <c r="AJ112" i="3" s="1"/>
  <c r="AK112" i="3" s="1"/>
  <c r="AL112" i="3"/>
  <c r="AM112" i="3" s="1"/>
  <c r="AN112" i="3" s="1"/>
  <c r="AO112" i="3" s="1"/>
  <c r="AP112" i="3" s="1"/>
  <c r="AQ112" i="3" s="1"/>
  <c r="AR112" i="3" s="1"/>
  <c r="AS112" i="3" s="1"/>
  <c r="AT112" i="3"/>
  <c r="AU112" i="3" s="1"/>
  <c r="AV112" i="3" s="1"/>
  <c r="AW112" i="3"/>
  <c r="AX112" i="3" s="1"/>
  <c r="AY112" i="3" s="1"/>
  <c r="AZ112" i="3" s="1"/>
  <c r="BA112" i="3" s="1"/>
  <c r="BB112" i="3" s="1"/>
  <c r="A113" i="3"/>
  <c r="C22" i="17"/>
  <c r="B113" i="3"/>
  <c r="D22" i="17"/>
  <c r="C113" i="3" s="1"/>
  <c r="E22" i="17"/>
  <c r="D113" i="3"/>
  <c r="F22" i="17"/>
  <c r="E113" i="3" s="1"/>
  <c r="G22" i="17"/>
  <c r="F113" i="3"/>
  <c r="H22" i="17"/>
  <c r="G113" i="3" s="1"/>
  <c r="I22" i="17"/>
  <c r="H113" i="3" s="1"/>
  <c r="J22" i="17"/>
  <c r="I113" i="3" s="1"/>
  <c r="K22" i="17"/>
  <c r="J113" i="3"/>
  <c r="L22" i="17"/>
  <c r="K113" i="3" s="1"/>
  <c r="BE113" i="3" s="1"/>
  <c r="M22" i="17"/>
  <c r="L113" i="3" s="1"/>
  <c r="N22" i="17"/>
  <c r="M113" i="3" s="1"/>
  <c r="O22" i="17"/>
  <c r="N113" i="3" s="1"/>
  <c r="P22" i="17"/>
  <c r="O113" i="3" s="1"/>
  <c r="BI113" i="3" s="1"/>
  <c r="Q22" i="17"/>
  <c r="P113" i="3" s="1"/>
  <c r="R22" i="17"/>
  <c r="Q113" i="3" s="1"/>
  <c r="S22" i="17"/>
  <c r="R113" i="3"/>
  <c r="BL113" i="3" s="1"/>
  <c r="T22" i="17"/>
  <c r="S113" i="3" s="1"/>
  <c r="U22" i="17"/>
  <c r="T113" i="3"/>
  <c r="W22" i="17"/>
  <c r="V113" i="3"/>
  <c r="X22" i="17"/>
  <c r="W113" i="3" s="1"/>
  <c r="Y22" i="17"/>
  <c r="X113" i="3" s="1"/>
  <c r="Z22" i="17"/>
  <c r="Y113" i="3" s="1"/>
  <c r="AA22" i="17"/>
  <c r="Z113" i="3"/>
  <c r="AB22" i="17"/>
  <c r="AA113" i="3" s="1"/>
  <c r="A114" i="3"/>
  <c r="A124" i="3" s="1"/>
  <c r="C10" i="17"/>
  <c r="B114" i="3" s="1"/>
  <c r="D10" i="17"/>
  <c r="C114" i="3" s="1"/>
  <c r="E10" i="17"/>
  <c r="D114" i="3"/>
  <c r="F10" i="17"/>
  <c r="E114" i="3" s="1"/>
  <c r="G10" i="17"/>
  <c r="F114" i="3" s="1"/>
  <c r="H10" i="17"/>
  <c r="G114" i="3" s="1"/>
  <c r="I10" i="17"/>
  <c r="H114" i="3" s="1"/>
  <c r="J10" i="17"/>
  <c r="I114" i="3" s="1"/>
  <c r="K10" i="17"/>
  <c r="J114" i="3" s="1"/>
  <c r="L10" i="17"/>
  <c r="K114" i="3" s="1"/>
  <c r="BE114" i="3" s="1"/>
  <c r="M10" i="17"/>
  <c r="L114" i="3" s="1"/>
  <c r="N10" i="17"/>
  <c r="M114" i="3"/>
  <c r="O10" i="17"/>
  <c r="N114" i="3" s="1"/>
  <c r="BH114" i="3" s="1"/>
  <c r="P10" i="17"/>
  <c r="O114" i="3" s="1"/>
  <c r="BI114" i="3" s="1"/>
  <c r="Q10" i="17"/>
  <c r="P114" i="3" s="1"/>
  <c r="R10" i="17"/>
  <c r="Q114" i="3" s="1"/>
  <c r="BK114" i="3" s="1"/>
  <c r="S10" i="17"/>
  <c r="R114" i="3" s="1"/>
  <c r="BL114" i="3" s="1"/>
  <c r="T10" i="17"/>
  <c r="S114" i="3" s="1"/>
  <c r="U10" i="17"/>
  <c r="T114" i="3" s="1"/>
  <c r="W10" i="17"/>
  <c r="V114" i="3" s="1"/>
  <c r="X10" i="17"/>
  <c r="W114" i="3" s="1"/>
  <c r="Y10" i="17"/>
  <c r="X114" i="3" s="1"/>
  <c r="Z10" i="17"/>
  <c r="Y114" i="3" s="1"/>
  <c r="Y117" i="3" s="1"/>
  <c r="AA10" i="17"/>
  <c r="Z114" i="3" s="1"/>
  <c r="AB10" i="17"/>
  <c r="AA114" i="3" s="1"/>
  <c r="C20" i="17"/>
  <c r="B115" i="3" s="1"/>
  <c r="D20" i="17"/>
  <c r="C115" i="3" s="1"/>
  <c r="E20" i="17"/>
  <c r="D115" i="3" s="1"/>
  <c r="F20" i="17"/>
  <c r="E115" i="3" s="1"/>
  <c r="G20" i="17"/>
  <c r="F115" i="3" s="1"/>
  <c r="H20" i="17"/>
  <c r="G115" i="3" s="1"/>
  <c r="I20" i="17"/>
  <c r="H115" i="3" s="1"/>
  <c r="J20" i="17"/>
  <c r="I115" i="3" s="1"/>
  <c r="K20" i="17"/>
  <c r="J115" i="3"/>
  <c r="L20" i="17"/>
  <c r="K115" i="3" s="1"/>
  <c r="BE115" i="3" s="1"/>
  <c r="M20" i="17"/>
  <c r="L115" i="3" s="1"/>
  <c r="N20" i="17"/>
  <c r="M115" i="3" s="1"/>
  <c r="O20" i="17"/>
  <c r="N115" i="3"/>
  <c r="BH115" i="3" s="1"/>
  <c r="P20" i="17"/>
  <c r="O115" i="3" s="1"/>
  <c r="BI115" i="3" s="1"/>
  <c r="Q20" i="17"/>
  <c r="P115" i="3" s="1"/>
  <c r="BJ115" i="3" s="1"/>
  <c r="R20" i="17"/>
  <c r="Q115" i="3" s="1"/>
  <c r="S20" i="17"/>
  <c r="R115" i="3" s="1"/>
  <c r="BL115" i="3" s="1"/>
  <c r="T20" i="17"/>
  <c r="S115" i="3" s="1"/>
  <c r="U20" i="17"/>
  <c r="T115" i="3" s="1"/>
  <c r="W20" i="17"/>
  <c r="V115" i="3" s="1"/>
  <c r="X20" i="17"/>
  <c r="W115" i="3" s="1"/>
  <c r="Y20" i="17"/>
  <c r="X115" i="3" s="1"/>
  <c r="Z20" i="17"/>
  <c r="Y115" i="3" s="1"/>
  <c r="AA20" i="17"/>
  <c r="Z115" i="3"/>
  <c r="AB20" i="17"/>
  <c r="AA115" i="3" s="1"/>
  <c r="A116" i="3"/>
  <c r="C23" i="17"/>
  <c r="B116" i="3" s="1"/>
  <c r="D23" i="17"/>
  <c r="C116" i="3" s="1"/>
  <c r="E23" i="17"/>
  <c r="D116" i="3"/>
  <c r="F23" i="17"/>
  <c r="E116" i="3" s="1"/>
  <c r="G23" i="17"/>
  <c r="F116" i="3"/>
  <c r="H23" i="17"/>
  <c r="G116" i="3" s="1"/>
  <c r="I23" i="17"/>
  <c r="H116" i="3" s="1"/>
  <c r="J23" i="17"/>
  <c r="I116" i="3" s="1"/>
  <c r="BC116" i="3" s="1"/>
  <c r="K23" i="17"/>
  <c r="J116" i="3"/>
  <c r="L23" i="17"/>
  <c r="K116" i="3" s="1"/>
  <c r="BE116" i="3" s="1"/>
  <c r="M23" i="17"/>
  <c r="L116" i="3" s="1"/>
  <c r="N23" i="17"/>
  <c r="M116" i="3"/>
  <c r="O23" i="17"/>
  <c r="N116" i="3" s="1"/>
  <c r="BH116" i="3" s="1"/>
  <c r="P23" i="17"/>
  <c r="O116" i="3" s="1"/>
  <c r="Q23" i="17"/>
  <c r="P116" i="3" s="1"/>
  <c r="BJ116" i="3" s="1"/>
  <c r="R23" i="17"/>
  <c r="Q116" i="3" s="1"/>
  <c r="BK116" i="3" s="1"/>
  <c r="S23" i="17"/>
  <c r="R116" i="3" s="1"/>
  <c r="T23" i="17"/>
  <c r="S116" i="3" s="1"/>
  <c r="U23" i="17"/>
  <c r="T116" i="3"/>
  <c r="W23" i="17"/>
  <c r="V116" i="3"/>
  <c r="X23" i="17"/>
  <c r="W116" i="3" s="1"/>
  <c r="Y23" i="17"/>
  <c r="X116" i="3"/>
  <c r="Z23" i="17"/>
  <c r="Y116" i="3" s="1"/>
  <c r="AA23" i="17"/>
  <c r="Z116" i="3"/>
  <c r="AB23" i="17"/>
  <c r="AA116" i="3" s="1"/>
  <c r="BI116" i="3"/>
  <c r="BL116" i="3"/>
  <c r="A123" i="3"/>
  <c r="AD22" i="17"/>
  <c r="AC123" i="3" s="1"/>
  <c r="AE22" i="17"/>
  <c r="AD123" i="3" s="1"/>
  <c r="AF22" i="17"/>
  <c r="AE123" i="3" s="1"/>
  <c r="AG22" i="17"/>
  <c r="AF123" i="3" s="1"/>
  <c r="AH22" i="17"/>
  <c r="AG123" i="3" s="1"/>
  <c r="AI22" i="17"/>
  <c r="AH123" i="3" s="1"/>
  <c r="AJ22" i="17"/>
  <c r="AI123" i="3" s="1"/>
  <c r="AK22" i="17"/>
  <c r="AJ123" i="3" s="1"/>
  <c r="BC123" i="3" s="1"/>
  <c r="AL22" i="17"/>
  <c r="AK123" i="3" s="1"/>
  <c r="BD123" i="3" s="1"/>
  <c r="AM22" i="17"/>
  <c r="AL123" i="3" s="1"/>
  <c r="AN22" i="17"/>
  <c r="AM123" i="3" s="1"/>
  <c r="AO22" i="17"/>
  <c r="AN123" i="3" s="1"/>
  <c r="AP22" i="17"/>
  <c r="AO123" i="3" s="1"/>
  <c r="BH123" i="3" s="1"/>
  <c r="AQ22" i="17"/>
  <c r="AP123" i="3" s="1"/>
  <c r="AR22" i="17"/>
  <c r="AQ123" i="3" s="1"/>
  <c r="BJ123" i="3" s="1"/>
  <c r="AS22" i="17"/>
  <c r="AR123" i="3"/>
  <c r="AT22" i="17"/>
  <c r="AS123" i="3" s="1"/>
  <c r="AU22" i="17"/>
  <c r="AT123" i="3" s="1"/>
  <c r="AV22" i="17"/>
  <c r="AU123" i="3" s="1"/>
  <c r="AW22" i="17"/>
  <c r="AV123" i="3" s="1"/>
  <c r="AX22" i="17"/>
  <c r="AW123" i="3" s="1"/>
  <c r="AY22" i="17"/>
  <c r="AX123" i="3" s="1"/>
  <c r="AZ22" i="17"/>
  <c r="AY123" i="3" s="1"/>
  <c r="BA22" i="17"/>
  <c r="AZ123" i="3" s="1"/>
  <c r="BB22" i="17"/>
  <c r="BA123" i="3" s="1"/>
  <c r="BC22" i="17"/>
  <c r="BB123" i="3" s="1"/>
  <c r="AD10" i="17"/>
  <c r="AC124" i="3" s="1"/>
  <c r="AE10" i="17"/>
  <c r="AD124" i="3" s="1"/>
  <c r="AF10" i="17"/>
  <c r="AE124" i="3"/>
  <c r="AG10" i="17"/>
  <c r="AF124" i="3" s="1"/>
  <c r="AH10" i="17"/>
  <c r="AG124" i="3" s="1"/>
  <c r="AI10" i="17"/>
  <c r="AH124" i="3" s="1"/>
  <c r="AJ10" i="17"/>
  <c r="AI124" i="3"/>
  <c r="AK10" i="17"/>
  <c r="AJ124" i="3" s="1"/>
  <c r="BC124" i="3" s="1"/>
  <c r="AL10" i="17"/>
  <c r="AK124" i="3" s="1"/>
  <c r="AM10" i="17"/>
  <c r="AL124" i="3"/>
  <c r="BE124" i="3" s="1"/>
  <c r="AN10" i="17"/>
  <c r="AM124" i="3" s="1"/>
  <c r="AO10" i="17"/>
  <c r="AN124" i="3"/>
  <c r="BG124" i="3" s="1"/>
  <c r="AP10" i="17"/>
  <c r="AO124" i="3" s="1"/>
  <c r="BH124" i="3" s="1"/>
  <c r="AQ10" i="17"/>
  <c r="AP124" i="3" s="1"/>
  <c r="BI124" i="3" s="1"/>
  <c r="AR10" i="17"/>
  <c r="AQ124" i="3" s="1"/>
  <c r="BJ124" i="3" s="1"/>
  <c r="AS10" i="17"/>
  <c r="AR124" i="3"/>
  <c r="AT10" i="17"/>
  <c r="AS124" i="3" s="1"/>
  <c r="AU10" i="17"/>
  <c r="AT124" i="3" s="1"/>
  <c r="AV10" i="17"/>
  <c r="AU124" i="3"/>
  <c r="AW10" i="17"/>
  <c r="AV124" i="3" s="1"/>
  <c r="AX10" i="17"/>
  <c r="AW124" i="3" s="1"/>
  <c r="AY10" i="17"/>
  <c r="AX124" i="3" s="1"/>
  <c r="AZ10" i="17"/>
  <c r="AY124" i="3" s="1"/>
  <c r="BA10" i="17"/>
  <c r="AZ124" i="3" s="1"/>
  <c r="BB10" i="17"/>
  <c r="BA124" i="3" s="1"/>
  <c r="BC10" i="17"/>
  <c r="BB124" i="3"/>
  <c r="A125" i="3"/>
  <c r="AD20" i="17"/>
  <c r="AC125" i="3" s="1"/>
  <c r="AE20" i="17"/>
  <c r="AD125" i="3" s="1"/>
  <c r="AF20" i="17"/>
  <c r="AE125" i="3" s="1"/>
  <c r="AG20" i="17"/>
  <c r="AF125" i="3" s="1"/>
  <c r="AH20" i="17"/>
  <c r="AG125" i="3" s="1"/>
  <c r="AI20" i="17"/>
  <c r="AH125" i="3"/>
  <c r="AJ20" i="17"/>
  <c r="AI125" i="3" s="1"/>
  <c r="AK20" i="17"/>
  <c r="AJ125" i="3" s="1"/>
  <c r="AL20" i="17"/>
  <c r="AK125" i="3" s="1"/>
  <c r="BD125" i="3" s="1"/>
  <c r="AM20" i="17"/>
  <c r="AL125" i="3" s="1"/>
  <c r="AN20" i="17"/>
  <c r="AM125" i="3" s="1"/>
  <c r="AO20" i="17"/>
  <c r="AN125" i="3" s="1"/>
  <c r="BG125" i="3" s="1"/>
  <c r="AP20" i="17"/>
  <c r="AO125" i="3" s="1"/>
  <c r="BH125" i="3" s="1"/>
  <c r="AQ20" i="17"/>
  <c r="AP125" i="3"/>
  <c r="AR20" i="17"/>
  <c r="AQ125" i="3"/>
  <c r="BJ125" i="3" s="1"/>
  <c r="AS20" i="17"/>
  <c r="AR125" i="3" s="1"/>
  <c r="AT20" i="17"/>
  <c r="AS125" i="3" s="1"/>
  <c r="AU20" i="17"/>
  <c r="AT125" i="3" s="1"/>
  <c r="AV20" i="17"/>
  <c r="AU125" i="3"/>
  <c r="AW20" i="17"/>
  <c r="AV125" i="3" s="1"/>
  <c r="AX20" i="17"/>
  <c r="AW125" i="3" s="1"/>
  <c r="AY20" i="17"/>
  <c r="AX125" i="3"/>
  <c r="AZ20" i="17"/>
  <c r="AY125" i="3"/>
  <c r="BA20" i="17"/>
  <c r="AZ125" i="3"/>
  <c r="BB20" i="17"/>
  <c r="BA125" i="3" s="1"/>
  <c r="BC20" i="17"/>
  <c r="BB125" i="3" s="1"/>
  <c r="A126" i="3"/>
  <c r="AD23" i="17"/>
  <c r="AC126" i="3" s="1"/>
  <c r="AE23" i="17"/>
  <c r="AD126" i="3" s="1"/>
  <c r="AF23" i="17"/>
  <c r="AE126" i="3" s="1"/>
  <c r="AG23" i="17"/>
  <c r="AF126" i="3" s="1"/>
  <c r="AH23" i="17"/>
  <c r="AG126" i="3" s="1"/>
  <c r="AI23" i="17"/>
  <c r="AH126" i="3" s="1"/>
  <c r="AJ23" i="17"/>
  <c r="AI126" i="3" s="1"/>
  <c r="AK23" i="17"/>
  <c r="AJ126" i="3"/>
  <c r="BC126" i="3" s="1"/>
  <c r="AL23" i="17"/>
  <c r="AK126" i="3" s="1"/>
  <c r="BD126" i="3" s="1"/>
  <c r="AM23" i="17"/>
  <c r="AL126" i="3" s="1"/>
  <c r="AN23" i="17"/>
  <c r="AM126" i="3" s="1"/>
  <c r="AO23" i="17"/>
  <c r="AN126" i="3" s="1"/>
  <c r="BG126" i="3" s="1"/>
  <c r="AP23" i="17"/>
  <c r="AO126" i="3" s="1"/>
  <c r="BH126" i="3" s="1"/>
  <c r="AQ23" i="17"/>
  <c r="AP126" i="3" s="1"/>
  <c r="AR23" i="17"/>
  <c r="AQ126" i="3" s="1"/>
  <c r="BJ126" i="3" s="1"/>
  <c r="AS23" i="17"/>
  <c r="AR126" i="3" s="1"/>
  <c r="AT23" i="17"/>
  <c r="AS126" i="3" s="1"/>
  <c r="AU23" i="17"/>
  <c r="AT126" i="3" s="1"/>
  <c r="AV23" i="17"/>
  <c r="AU126" i="3" s="1"/>
  <c r="AW23" i="17"/>
  <c r="AV126" i="3"/>
  <c r="AX23" i="17"/>
  <c r="AW126" i="3" s="1"/>
  <c r="AY23" i="17"/>
  <c r="AX126" i="3" s="1"/>
  <c r="AZ23" i="17"/>
  <c r="AY126" i="3" s="1"/>
  <c r="BA23" i="17"/>
  <c r="AZ126" i="3"/>
  <c r="BB23" i="17"/>
  <c r="BA126" i="3" s="1"/>
  <c r="BC23" i="17"/>
  <c r="BB126" i="3" s="1"/>
  <c r="A127" i="3"/>
  <c r="B131" i="3"/>
  <c r="C131" i="3"/>
  <c r="E131" i="3"/>
  <c r="F131" i="3"/>
  <c r="H131" i="3"/>
  <c r="I131" i="3"/>
  <c r="K131" i="3"/>
  <c r="L131" i="3"/>
  <c r="BF140" i="3" s="1"/>
  <c r="M131" i="3"/>
  <c r="BG135" i="3" s="1"/>
  <c r="N131" i="3"/>
  <c r="P131" i="3"/>
  <c r="BJ140" i="3" s="1"/>
  <c r="Q131" i="3"/>
  <c r="R131" i="3"/>
  <c r="S131" i="3"/>
  <c r="T131" i="3"/>
  <c r="X131" i="3"/>
  <c r="Y131" i="3"/>
  <c r="Z131" i="3"/>
  <c r="AD131" i="3"/>
  <c r="AE131" i="3"/>
  <c r="AF131" i="3"/>
  <c r="AH131" i="3"/>
  <c r="AI131" i="3"/>
  <c r="AJ131" i="3"/>
  <c r="AK131" i="3"/>
  <c r="AM131" i="3"/>
  <c r="AN131" i="3"/>
  <c r="AO131" i="3"/>
  <c r="AP131" i="3"/>
  <c r="AR131" i="3"/>
  <c r="AS131" i="3"/>
  <c r="AT131" i="3"/>
  <c r="AU131" i="3"/>
  <c r="AV131" i="3"/>
  <c r="AW131" i="3"/>
  <c r="AX131" i="3"/>
  <c r="AY131" i="3"/>
  <c r="AZ131" i="3"/>
  <c r="BA131" i="3"/>
  <c r="BB131" i="3"/>
  <c r="C132" i="3"/>
  <c r="D132" i="3"/>
  <c r="E132" i="3" s="1"/>
  <c r="F132" i="3" s="1"/>
  <c r="G132" i="3" s="1"/>
  <c r="H132" i="3" s="1"/>
  <c r="I132" i="3" s="1"/>
  <c r="J132" i="3" s="1"/>
  <c r="K132" i="3" s="1"/>
  <c r="L132" i="3" s="1"/>
  <c r="M132" i="3" s="1"/>
  <c r="N132" i="3" s="1"/>
  <c r="O132" i="3" s="1"/>
  <c r="P132" i="3" s="1"/>
  <c r="Q132" i="3" s="1"/>
  <c r="R132" i="3" s="1"/>
  <c r="S132" i="3" s="1"/>
  <c r="T132" i="3" s="1"/>
  <c r="U132" i="3" s="1"/>
  <c r="V132" i="3" s="1"/>
  <c r="W132" i="3" s="1"/>
  <c r="X132" i="3" s="1"/>
  <c r="Y132" i="3" s="1"/>
  <c r="Z132" i="3" s="1"/>
  <c r="AA132" i="3" s="1"/>
  <c r="AD132" i="3"/>
  <c r="AE132" i="3" s="1"/>
  <c r="AF132" i="3" s="1"/>
  <c r="AG132" i="3" s="1"/>
  <c r="AH132" i="3" s="1"/>
  <c r="AI132" i="3" s="1"/>
  <c r="AJ132" i="3" s="1"/>
  <c r="AK132" i="3" s="1"/>
  <c r="AL132" i="3" s="1"/>
  <c r="AM132" i="3" s="1"/>
  <c r="AN132" i="3" s="1"/>
  <c r="AO132" i="3" s="1"/>
  <c r="AP132" i="3" s="1"/>
  <c r="AQ132" i="3" s="1"/>
  <c r="AR132" i="3" s="1"/>
  <c r="AS132" i="3" s="1"/>
  <c r="AT132" i="3" s="1"/>
  <c r="AU132" i="3" s="1"/>
  <c r="AV132" i="3" s="1"/>
  <c r="AW132" i="3" s="1"/>
  <c r="AX132" i="3" s="1"/>
  <c r="AY132" i="3" s="1"/>
  <c r="AZ132" i="3" s="1"/>
  <c r="BA132" i="3" s="1"/>
  <c r="BB132" i="3" s="1"/>
  <c r="A133" i="3"/>
  <c r="C30" i="18"/>
  <c r="B133" i="3" s="1"/>
  <c r="D30" i="18"/>
  <c r="C133" i="3" s="1"/>
  <c r="E30" i="18"/>
  <c r="D133" i="3"/>
  <c r="F30" i="18"/>
  <c r="E133" i="3" s="1"/>
  <c r="G30" i="18"/>
  <c r="F133" i="3" s="1"/>
  <c r="H30" i="18"/>
  <c r="G133" i="3" s="1"/>
  <c r="I30" i="18"/>
  <c r="H133" i="3" s="1"/>
  <c r="J30" i="18"/>
  <c r="I133" i="3" s="1"/>
  <c r="K30" i="18"/>
  <c r="J133" i="3" s="1"/>
  <c r="L30" i="18"/>
  <c r="K133" i="3" s="1"/>
  <c r="M30" i="18"/>
  <c r="L133" i="3" s="1"/>
  <c r="N30" i="18"/>
  <c r="M133" i="3" s="1"/>
  <c r="O30" i="18"/>
  <c r="N133" i="3" s="1"/>
  <c r="P30" i="18"/>
  <c r="O133" i="3" s="1"/>
  <c r="Q30" i="18"/>
  <c r="P133" i="3" s="1"/>
  <c r="R30" i="18"/>
  <c r="Q133" i="3" s="1"/>
  <c r="S30" i="18"/>
  <c r="R133" i="3" s="1"/>
  <c r="T30" i="18"/>
  <c r="S133" i="3" s="1"/>
  <c r="U30" i="18"/>
  <c r="T133" i="3"/>
  <c r="W30" i="18"/>
  <c r="V133" i="3" s="1"/>
  <c r="X30" i="18"/>
  <c r="W133" i="3" s="1"/>
  <c r="Y30" i="18"/>
  <c r="X133" i="3" s="1"/>
  <c r="Z30" i="18"/>
  <c r="Y133" i="3" s="1"/>
  <c r="AA30" i="18"/>
  <c r="Z133" i="3" s="1"/>
  <c r="AB30" i="18"/>
  <c r="AA133" i="3" s="1"/>
  <c r="A134" i="3"/>
  <c r="C10" i="18"/>
  <c r="B134" i="3" s="1"/>
  <c r="D10" i="18"/>
  <c r="C134" i="3"/>
  <c r="E10" i="18"/>
  <c r="D134" i="3"/>
  <c r="F10" i="18"/>
  <c r="E134" i="3"/>
  <c r="G10" i="18"/>
  <c r="F134" i="3" s="1"/>
  <c r="H10" i="18"/>
  <c r="G134" i="3" s="1"/>
  <c r="I10" i="18"/>
  <c r="H134" i="3" s="1"/>
  <c r="J10" i="18"/>
  <c r="I134" i="3" s="1"/>
  <c r="K10" i="18"/>
  <c r="J134" i="3" s="1"/>
  <c r="L10" i="18"/>
  <c r="K134" i="3" s="1"/>
  <c r="BE134" i="3" s="1"/>
  <c r="M10" i="18"/>
  <c r="L134" i="3"/>
  <c r="N10" i="18"/>
  <c r="M134" i="3"/>
  <c r="O10" i="18"/>
  <c r="N134" i="3" s="1"/>
  <c r="BH134" i="3" s="1"/>
  <c r="P10" i="18"/>
  <c r="O134" i="3" s="1"/>
  <c r="Q10" i="18"/>
  <c r="P134" i="3" s="1"/>
  <c r="BJ134" i="3" s="1"/>
  <c r="R10" i="18"/>
  <c r="Q134" i="3" s="1"/>
  <c r="S10" i="18"/>
  <c r="R134" i="3" s="1"/>
  <c r="BL134" i="3" s="1"/>
  <c r="T10" i="18"/>
  <c r="S134" i="3"/>
  <c r="U10" i="18"/>
  <c r="T134" i="3" s="1"/>
  <c r="W10" i="18"/>
  <c r="V134" i="3" s="1"/>
  <c r="X10" i="18"/>
  <c r="W134" i="3" s="1"/>
  <c r="Y10" i="18"/>
  <c r="X134" i="3" s="1"/>
  <c r="Z10" i="18"/>
  <c r="Y134" i="3" s="1"/>
  <c r="AA10" i="18"/>
  <c r="Z134" i="3" s="1"/>
  <c r="AB10" i="18"/>
  <c r="AA134" i="3" s="1"/>
  <c r="A135" i="3"/>
  <c r="C11" i="18"/>
  <c r="B135" i="3" s="1"/>
  <c r="D11" i="18"/>
  <c r="C135" i="3" s="1"/>
  <c r="E11" i="18"/>
  <c r="D135" i="3" s="1"/>
  <c r="F11" i="18"/>
  <c r="E135" i="3"/>
  <c r="G11" i="18"/>
  <c r="F135" i="3" s="1"/>
  <c r="H11" i="18"/>
  <c r="G135" i="3" s="1"/>
  <c r="I11" i="18"/>
  <c r="H135" i="3" s="1"/>
  <c r="J11" i="18"/>
  <c r="I135" i="3"/>
  <c r="K11" i="18"/>
  <c r="J135" i="3" s="1"/>
  <c r="L11" i="18"/>
  <c r="K135" i="3" s="1"/>
  <c r="BE135" i="3" s="1"/>
  <c r="M11" i="18"/>
  <c r="L135" i="3" s="1"/>
  <c r="N11" i="18"/>
  <c r="M135" i="3"/>
  <c r="O11" i="18"/>
  <c r="N135" i="3" s="1"/>
  <c r="BH135" i="3" s="1"/>
  <c r="P11" i="18"/>
  <c r="O135" i="3" s="1"/>
  <c r="Q11" i="18"/>
  <c r="P135" i="3" s="1"/>
  <c r="R11" i="18"/>
  <c r="Q135" i="3" s="1"/>
  <c r="S11" i="18"/>
  <c r="R135" i="3" s="1"/>
  <c r="BL135" i="3" s="1"/>
  <c r="T11" i="18"/>
  <c r="S135" i="3" s="1"/>
  <c r="U11" i="18"/>
  <c r="T135" i="3" s="1"/>
  <c r="W11" i="18"/>
  <c r="V135" i="3" s="1"/>
  <c r="X11" i="18"/>
  <c r="W135" i="3" s="1"/>
  <c r="Y11" i="18"/>
  <c r="X135" i="3" s="1"/>
  <c r="Z11" i="18"/>
  <c r="Y135" i="3" s="1"/>
  <c r="AA11" i="18"/>
  <c r="Z135" i="3" s="1"/>
  <c r="AB11" i="18"/>
  <c r="AA135" i="3" s="1"/>
  <c r="A136" i="3"/>
  <c r="C12" i="18"/>
  <c r="B136" i="3" s="1"/>
  <c r="D12" i="18"/>
  <c r="C136" i="3" s="1"/>
  <c r="E12" i="18"/>
  <c r="D136" i="3"/>
  <c r="F12" i="18"/>
  <c r="E136" i="3"/>
  <c r="G12" i="18"/>
  <c r="F136" i="3"/>
  <c r="H12" i="18"/>
  <c r="G136" i="3" s="1"/>
  <c r="I12" i="18"/>
  <c r="H136" i="3" s="1"/>
  <c r="J12" i="18"/>
  <c r="I136" i="3" s="1"/>
  <c r="BC136" i="3" s="1"/>
  <c r="K12" i="18"/>
  <c r="J136" i="3" s="1"/>
  <c r="L12" i="18"/>
  <c r="K136" i="3" s="1"/>
  <c r="BE136" i="3" s="1"/>
  <c r="M12" i="18"/>
  <c r="L136" i="3"/>
  <c r="N12" i="18"/>
  <c r="M136" i="3"/>
  <c r="BG136" i="3" s="1"/>
  <c r="O12" i="18"/>
  <c r="N136" i="3"/>
  <c r="P12" i="18"/>
  <c r="O136" i="3" s="1"/>
  <c r="Q12" i="18"/>
  <c r="P136" i="3" s="1"/>
  <c r="R12" i="18"/>
  <c r="Q136" i="3" s="1"/>
  <c r="BK136" i="3" s="1"/>
  <c r="S12" i="18"/>
  <c r="R136" i="3" s="1"/>
  <c r="BL136" i="3" s="1"/>
  <c r="T12" i="18"/>
  <c r="S136" i="3" s="1"/>
  <c r="U12" i="18"/>
  <c r="T136" i="3"/>
  <c r="W12" i="18"/>
  <c r="V136" i="3"/>
  <c r="X12" i="18"/>
  <c r="W136" i="3" s="1"/>
  <c r="Y12" i="18"/>
  <c r="X136" i="3" s="1"/>
  <c r="Z12" i="18"/>
  <c r="Y136" i="3" s="1"/>
  <c r="AA12" i="18"/>
  <c r="Z136" i="3" s="1"/>
  <c r="AB12" i="18"/>
  <c r="AA136" i="3" s="1"/>
  <c r="BH136" i="3"/>
  <c r="C28" i="18"/>
  <c r="B137" i="3" s="1"/>
  <c r="D28" i="18"/>
  <c r="C137" i="3" s="1"/>
  <c r="E28" i="18"/>
  <c r="D137" i="3" s="1"/>
  <c r="F28" i="18"/>
  <c r="E137" i="3"/>
  <c r="G28" i="18"/>
  <c r="F137" i="3" s="1"/>
  <c r="H28" i="18"/>
  <c r="G137" i="3" s="1"/>
  <c r="I28" i="18"/>
  <c r="H137" i="3" s="1"/>
  <c r="J28" i="18"/>
  <c r="I137" i="3"/>
  <c r="K28" i="18"/>
  <c r="J137" i="3" s="1"/>
  <c r="L28" i="18"/>
  <c r="K137" i="3" s="1"/>
  <c r="BE137" i="3" s="1"/>
  <c r="M28" i="18"/>
  <c r="L137" i="3" s="1"/>
  <c r="BF137" i="3" s="1"/>
  <c r="N28" i="18"/>
  <c r="M137" i="3"/>
  <c r="O28" i="18"/>
  <c r="N137" i="3" s="1"/>
  <c r="BH137" i="3" s="1"/>
  <c r="P28" i="18"/>
  <c r="O137" i="3" s="1"/>
  <c r="Q28" i="18"/>
  <c r="P137" i="3" s="1"/>
  <c r="R28" i="18"/>
  <c r="Q137" i="3"/>
  <c r="BK137" i="3" s="1"/>
  <c r="S28" i="18"/>
  <c r="R137" i="3" s="1"/>
  <c r="BL137" i="3" s="1"/>
  <c r="T28" i="18"/>
  <c r="S137" i="3" s="1"/>
  <c r="U28" i="18"/>
  <c r="T137" i="3" s="1"/>
  <c r="W28" i="18"/>
  <c r="V137" i="3" s="1"/>
  <c r="X28" i="18"/>
  <c r="W137" i="3" s="1"/>
  <c r="Y28" i="18"/>
  <c r="X137" i="3" s="1"/>
  <c r="Z28" i="18"/>
  <c r="Y137" i="3"/>
  <c r="AA28" i="18"/>
  <c r="Z137" i="3" s="1"/>
  <c r="AB28" i="18"/>
  <c r="AA137" i="3" s="1"/>
  <c r="A138" i="3"/>
  <c r="C31" i="18"/>
  <c r="B138" i="3" s="1"/>
  <c r="D31" i="18"/>
  <c r="C138" i="3" s="1"/>
  <c r="E31" i="18"/>
  <c r="D138" i="3" s="1"/>
  <c r="F31" i="18"/>
  <c r="E138" i="3" s="1"/>
  <c r="G31" i="18"/>
  <c r="F138" i="3" s="1"/>
  <c r="H31" i="18"/>
  <c r="G138" i="3"/>
  <c r="I31" i="18"/>
  <c r="H138" i="3" s="1"/>
  <c r="J31" i="18"/>
  <c r="I138" i="3" s="1"/>
  <c r="K31" i="18"/>
  <c r="J138" i="3" s="1"/>
  <c r="L31" i="18"/>
  <c r="K138" i="3" s="1"/>
  <c r="BE138" i="3" s="1"/>
  <c r="M31" i="18"/>
  <c r="L138" i="3" s="1"/>
  <c r="BF138" i="3" s="1"/>
  <c r="N31" i="18"/>
  <c r="M138" i="3" s="1"/>
  <c r="BG138" i="3" s="1"/>
  <c r="O31" i="18"/>
  <c r="N138" i="3" s="1"/>
  <c r="BH138" i="3" s="1"/>
  <c r="P31" i="18"/>
  <c r="O138" i="3"/>
  <c r="Q31" i="18"/>
  <c r="P138" i="3" s="1"/>
  <c r="R31" i="18"/>
  <c r="Q138" i="3" s="1"/>
  <c r="BK138" i="3" s="1"/>
  <c r="S31" i="18"/>
  <c r="R138" i="3" s="1"/>
  <c r="BL138" i="3" s="1"/>
  <c r="T31" i="18"/>
  <c r="S138" i="3" s="1"/>
  <c r="U31" i="18"/>
  <c r="T138" i="3" s="1"/>
  <c r="W31" i="18"/>
  <c r="V138" i="3" s="1"/>
  <c r="X31" i="18"/>
  <c r="W138" i="3"/>
  <c r="Y31" i="18"/>
  <c r="X138" i="3" s="1"/>
  <c r="Z31" i="18"/>
  <c r="Y138" i="3" s="1"/>
  <c r="AA31" i="18"/>
  <c r="Z138" i="3" s="1"/>
  <c r="AB31" i="18"/>
  <c r="AA138" i="3" s="1"/>
  <c r="BE140" i="3"/>
  <c r="BG140" i="3"/>
  <c r="BH140" i="3"/>
  <c r="BK140" i="3"/>
  <c r="BL140" i="3"/>
  <c r="A145" i="3"/>
  <c r="AD30" i="18"/>
  <c r="AC145" i="3" s="1"/>
  <c r="AE30" i="18"/>
  <c r="AD145" i="3" s="1"/>
  <c r="AF30" i="18"/>
  <c r="AE145" i="3" s="1"/>
  <c r="AG30" i="18"/>
  <c r="AF145" i="3"/>
  <c r="AH30" i="18"/>
  <c r="AG145" i="3" s="1"/>
  <c r="AI30" i="18"/>
  <c r="AH145" i="3" s="1"/>
  <c r="AJ30" i="18"/>
  <c r="AI145" i="3" s="1"/>
  <c r="AK30" i="18"/>
  <c r="AJ145" i="3"/>
  <c r="BC145" i="3" s="1"/>
  <c r="AL30" i="18"/>
  <c r="AK145" i="3" s="1"/>
  <c r="AM30" i="18"/>
  <c r="AL145" i="3" s="1"/>
  <c r="AN30" i="18"/>
  <c r="AM145" i="3" s="1"/>
  <c r="AO30" i="18"/>
  <c r="AN145" i="3"/>
  <c r="BG145" i="3" s="1"/>
  <c r="AP30" i="18"/>
  <c r="AO145" i="3" s="1"/>
  <c r="BH145" i="3" s="1"/>
  <c r="AQ30" i="18"/>
  <c r="AP145" i="3" s="1"/>
  <c r="AR30" i="18"/>
  <c r="AQ145" i="3" s="1"/>
  <c r="BJ145" i="3" s="1"/>
  <c r="AS30" i="18"/>
  <c r="AR145" i="3"/>
  <c r="AT30" i="18"/>
  <c r="AS145" i="3" s="1"/>
  <c r="AU30" i="18"/>
  <c r="AT145" i="3" s="1"/>
  <c r="AV30" i="18"/>
  <c r="AU145" i="3" s="1"/>
  <c r="AW30" i="18"/>
  <c r="AV145" i="3"/>
  <c r="AX30" i="18"/>
  <c r="AW145" i="3" s="1"/>
  <c r="AY30" i="18"/>
  <c r="AX145" i="3" s="1"/>
  <c r="AZ30" i="18"/>
  <c r="AY145" i="3" s="1"/>
  <c r="BA30" i="18"/>
  <c r="AZ145" i="3"/>
  <c r="BB30" i="18"/>
  <c r="BA145" i="3" s="1"/>
  <c r="BC30" i="18"/>
  <c r="BB145" i="3" s="1"/>
  <c r="A146" i="3"/>
  <c r="AD10" i="18"/>
  <c r="AC146" i="3" s="1"/>
  <c r="AE10" i="18"/>
  <c r="AD146" i="3" s="1"/>
  <c r="AF10" i="18"/>
  <c r="AE146" i="3" s="1"/>
  <c r="AG10" i="18"/>
  <c r="AF146" i="3"/>
  <c r="AH10" i="18"/>
  <c r="AG146" i="3" s="1"/>
  <c r="AI10" i="18"/>
  <c r="AH146" i="3" s="1"/>
  <c r="AJ10" i="18"/>
  <c r="AI146" i="3" s="1"/>
  <c r="AK10" i="18"/>
  <c r="AJ146" i="3" s="1"/>
  <c r="BC146" i="3" s="1"/>
  <c r="AL10" i="18"/>
  <c r="AK146" i="3" s="1"/>
  <c r="BD146" i="3" s="1"/>
  <c r="AM10" i="18"/>
  <c r="AL146" i="3" s="1"/>
  <c r="AN10" i="18"/>
  <c r="AM146" i="3" s="1"/>
  <c r="BF146" i="3" s="1"/>
  <c r="AO10" i="18"/>
  <c r="AN146" i="3"/>
  <c r="BG146" i="3" s="1"/>
  <c r="AP10" i="18"/>
  <c r="AO146" i="3" s="1"/>
  <c r="BH146" i="3" s="1"/>
  <c r="AQ10" i="18"/>
  <c r="AP146" i="3" s="1"/>
  <c r="AR10" i="18"/>
  <c r="AQ146" i="3" s="1"/>
  <c r="BJ146" i="3" s="1"/>
  <c r="AS10" i="18"/>
  <c r="AR146" i="3" s="1"/>
  <c r="BK146" i="3" s="1"/>
  <c r="AT10" i="18"/>
  <c r="AS146" i="3" s="1"/>
  <c r="BL146" i="3" s="1"/>
  <c r="AU10" i="18"/>
  <c r="AT146" i="3" s="1"/>
  <c r="AV10" i="18"/>
  <c r="AU146" i="3" s="1"/>
  <c r="AW10" i="18"/>
  <c r="AV146" i="3"/>
  <c r="AX10" i="18"/>
  <c r="AW146" i="3" s="1"/>
  <c r="AY10" i="18"/>
  <c r="AX146" i="3" s="1"/>
  <c r="AZ10" i="18"/>
  <c r="AY146" i="3" s="1"/>
  <c r="BA10" i="18"/>
  <c r="AZ146" i="3" s="1"/>
  <c r="BB10" i="18"/>
  <c r="BA146" i="3" s="1"/>
  <c r="BC10" i="18"/>
  <c r="BB146" i="3" s="1"/>
  <c r="A147" i="3"/>
  <c r="AD11" i="18"/>
  <c r="AC147" i="3" s="1"/>
  <c r="AE11" i="18"/>
  <c r="AD147" i="3" s="1"/>
  <c r="AF11" i="18"/>
  <c r="AE147" i="3" s="1"/>
  <c r="AG11" i="18"/>
  <c r="AF147" i="3" s="1"/>
  <c r="AH11" i="18"/>
  <c r="AG147" i="3" s="1"/>
  <c r="AI11" i="18"/>
  <c r="AH147" i="3" s="1"/>
  <c r="AJ11" i="18"/>
  <c r="AI147" i="3" s="1"/>
  <c r="AK11" i="18"/>
  <c r="AJ147" i="3" s="1"/>
  <c r="BC147" i="3" s="1"/>
  <c r="AL11" i="18"/>
  <c r="AK147" i="3" s="1"/>
  <c r="BD147" i="3" s="1"/>
  <c r="AM11" i="18"/>
  <c r="AL147" i="3" s="1"/>
  <c r="AN11" i="18"/>
  <c r="AM147" i="3" s="1"/>
  <c r="BF147" i="3" s="1"/>
  <c r="AO11" i="18"/>
  <c r="AN147" i="3" s="1"/>
  <c r="BG147" i="3" s="1"/>
  <c r="AP11" i="18"/>
  <c r="AO147" i="3" s="1"/>
  <c r="BH147" i="3" s="1"/>
  <c r="AQ11" i="18"/>
  <c r="AP147" i="3" s="1"/>
  <c r="AR11" i="18"/>
  <c r="AQ147" i="3" s="1"/>
  <c r="AS11" i="18"/>
  <c r="AR147" i="3" s="1"/>
  <c r="BK147" i="3" s="1"/>
  <c r="AT11" i="18"/>
  <c r="AS147" i="3" s="1"/>
  <c r="BL147" i="3" s="1"/>
  <c r="AU11" i="18"/>
  <c r="AT147" i="3" s="1"/>
  <c r="AV11" i="18"/>
  <c r="AU147" i="3" s="1"/>
  <c r="AW11" i="18"/>
  <c r="AV147" i="3" s="1"/>
  <c r="AX11" i="18"/>
  <c r="AW147" i="3" s="1"/>
  <c r="AY11" i="18"/>
  <c r="AX147" i="3" s="1"/>
  <c r="AZ11" i="18"/>
  <c r="AY147" i="3" s="1"/>
  <c r="BA11" i="18"/>
  <c r="AZ147" i="3" s="1"/>
  <c r="AZ151" i="3" s="1"/>
  <c r="BB11" i="18"/>
  <c r="BA147" i="3" s="1"/>
  <c r="BC11" i="18"/>
  <c r="BB147" i="3" s="1"/>
  <c r="A148" i="3"/>
  <c r="AD12" i="18"/>
  <c r="AC148" i="3"/>
  <c r="AE12" i="18"/>
  <c r="AD148" i="3" s="1"/>
  <c r="AF12" i="18"/>
  <c r="AE148" i="3" s="1"/>
  <c r="AG12" i="18"/>
  <c r="AF148" i="3" s="1"/>
  <c r="AH12" i="18"/>
  <c r="AG148" i="3" s="1"/>
  <c r="AI12" i="18"/>
  <c r="AH148" i="3" s="1"/>
  <c r="AJ12" i="18"/>
  <c r="AI148" i="3" s="1"/>
  <c r="AK12" i="18"/>
  <c r="AJ148" i="3" s="1"/>
  <c r="AL12" i="18"/>
  <c r="AK148" i="3"/>
  <c r="BD148" i="3" s="1"/>
  <c r="AM12" i="18"/>
  <c r="AL148" i="3" s="1"/>
  <c r="AN12" i="18"/>
  <c r="AM148" i="3" s="1"/>
  <c r="BF148" i="3" s="1"/>
  <c r="AO12" i="18"/>
  <c r="AN148" i="3" s="1"/>
  <c r="BG148" i="3" s="1"/>
  <c r="AP12" i="18"/>
  <c r="AO148" i="3" s="1"/>
  <c r="BH148" i="3" s="1"/>
  <c r="AQ12" i="18"/>
  <c r="AP148" i="3" s="1"/>
  <c r="AR12" i="18"/>
  <c r="AQ148" i="3" s="1"/>
  <c r="BJ148" i="3" s="1"/>
  <c r="AS12" i="18"/>
  <c r="AR148" i="3" s="1"/>
  <c r="BK148" i="3" s="1"/>
  <c r="AT12" i="18"/>
  <c r="AS148" i="3"/>
  <c r="BL148" i="3" s="1"/>
  <c r="AU12" i="18"/>
  <c r="AT148" i="3" s="1"/>
  <c r="AV12" i="18"/>
  <c r="AU148" i="3" s="1"/>
  <c r="AW12" i="18"/>
  <c r="AV148" i="3" s="1"/>
  <c r="AX12" i="18"/>
  <c r="AW148" i="3" s="1"/>
  <c r="AY12" i="18"/>
  <c r="AX148" i="3" s="1"/>
  <c r="AZ12" i="18"/>
  <c r="AY148" i="3" s="1"/>
  <c r="BA12" i="18"/>
  <c r="AZ148" i="3" s="1"/>
  <c r="BB12" i="18"/>
  <c r="BA148" i="3"/>
  <c r="BC12" i="18"/>
  <c r="BB148" i="3" s="1"/>
  <c r="A149" i="3"/>
  <c r="AD28" i="18"/>
  <c r="AC149" i="3" s="1"/>
  <c r="AE28" i="18"/>
  <c r="AD149" i="3" s="1"/>
  <c r="AF28" i="18"/>
  <c r="AE149" i="3" s="1"/>
  <c r="AG28" i="18"/>
  <c r="AF149" i="3" s="1"/>
  <c r="AH28" i="18"/>
  <c r="AG149" i="3" s="1"/>
  <c r="AI28" i="18"/>
  <c r="AH149" i="3" s="1"/>
  <c r="AJ28" i="18"/>
  <c r="AI149" i="3" s="1"/>
  <c r="AK28" i="18"/>
  <c r="AJ149" i="3" s="1"/>
  <c r="AL28" i="18"/>
  <c r="AK149" i="3" s="1"/>
  <c r="BD149" i="3" s="1"/>
  <c r="AM28" i="18"/>
  <c r="AL149" i="3" s="1"/>
  <c r="AN28" i="18"/>
  <c r="AM149" i="3" s="1"/>
  <c r="BF149" i="3" s="1"/>
  <c r="AO28" i="18"/>
  <c r="AN149" i="3" s="1"/>
  <c r="BG149" i="3" s="1"/>
  <c r="AP28" i="18"/>
  <c r="AO149" i="3" s="1"/>
  <c r="BH149" i="3" s="1"/>
  <c r="AQ28" i="18"/>
  <c r="AP149" i="3" s="1"/>
  <c r="BI149" i="3" s="1"/>
  <c r="AR28" i="18"/>
  <c r="AQ149" i="3" s="1"/>
  <c r="BJ149" i="3" s="1"/>
  <c r="AS28" i="18"/>
  <c r="AR149" i="3" s="1"/>
  <c r="BK149" i="3" s="1"/>
  <c r="AT28" i="18"/>
  <c r="AS149" i="3" s="1"/>
  <c r="BL149" i="3" s="1"/>
  <c r="AU28" i="18"/>
  <c r="AT149" i="3" s="1"/>
  <c r="AV28" i="18"/>
  <c r="AU149" i="3" s="1"/>
  <c r="AW28" i="18"/>
  <c r="AV149" i="3" s="1"/>
  <c r="AX28" i="18"/>
  <c r="AW149" i="3" s="1"/>
  <c r="AY28" i="18"/>
  <c r="AX149" i="3" s="1"/>
  <c r="AZ28" i="18"/>
  <c r="AY149" i="3" s="1"/>
  <c r="BA28" i="18"/>
  <c r="AZ149" i="3" s="1"/>
  <c r="BB28" i="18"/>
  <c r="BA149" i="3" s="1"/>
  <c r="BC28" i="18"/>
  <c r="BB149" i="3" s="1"/>
  <c r="A150" i="3"/>
  <c r="AD31" i="18"/>
  <c r="AC150" i="3" s="1"/>
  <c r="AE31" i="18"/>
  <c r="AD150" i="3" s="1"/>
  <c r="AF31" i="18"/>
  <c r="AE150" i="3" s="1"/>
  <c r="AG31" i="18"/>
  <c r="AF150" i="3" s="1"/>
  <c r="AH31" i="18"/>
  <c r="AG150" i="3"/>
  <c r="AI31" i="18"/>
  <c r="AH150" i="3"/>
  <c r="AJ31" i="18"/>
  <c r="AI150" i="3" s="1"/>
  <c r="AK31" i="18"/>
  <c r="AJ150" i="3" s="1"/>
  <c r="AL31" i="18"/>
  <c r="AK150" i="3"/>
  <c r="BD150" i="3" s="1"/>
  <c r="AM31" i="18"/>
  <c r="AL150" i="3"/>
  <c r="AN31" i="18"/>
  <c r="AM150" i="3"/>
  <c r="BF150" i="3" s="1"/>
  <c r="AO31" i="18"/>
  <c r="AN150" i="3" s="1"/>
  <c r="AP31" i="18"/>
  <c r="AO150" i="3" s="1"/>
  <c r="BH150" i="3" s="1"/>
  <c r="AQ31" i="18"/>
  <c r="AP150" i="3" s="1"/>
  <c r="BI150" i="3" s="1"/>
  <c r="AR31" i="18"/>
  <c r="AQ150" i="3" s="1"/>
  <c r="BJ150" i="3" s="1"/>
  <c r="AS31" i="18"/>
  <c r="AR150" i="3" s="1"/>
  <c r="BK150" i="3" s="1"/>
  <c r="AT31" i="18"/>
  <c r="AS150" i="3" s="1"/>
  <c r="BL150" i="3" s="1"/>
  <c r="AU31" i="18"/>
  <c r="AT150" i="3" s="1"/>
  <c r="AV31" i="18"/>
  <c r="AU150" i="3" s="1"/>
  <c r="AW31" i="18"/>
  <c r="AV150" i="3" s="1"/>
  <c r="AX31" i="18"/>
  <c r="AW150" i="3"/>
  <c r="AY31" i="18"/>
  <c r="AX150" i="3"/>
  <c r="AZ31" i="18"/>
  <c r="AY150" i="3" s="1"/>
  <c r="BA31" i="18"/>
  <c r="AZ150" i="3" s="1"/>
  <c r="BB31" i="18"/>
  <c r="BA150" i="3"/>
  <c r="BC31" i="18"/>
  <c r="BB150" i="3" s="1"/>
  <c r="BC150" i="3"/>
  <c r="A151" i="3"/>
  <c r="B155" i="3"/>
  <c r="C155" i="3"/>
  <c r="D155" i="3"/>
  <c r="E155" i="3"/>
  <c r="F155" i="3"/>
  <c r="G155" i="3"/>
  <c r="H155" i="3"/>
  <c r="I155" i="3"/>
  <c r="J155" i="3"/>
  <c r="K155" i="3"/>
  <c r="L155" i="3"/>
  <c r="M155" i="3"/>
  <c r="O155" i="3"/>
  <c r="Q155" i="3"/>
  <c r="R155" i="3"/>
  <c r="S155" i="3"/>
  <c r="T155" i="3"/>
  <c r="X155" i="3"/>
  <c r="Y155" i="3"/>
  <c r="Z155" i="3"/>
  <c r="AA155" i="3"/>
  <c r="AC155" i="3"/>
  <c r="AD155" i="3"/>
  <c r="AE155" i="3"/>
  <c r="AF155" i="3"/>
  <c r="AG155" i="3"/>
  <c r="AH155" i="3"/>
  <c r="AI155" i="3"/>
  <c r="AJ155" i="3"/>
  <c r="AK155" i="3"/>
  <c r="AL155" i="3"/>
  <c r="AM155" i="3"/>
  <c r="AN155" i="3"/>
  <c r="AO155" i="3"/>
  <c r="AP155" i="3"/>
  <c r="AQ155" i="3"/>
  <c r="AR155" i="3"/>
  <c r="AS155" i="3"/>
  <c r="AT155" i="3"/>
  <c r="AU155" i="3"/>
  <c r="AV155" i="3"/>
  <c r="AW155" i="3"/>
  <c r="AX155" i="3"/>
  <c r="AY155" i="3"/>
  <c r="AZ155" i="3"/>
  <c r="BA155" i="3"/>
  <c r="BB155" i="3"/>
  <c r="C156" i="3"/>
  <c r="D156" i="3"/>
  <c r="E156" i="3" s="1"/>
  <c r="F156" i="3" s="1"/>
  <c r="G156" i="3" s="1"/>
  <c r="H156" i="3" s="1"/>
  <c r="I156" i="3" s="1"/>
  <c r="J156" i="3" s="1"/>
  <c r="K156" i="3" s="1"/>
  <c r="L156" i="3"/>
  <c r="M156" i="3" s="1"/>
  <c r="N156" i="3" s="1"/>
  <c r="O156" i="3" s="1"/>
  <c r="P156" i="3" s="1"/>
  <c r="Q156" i="3" s="1"/>
  <c r="R156" i="3" s="1"/>
  <c r="S156" i="3" s="1"/>
  <c r="T156" i="3" s="1"/>
  <c r="U156" i="3" s="1"/>
  <c r="V156" i="3" s="1"/>
  <c r="W156" i="3" s="1"/>
  <c r="X156" i="3" s="1"/>
  <c r="Y156" i="3" s="1"/>
  <c r="Z156" i="3" s="1"/>
  <c r="AA156" i="3" s="1"/>
  <c r="AD156" i="3"/>
  <c r="AE156" i="3" s="1"/>
  <c r="AF156" i="3" s="1"/>
  <c r="AG156" i="3" s="1"/>
  <c r="AH156" i="3" s="1"/>
  <c r="AI156" i="3" s="1"/>
  <c r="AJ156" i="3" s="1"/>
  <c r="AK156" i="3" s="1"/>
  <c r="AL156" i="3" s="1"/>
  <c r="AM156" i="3" s="1"/>
  <c r="AN156" i="3" s="1"/>
  <c r="AO156" i="3" s="1"/>
  <c r="AP156" i="3" s="1"/>
  <c r="AQ156" i="3" s="1"/>
  <c r="AR156" i="3" s="1"/>
  <c r="AS156" i="3" s="1"/>
  <c r="AT156" i="3" s="1"/>
  <c r="AU156" i="3" s="1"/>
  <c r="AV156" i="3" s="1"/>
  <c r="AW156" i="3" s="1"/>
  <c r="AX156" i="3" s="1"/>
  <c r="AY156" i="3" s="1"/>
  <c r="AZ156" i="3" s="1"/>
  <c r="BA156" i="3" s="1"/>
  <c r="BB156" i="3" s="1"/>
  <c r="A157" i="3"/>
  <c r="A167" i="3" s="1"/>
  <c r="C11" i="20"/>
  <c r="B157" i="3" s="1"/>
  <c r="D11" i="20"/>
  <c r="C157" i="3" s="1"/>
  <c r="E11" i="20"/>
  <c r="D157" i="3" s="1"/>
  <c r="F11" i="20"/>
  <c r="E157" i="3" s="1"/>
  <c r="G11" i="20"/>
  <c r="F157" i="3"/>
  <c r="H11" i="20"/>
  <c r="G157" i="3"/>
  <c r="I11" i="20"/>
  <c r="H157" i="3"/>
  <c r="J11" i="20"/>
  <c r="I157" i="3" s="1"/>
  <c r="K11" i="20"/>
  <c r="J157" i="3" s="1"/>
  <c r="BD157" i="3" s="1"/>
  <c r="L11" i="20"/>
  <c r="K157" i="3" s="1"/>
  <c r="M11" i="20"/>
  <c r="L157" i="3" s="1"/>
  <c r="BF157" i="3" s="1"/>
  <c r="N11" i="20"/>
  <c r="M157" i="3" s="1"/>
  <c r="O11" i="20"/>
  <c r="N157" i="3"/>
  <c r="P11" i="20"/>
  <c r="O157" i="3"/>
  <c r="Q11" i="20"/>
  <c r="P157" i="3"/>
  <c r="R11" i="20"/>
  <c r="Q157" i="3" s="1"/>
  <c r="S11" i="20"/>
  <c r="R157" i="3" s="1"/>
  <c r="BL157" i="3" s="1"/>
  <c r="T11" i="20"/>
  <c r="S157" i="3" s="1"/>
  <c r="U11" i="20"/>
  <c r="T157" i="3" s="1"/>
  <c r="W11" i="20"/>
  <c r="V157" i="3"/>
  <c r="X11" i="20"/>
  <c r="W157" i="3"/>
  <c r="Y11" i="20"/>
  <c r="X157" i="3"/>
  <c r="Z11" i="20"/>
  <c r="Y157" i="3" s="1"/>
  <c r="AA11" i="20"/>
  <c r="Z157" i="3" s="1"/>
  <c r="AB11" i="20"/>
  <c r="AA157" i="3" s="1"/>
  <c r="A158" i="3"/>
  <c r="A168" i="3" s="1"/>
  <c r="C14" i="20"/>
  <c r="B158" i="3" s="1"/>
  <c r="D14" i="20"/>
  <c r="C158" i="3" s="1"/>
  <c r="E14" i="20"/>
  <c r="D158" i="3" s="1"/>
  <c r="F14" i="20"/>
  <c r="E158" i="3" s="1"/>
  <c r="G14" i="20"/>
  <c r="F158" i="3" s="1"/>
  <c r="H14" i="20"/>
  <c r="G158" i="3" s="1"/>
  <c r="I14" i="20"/>
  <c r="H158" i="3" s="1"/>
  <c r="J14" i="20"/>
  <c r="I158" i="3" s="1"/>
  <c r="K14" i="20"/>
  <c r="J158" i="3" s="1"/>
  <c r="BD158" i="3" s="1"/>
  <c r="L14" i="20"/>
  <c r="K158" i="3" s="1"/>
  <c r="M14" i="20"/>
  <c r="L158" i="3" s="1"/>
  <c r="N14" i="20"/>
  <c r="M158" i="3" s="1"/>
  <c r="BG158" i="3" s="1"/>
  <c r="O14" i="20"/>
  <c r="N158" i="3" s="1"/>
  <c r="P14" i="20"/>
  <c r="O158" i="3" s="1"/>
  <c r="BI158" i="3" s="1"/>
  <c r="Q14" i="20"/>
  <c r="P158" i="3" s="1"/>
  <c r="R14" i="20"/>
  <c r="Q158" i="3" s="1"/>
  <c r="S14" i="20"/>
  <c r="R158" i="3" s="1"/>
  <c r="T14" i="20"/>
  <c r="S158" i="3" s="1"/>
  <c r="U14" i="20"/>
  <c r="T158" i="3" s="1"/>
  <c r="W14" i="20"/>
  <c r="V158" i="3" s="1"/>
  <c r="X14" i="20"/>
  <c r="W158" i="3" s="1"/>
  <c r="Y14" i="20"/>
  <c r="X158" i="3" s="1"/>
  <c r="Z14" i="20"/>
  <c r="Y158" i="3" s="1"/>
  <c r="AA14" i="20"/>
  <c r="Z158" i="3" s="1"/>
  <c r="AB14" i="20"/>
  <c r="AA158" i="3" s="1"/>
  <c r="BF158" i="3"/>
  <c r="C32" i="20"/>
  <c r="B159" i="3"/>
  <c r="D32" i="20"/>
  <c r="C159" i="3"/>
  <c r="E32" i="20"/>
  <c r="D159" i="3" s="1"/>
  <c r="F32" i="20"/>
  <c r="E159" i="3" s="1"/>
  <c r="G32" i="20"/>
  <c r="F159" i="3"/>
  <c r="H32" i="20"/>
  <c r="G159" i="3"/>
  <c r="I32" i="20"/>
  <c r="H159" i="3" s="1"/>
  <c r="J32" i="20"/>
  <c r="I159" i="3" s="1"/>
  <c r="K32" i="20"/>
  <c r="J159" i="3"/>
  <c r="L32" i="20"/>
  <c r="K159" i="3"/>
  <c r="BE159" i="3" s="1"/>
  <c r="M32" i="20"/>
  <c r="L159" i="3" s="1"/>
  <c r="BF159" i="3" s="1"/>
  <c r="N32" i="20"/>
  <c r="M159" i="3" s="1"/>
  <c r="BG159" i="3" s="1"/>
  <c r="O32" i="20"/>
  <c r="N159" i="3"/>
  <c r="P32" i="20"/>
  <c r="O159" i="3"/>
  <c r="Q32" i="20"/>
  <c r="P159" i="3" s="1"/>
  <c r="R32" i="20"/>
  <c r="Q159" i="3" s="1"/>
  <c r="S32" i="20"/>
  <c r="R159" i="3"/>
  <c r="T32" i="20"/>
  <c r="S159" i="3"/>
  <c r="U32" i="20"/>
  <c r="T159" i="3" s="1"/>
  <c r="W32" i="20"/>
  <c r="V159" i="3"/>
  <c r="X32" i="20"/>
  <c r="W159" i="3"/>
  <c r="Y32" i="20"/>
  <c r="X159" i="3" s="1"/>
  <c r="Z32" i="20"/>
  <c r="Y159" i="3" s="1"/>
  <c r="AA32" i="20"/>
  <c r="Z159" i="3"/>
  <c r="AB32" i="20"/>
  <c r="AA159" i="3"/>
  <c r="A160" i="3"/>
  <c r="A170" i="3" s="1"/>
  <c r="C38" i="20"/>
  <c r="B160" i="3"/>
  <c r="D38" i="20"/>
  <c r="C160" i="3" s="1"/>
  <c r="E38" i="20"/>
  <c r="D160" i="3" s="1"/>
  <c r="F38" i="20"/>
  <c r="E160" i="3" s="1"/>
  <c r="G38" i="20"/>
  <c r="F160" i="3" s="1"/>
  <c r="H38" i="20"/>
  <c r="G160" i="3" s="1"/>
  <c r="I38" i="20"/>
  <c r="H160" i="3"/>
  <c r="J38" i="20"/>
  <c r="I160" i="3"/>
  <c r="K38" i="20"/>
  <c r="J160" i="3"/>
  <c r="BD160" i="3" s="1"/>
  <c r="L38" i="20"/>
  <c r="K160" i="3" s="1"/>
  <c r="M38" i="20"/>
  <c r="L160" i="3" s="1"/>
  <c r="BF160" i="3" s="1"/>
  <c r="N38" i="20"/>
  <c r="M160" i="3" s="1"/>
  <c r="BG160" i="3" s="1"/>
  <c r="O38" i="20"/>
  <c r="N160" i="3" s="1"/>
  <c r="P38" i="20"/>
  <c r="O160" i="3" s="1"/>
  <c r="BI160" i="3" s="1"/>
  <c r="Q38" i="20"/>
  <c r="P160" i="3"/>
  <c r="R38" i="20"/>
  <c r="Q160" i="3"/>
  <c r="S38" i="20"/>
  <c r="R160" i="3"/>
  <c r="BL160" i="3" s="1"/>
  <c r="T38" i="20"/>
  <c r="S160" i="3" s="1"/>
  <c r="U38" i="20"/>
  <c r="T160" i="3" s="1"/>
  <c r="W38" i="20"/>
  <c r="V160" i="3" s="1"/>
  <c r="X38" i="20"/>
  <c r="W160" i="3" s="1"/>
  <c r="Y38" i="20"/>
  <c r="X160" i="3"/>
  <c r="Z38" i="20"/>
  <c r="Y160" i="3"/>
  <c r="AA38" i="20"/>
  <c r="Z160" i="3"/>
  <c r="AB38" i="20"/>
  <c r="AA160" i="3" s="1"/>
  <c r="A161" i="3"/>
  <c r="C8" i="20"/>
  <c r="B161" i="3" s="1"/>
  <c r="D8" i="20"/>
  <c r="C161" i="3"/>
  <c r="E8" i="20"/>
  <c r="D161" i="3"/>
  <c r="F8" i="20"/>
  <c r="E161" i="3" s="1"/>
  <c r="G8" i="20"/>
  <c r="F161" i="3" s="1"/>
  <c r="H8" i="20"/>
  <c r="G161" i="3"/>
  <c r="I8" i="20"/>
  <c r="H161" i="3"/>
  <c r="J8" i="20"/>
  <c r="I161" i="3" s="1"/>
  <c r="K8" i="20"/>
  <c r="J161" i="3" s="1"/>
  <c r="BD161" i="3" s="1"/>
  <c r="L8" i="20"/>
  <c r="K161" i="3"/>
  <c r="M8" i="20"/>
  <c r="L161" i="3"/>
  <c r="BF161" i="3" s="1"/>
  <c r="N8" i="20"/>
  <c r="M161" i="3" s="1"/>
  <c r="BG161" i="3" s="1"/>
  <c r="O8" i="20"/>
  <c r="N161" i="3" s="1"/>
  <c r="P8" i="20"/>
  <c r="O161" i="3"/>
  <c r="BI161" i="3" s="1"/>
  <c r="Q8" i="20"/>
  <c r="P161" i="3"/>
  <c r="R8" i="20"/>
  <c r="Q161" i="3" s="1"/>
  <c r="S8" i="20"/>
  <c r="R161" i="3" s="1"/>
  <c r="BL161" i="3" s="1"/>
  <c r="T8" i="20"/>
  <c r="S161" i="3"/>
  <c r="U8" i="20"/>
  <c r="T161" i="3"/>
  <c r="W8" i="20"/>
  <c r="V161" i="3" s="1"/>
  <c r="X8" i="20"/>
  <c r="W161" i="3"/>
  <c r="Y8" i="20"/>
  <c r="X161" i="3"/>
  <c r="Z8" i="20"/>
  <c r="Y161" i="3" s="1"/>
  <c r="AA8" i="20"/>
  <c r="Z161" i="3" s="1"/>
  <c r="AB8" i="20"/>
  <c r="AA161" i="3"/>
  <c r="AD11" i="20"/>
  <c r="AC167" i="3" s="1"/>
  <c r="AE11" i="20"/>
  <c r="AD167" i="3"/>
  <c r="AF11" i="20"/>
  <c r="AE167" i="3"/>
  <c r="AG11" i="20"/>
  <c r="AF167" i="3"/>
  <c r="AH11" i="20"/>
  <c r="AG167" i="3" s="1"/>
  <c r="AI11" i="20"/>
  <c r="AH167" i="3" s="1"/>
  <c r="AJ11" i="20"/>
  <c r="AI167" i="3" s="1"/>
  <c r="AK11" i="20"/>
  <c r="AJ167" i="3" s="1"/>
  <c r="BC167" i="3" s="1"/>
  <c r="AL11" i="20"/>
  <c r="AK167" i="3" s="1"/>
  <c r="BD167" i="3" s="1"/>
  <c r="AM11" i="20"/>
  <c r="AL167" i="3"/>
  <c r="AN11" i="20"/>
  <c r="AM167" i="3"/>
  <c r="BF167" i="3" s="1"/>
  <c r="AO11" i="20"/>
  <c r="AN167" i="3"/>
  <c r="BG167" i="3" s="1"/>
  <c r="AP11" i="20"/>
  <c r="AO167" i="3" s="1"/>
  <c r="AQ11" i="20"/>
  <c r="AP167" i="3" s="1"/>
  <c r="AR11" i="20"/>
  <c r="AQ167" i="3" s="1"/>
  <c r="BJ167" i="3" s="1"/>
  <c r="AS11" i="20"/>
  <c r="AR167" i="3" s="1"/>
  <c r="BK167" i="3" s="1"/>
  <c r="AT11" i="20"/>
  <c r="AS167" i="3" s="1"/>
  <c r="AU11" i="20"/>
  <c r="AT167" i="3"/>
  <c r="AV11" i="20"/>
  <c r="AU167" i="3"/>
  <c r="AW11" i="20"/>
  <c r="AV167" i="3"/>
  <c r="AX11" i="20"/>
  <c r="AW167" i="3" s="1"/>
  <c r="AY11" i="20"/>
  <c r="AX167" i="3" s="1"/>
  <c r="AZ11" i="20"/>
  <c r="AY167" i="3" s="1"/>
  <c r="BA11" i="20"/>
  <c r="AZ167" i="3" s="1"/>
  <c r="BB11" i="20"/>
  <c r="BA167" i="3" s="1"/>
  <c r="BC11" i="20"/>
  <c r="BB167" i="3"/>
  <c r="AD14" i="20"/>
  <c r="AC168" i="3"/>
  <c r="AE14" i="20"/>
  <c r="AD168" i="3" s="1"/>
  <c r="AF14" i="20"/>
  <c r="AE168" i="3" s="1"/>
  <c r="AG14" i="20"/>
  <c r="AF168" i="3" s="1"/>
  <c r="AH14" i="20"/>
  <c r="AG168" i="3" s="1"/>
  <c r="AI14" i="20"/>
  <c r="AH168" i="3" s="1"/>
  <c r="AJ14" i="20"/>
  <c r="AI168" i="3" s="1"/>
  <c r="AK14" i="20"/>
  <c r="AJ168" i="3" s="1"/>
  <c r="AL14" i="20"/>
  <c r="AK168" i="3"/>
  <c r="AM14" i="20"/>
  <c r="AL168" i="3" s="1"/>
  <c r="BE168" i="3" s="1"/>
  <c r="AN14" i="20"/>
  <c r="AM168" i="3" s="1"/>
  <c r="BF168" i="3" s="1"/>
  <c r="AO14" i="20"/>
  <c r="AN168" i="3" s="1"/>
  <c r="AP14" i="20"/>
  <c r="AO168" i="3" s="1"/>
  <c r="BH168" i="3" s="1"/>
  <c r="AQ14" i="20"/>
  <c r="AP168" i="3" s="1"/>
  <c r="AR14" i="20"/>
  <c r="AQ168" i="3" s="1"/>
  <c r="AS14" i="20"/>
  <c r="AR168" i="3" s="1"/>
  <c r="AT14" i="20"/>
  <c r="AS168" i="3"/>
  <c r="AU14" i="20"/>
  <c r="AT168" i="3" s="1"/>
  <c r="AV14" i="20"/>
  <c r="AU168" i="3" s="1"/>
  <c r="AW14" i="20"/>
  <c r="AV168" i="3" s="1"/>
  <c r="AX14" i="20"/>
  <c r="AW168" i="3" s="1"/>
  <c r="AY14" i="20"/>
  <c r="AX168" i="3" s="1"/>
  <c r="AZ14" i="20"/>
  <c r="AY168" i="3" s="1"/>
  <c r="BA14" i="20"/>
  <c r="AZ168" i="3" s="1"/>
  <c r="BB14" i="20"/>
  <c r="BA168" i="3"/>
  <c r="BC14" i="20"/>
  <c r="BB168" i="3" s="1"/>
  <c r="A169" i="3"/>
  <c r="AD32" i="20"/>
  <c r="AC169" i="3" s="1"/>
  <c r="AE32" i="20"/>
  <c r="AD169" i="3" s="1"/>
  <c r="AF32" i="20"/>
  <c r="AE169" i="3"/>
  <c r="AG32" i="20"/>
  <c r="AF169" i="3"/>
  <c r="AH32" i="20"/>
  <c r="AG169" i="3"/>
  <c r="AI32" i="20"/>
  <c r="AH169" i="3" s="1"/>
  <c r="AJ32" i="20"/>
  <c r="AI169" i="3" s="1"/>
  <c r="AK32" i="20"/>
  <c r="AJ169" i="3" s="1"/>
  <c r="BC169" i="3" s="1"/>
  <c r="AL32" i="20"/>
  <c r="AK169" i="3" s="1"/>
  <c r="AM32" i="20"/>
  <c r="AL169" i="3" s="1"/>
  <c r="BE169" i="3" s="1"/>
  <c r="AN32" i="20"/>
  <c r="AM169" i="3"/>
  <c r="BF169" i="3" s="1"/>
  <c r="AO32" i="20"/>
  <c r="AN169" i="3"/>
  <c r="BG169" i="3" s="1"/>
  <c r="AP32" i="20"/>
  <c r="AO169" i="3"/>
  <c r="BH169" i="3" s="1"/>
  <c r="AQ32" i="20"/>
  <c r="AP169" i="3" s="1"/>
  <c r="AR32" i="20"/>
  <c r="AQ169" i="3" s="1"/>
  <c r="BJ169" i="3" s="1"/>
  <c r="AS32" i="20"/>
  <c r="AR169" i="3" s="1"/>
  <c r="BK169" i="3" s="1"/>
  <c r="AT32" i="20"/>
  <c r="AS169" i="3" s="1"/>
  <c r="AU32" i="20"/>
  <c r="AT169" i="3" s="1"/>
  <c r="AV32" i="20"/>
  <c r="AU169" i="3"/>
  <c r="AW32" i="20"/>
  <c r="AV169" i="3"/>
  <c r="AX32" i="20"/>
  <c r="AW169" i="3"/>
  <c r="AY32" i="20"/>
  <c r="AX169" i="3" s="1"/>
  <c r="AZ32" i="20"/>
  <c r="AY169" i="3" s="1"/>
  <c r="BA32" i="20"/>
  <c r="AZ169" i="3" s="1"/>
  <c r="BB32" i="20"/>
  <c r="BA169" i="3" s="1"/>
  <c r="BC32" i="20"/>
  <c r="BB169" i="3" s="1"/>
  <c r="AD38" i="20"/>
  <c r="AC170" i="3" s="1"/>
  <c r="AE38" i="20"/>
  <c r="AD170" i="3" s="1"/>
  <c r="AF38" i="20"/>
  <c r="AE170" i="3" s="1"/>
  <c r="AG38" i="20"/>
  <c r="AF170" i="3" s="1"/>
  <c r="AH38" i="20"/>
  <c r="AG170" i="3" s="1"/>
  <c r="AI38" i="20"/>
  <c r="AH170" i="3"/>
  <c r="AJ38" i="20"/>
  <c r="AI170" i="3" s="1"/>
  <c r="AK38" i="20"/>
  <c r="AJ170" i="3" s="1"/>
  <c r="BC170" i="3" s="1"/>
  <c r="AL38" i="20"/>
  <c r="AK170" i="3" s="1"/>
  <c r="AM38" i="20"/>
  <c r="AL170" i="3" s="1"/>
  <c r="BE170" i="3" s="1"/>
  <c r="AN38" i="20"/>
  <c r="AM170" i="3" s="1"/>
  <c r="BF170" i="3" s="1"/>
  <c r="AO38" i="20"/>
  <c r="AN170" i="3" s="1"/>
  <c r="AP38" i="20"/>
  <c r="AO170" i="3" s="1"/>
  <c r="BH170" i="3" s="1"/>
  <c r="AQ38" i="20"/>
  <c r="AP170" i="3"/>
  <c r="AR38" i="20"/>
  <c r="AQ170" i="3" s="1"/>
  <c r="AS38" i="20"/>
  <c r="AR170" i="3" s="1"/>
  <c r="BK170" i="3" s="1"/>
  <c r="AT38" i="20"/>
  <c r="AS170" i="3" s="1"/>
  <c r="BL170" i="3" s="1"/>
  <c r="AU38" i="20"/>
  <c r="AT170" i="3" s="1"/>
  <c r="AV38" i="20"/>
  <c r="AU170" i="3" s="1"/>
  <c r="AW38" i="20"/>
  <c r="AV170" i="3" s="1"/>
  <c r="AX38" i="20"/>
  <c r="AW170" i="3" s="1"/>
  <c r="AY38" i="20"/>
  <c r="AX170" i="3"/>
  <c r="AZ38" i="20"/>
  <c r="AY170" i="3" s="1"/>
  <c r="BA38" i="20"/>
  <c r="AZ170" i="3" s="1"/>
  <c r="BB38" i="20"/>
  <c r="BA170" i="3" s="1"/>
  <c r="BC38" i="20"/>
  <c r="BB170" i="3" s="1"/>
  <c r="BJ170" i="3"/>
  <c r="A171" i="3"/>
  <c r="AD8" i="20"/>
  <c r="AC171" i="3" s="1"/>
  <c r="AE8" i="20"/>
  <c r="AD171" i="3" s="1"/>
  <c r="AF8" i="20"/>
  <c r="AE171" i="3" s="1"/>
  <c r="AG8" i="20"/>
  <c r="AF171" i="3"/>
  <c r="AH8" i="20"/>
  <c r="AG171" i="3"/>
  <c r="AI8" i="20"/>
  <c r="AH171" i="3"/>
  <c r="AJ8" i="20"/>
  <c r="AI171" i="3" s="1"/>
  <c r="AK8" i="20"/>
  <c r="AJ171" i="3" s="1"/>
  <c r="AL8" i="20"/>
  <c r="AK171" i="3" s="1"/>
  <c r="BD171" i="3" s="1"/>
  <c r="AM8" i="20"/>
  <c r="AL171" i="3" s="1"/>
  <c r="BE171" i="3" s="1"/>
  <c r="AN8" i="20"/>
  <c r="AM171" i="3" s="1"/>
  <c r="BF171" i="3" s="1"/>
  <c r="AO8" i="20"/>
  <c r="AN171" i="3"/>
  <c r="BG171" i="3" s="1"/>
  <c r="AP8" i="20"/>
  <c r="AO171" i="3"/>
  <c r="BH171" i="3" s="1"/>
  <c r="AQ8" i="20"/>
  <c r="AP171" i="3"/>
  <c r="AR8" i="20"/>
  <c r="AQ171" i="3" s="1"/>
  <c r="BJ171" i="3" s="1"/>
  <c r="AS8" i="20"/>
  <c r="AR171" i="3" s="1"/>
  <c r="AT8" i="20"/>
  <c r="AS171" i="3" s="1"/>
  <c r="BL171" i="3" s="1"/>
  <c r="AU8" i="20"/>
  <c r="AT171" i="3" s="1"/>
  <c r="AV8" i="20"/>
  <c r="AU171" i="3" s="1"/>
  <c r="AW8" i="20"/>
  <c r="AV171" i="3"/>
  <c r="AX8" i="20"/>
  <c r="AW171" i="3"/>
  <c r="AY8" i="20"/>
  <c r="AX171" i="3"/>
  <c r="AZ8" i="20"/>
  <c r="AY171" i="3" s="1"/>
  <c r="BA8" i="20"/>
  <c r="AZ171" i="3" s="1"/>
  <c r="BB8" i="20"/>
  <c r="BA171" i="3" s="1"/>
  <c r="BC8" i="20"/>
  <c r="BB171" i="3" s="1"/>
  <c r="BC171" i="3"/>
  <c r="BK171" i="3"/>
  <c r="A172" i="3"/>
  <c r="AD5" i="7"/>
  <c r="AD10" i="7"/>
  <c r="AE5" i="7"/>
  <c r="AE10" i="7"/>
  <c r="AF5" i="7"/>
  <c r="AF10" i="7"/>
  <c r="AE176" i="3" s="1"/>
  <c r="AG5" i="7"/>
  <c r="AG10" i="7"/>
  <c r="AF176" i="3"/>
  <c r="AH5" i="7"/>
  <c r="AH10" i="7"/>
  <c r="AI5" i="7"/>
  <c r="AI10" i="7"/>
  <c r="AH176" i="3" s="1"/>
  <c r="AJ5" i="7"/>
  <c r="AJ10" i="7"/>
  <c r="AI176" i="3" s="1"/>
  <c r="AK5" i="7"/>
  <c r="AK10" i="7"/>
  <c r="AL5" i="7"/>
  <c r="AL10" i="7"/>
  <c r="AM5" i="7"/>
  <c r="AM10" i="7"/>
  <c r="AN5" i="7"/>
  <c r="AN10" i="7"/>
  <c r="AO5" i="7"/>
  <c r="AO10" i="7"/>
  <c r="AN176" i="3" s="1"/>
  <c r="BG187" i="3" s="1"/>
  <c r="AP5" i="7"/>
  <c r="AP10" i="7"/>
  <c r="AO176" i="3"/>
  <c r="AQ5" i="7"/>
  <c r="AQ10" i="7"/>
  <c r="AP176" i="3" s="1"/>
  <c r="AP189" i="3" s="1"/>
  <c r="BI189" i="3" s="1"/>
  <c r="AR5" i="7"/>
  <c r="AQ176" i="3" s="1"/>
  <c r="AR10" i="7"/>
  <c r="AS5" i="7"/>
  <c r="AR176" i="3" s="1"/>
  <c r="AS10" i="7"/>
  <c r="AT5" i="7"/>
  <c r="AS176" i="3" s="1"/>
  <c r="AT10" i="7"/>
  <c r="AU5" i="7"/>
  <c r="AT176" i="3" s="1"/>
  <c r="AU10" i="7"/>
  <c r="AV5" i="7"/>
  <c r="AU176" i="3" s="1"/>
  <c r="AV10" i="7"/>
  <c r="AW5" i="7"/>
  <c r="AW10" i="7"/>
  <c r="AV176" i="3"/>
  <c r="AX5" i="7"/>
  <c r="AX10" i="7"/>
  <c r="AY5" i="7"/>
  <c r="AY10" i="7"/>
  <c r="AX176" i="3" s="1"/>
  <c r="AZ5" i="7"/>
  <c r="AZ10" i="7"/>
  <c r="BA5" i="7"/>
  <c r="BA10" i="7"/>
  <c r="BB5" i="7"/>
  <c r="BB10" i="7"/>
  <c r="BC5" i="7"/>
  <c r="BC10" i="7"/>
  <c r="C177" i="3"/>
  <c r="D177" i="3" s="1"/>
  <c r="E177" i="3"/>
  <c r="F177" i="3" s="1"/>
  <c r="G177" i="3" s="1"/>
  <c r="H177" i="3" s="1"/>
  <c r="I177" i="3" s="1"/>
  <c r="J177" i="3" s="1"/>
  <c r="K177" i="3" s="1"/>
  <c r="L177" i="3" s="1"/>
  <c r="M177" i="3" s="1"/>
  <c r="N177" i="3" s="1"/>
  <c r="O177" i="3" s="1"/>
  <c r="P177" i="3" s="1"/>
  <c r="Q177" i="3" s="1"/>
  <c r="R177" i="3" s="1"/>
  <c r="S177" i="3" s="1"/>
  <c r="T177" i="3" s="1"/>
  <c r="U177" i="3" s="1"/>
  <c r="V177" i="3" s="1"/>
  <c r="W177" i="3" s="1"/>
  <c r="X177" i="3" s="1"/>
  <c r="Y177" i="3" s="1"/>
  <c r="Z177" i="3" s="1"/>
  <c r="AA177" i="3" s="1"/>
  <c r="AD177" i="3"/>
  <c r="AE177" i="3"/>
  <c r="AF177" i="3" s="1"/>
  <c r="AG177" i="3" s="1"/>
  <c r="AH177" i="3" s="1"/>
  <c r="AI177" i="3" s="1"/>
  <c r="AJ177" i="3" s="1"/>
  <c r="AK177" i="3" s="1"/>
  <c r="AL177" i="3" s="1"/>
  <c r="AM177" i="3" s="1"/>
  <c r="AN177" i="3" s="1"/>
  <c r="AO177" i="3" s="1"/>
  <c r="AP177" i="3" s="1"/>
  <c r="AQ177" i="3" s="1"/>
  <c r="AR177" i="3" s="1"/>
  <c r="AS177" i="3" s="1"/>
  <c r="AT177" i="3" s="1"/>
  <c r="AU177" i="3" s="1"/>
  <c r="AV177" i="3" s="1"/>
  <c r="AW177" i="3" s="1"/>
  <c r="AX177" i="3" s="1"/>
  <c r="AY177" i="3" s="1"/>
  <c r="AZ177" i="3" s="1"/>
  <c r="BA177" i="3" s="1"/>
  <c r="BB177" i="3" s="1"/>
  <c r="A178" i="3"/>
  <c r="A180" i="3"/>
  <c r="A188" i="3" s="1"/>
  <c r="A186" i="3"/>
  <c r="AD17" i="7"/>
  <c r="AC186" i="3" s="1"/>
  <c r="AE17" i="7"/>
  <c r="AD186" i="3" s="1"/>
  <c r="AF17" i="7"/>
  <c r="AE186" i="3" s="1"/>
  <c r="AG17" i="7"/>
  <c r="AF186" i="3" s="1"/>
  <c r="AH17" i="7"/>
  <c r="AG186" i="3" s="1"/>
  <c r="AI17" i="7"/>
  <c r="AH186" i="3" s="1"/>
  <c r="AJ17" i="7"/>
  <c r="AI186" i="3" s="1"/>
  <c r="AK17" i="7"/>
  <c r="AJ186" i="3" s="1"/>
  <c r="AL17" i="7"/>
  <c r="AK186" i="3" s="1"/>
  <c r="AM17" i="7"/>
  <c r="AL186" i="3" s="1"/>
  <c r="AN17" i="7"/>
  <c r="AM186" i="3" s="1"/>
  <c r="AO17" i="7"/>
  <c r="AN186" i="3" s="1"/>
  <c r="AP17" i="7"/>
  <c r="AO186" i="3" s="1"/>
  <c r="AQ17" i="7"/>
  <c r="AP186" i="3" s="1"/>
  <c r="AR17" i="7"/>
  <c r="AQ186" i="3" s="1"/>
  <c r="AS17" i="7"/>
  <c r="AR186" i="3" s="1"/>
  <c r="AT17" i="7"/>
  <c r="AS186" i="3" s="1"/>
  <c r="AU17" i="7"/>
  <c r="AT186" i="3" s="1"/>
  <c r="AV17" i="7"/>
  <c r="AU186" i="3" s="1"/>
  <c r="AW17" i="7"/>
  <c r="AV186" i="3" s="1"/>
  <c r="AX17" i="7"/>
  <c r="AW186" i="3" s="1"/>
  <c r="AY17" i="7"/>
  <c r="AX186" i="3" s="1"/>
  <c r="AZ17" i="7"/>
  <c r="AY186" i="3" s="1"/>
  <c r="BA17" i="7"/>
  <c r="AZ186" i="3" s="1"/>
  <c r="BB17" i="7"/>
  <c r="BA186" i="3" s="1"/>
  <c r="BC17" i="7"/>
  <c r="BB186" i="3" s="1"/>
  <c r="A187" i="3"/>
  <c r="AD15" i="7"/>
  <c r="AC187" i="3"/>
  <c r="AE15" i="7"/>
  <c r="AD187" i="3"/>
  <c r="AF15" i="7"/>
  <c r="AE187" i="3" s="1"/>
  <c r="AG15" i="7"/>
  <c r="AF187" i="3" s="1"/>
  <c r="AH15" i="7"/>
  <c r="AG187" i="3"/>
  <c r="AI15" i="7"/>
  <c r="AH187" i="3" s="1"/>
  <c r="AJ15" i="7"/>
  <c r="AI187" i="3" s="1"/>
  <c r="AK15" i="7"/>
  <c r="AJ187" i="3" s="1"/>
  <c r="AL15" i="7"/>
  <c r="AK187" i="3" s="1"/>
  <c r="AM15" i="7"/>
  <c r="AL187" i="3"/>
  <c r="AN15" i="7"/>
  <c r="AM187" i="3"/>
  <c r="AO15" i="7"/>
  <c r="AN187" i="3" s="1"/>
  <c r="AP15" i="7"/>
  <c r="AO187" i="3" s="1"/>
  <c r="AQ15" i="7"/>
  <c r="AP187" i="3" s="1"/>
  <c r="AR15" i="7"/>
  <c r="AQ187" i="3" s="1"/>
  <c r="AS15" i="7"/>
  <c r="AR187" i="3" s="1"/>
  <c r="AT15" i="7"/>
  <c r="AS187" i="3" s="1"/>
  <c r="AU15" i="7"/>
  <c r="AT187" i="3" s="1"/>
  <c r="AV15" i="7"/>
  <c r="AU187" i="3" s="1"/>
  <c r="AW15" i="7"/>
  <c r="AV187" i="3" s="1"/>
  <c r="AX15" i="7"/>
  <c r="AW187" i="3" s="1"/>
  <c r="AY15" i="7"/>
  <c r="AX187" i="3" s="1"/>
  <c r="AZ15" i="7"/>
  <c r="AY187" i="3" s="1"/>
  <c r="BA15" i="7"/>
  <c r="AZ187" i="3" s="1"/>
  <c r="BB15" i="7"/>
  <c r="BA187" i="3"/>
  <c r="BC15" i="7"/>
  <c r="BB187" i="3" s="1"/>
  <c r="AD18" i="7"/>
  <c r="AC188" i="3" s="1"/>
  <c r="AE18" i="7"/>
  <c r="AD188" i="3" s="1"/>
  <c r="AF18" i="7"/>
  <c r="AE188" i="3" s="1"/>
  <c r="AG18" i="7"/>
  <c r="AF188" i="3" s="1"/>
  <c r="AH18" i="7"/>
  <c r="AG188" i="3" s="1"/>
  <c r="AI18" i="7"/>
  <c r="AH188" i="3" s="1"/>
  <c r="AJ18" i="7"/>
  <c r="AI188" i="3" s="1"/>
  <c r="AK18" i="7"/>
  <c r="AJ188" i="3" s="1"/>
  <c r="AL18" i="7"/>
  <c r="AK188" i="3" s="1"/>
  <c r="AM18" i="7"/>
  <c r="AL188" i="3" s="1"/>
  <c r="AN18" i="7"/>
  <c r="AM188" i="3" s="1"/>
  <c r="AO18" i="7"/>
  <c r="AN188" i="3" s="1"/>
  <c r="AP18" i="7"/>
  <c r="AO188" i="3" s="1"/>
  <c r="BH188" i="3" s="1"/>
  <c r="AQ18" i="7"/>
  <c r="AP188" i="3" s="1"/>
  <c r="AR18" i="7"/>
  <c r="AQ188" i="3" s="1"/>
  <c r="AS18" i="7"/>
  <c r="AR188" i="3" s="1"/>
  <c r="BK188" i="3" s="1"/>
  <c r="AT18" i="7"/>
  <c r="AS188" i="3" s="1"/>
  <c r="AU18" i="7"/>
  <c r="AT188" i="3" s="1"/>
  <c r="AV18" i="7"/>
  <c r="AU188" i="3" s="1"/>
  <c r="AW18" i="7"/>
  <c r="AV188" i="3" s="1"/>
  <c r="AX18" i="7"/>
  <c r="AW188" i="3" s="1"/>
  <c r="AY18" i="7"/>
  <c r="AX188" i="3" s="1"/>
  <c r="AZ18" i="7"/>
  <c r="AY188" i="3" s="1"/>
  <c r="BA18" i="7"/>
  <c r="AZ188" i="3" s="1"/>
  <c r="BB18" i="7"/>
  <c r="BA188" i="3" s="1"/>
  <c r="BC18" i="7"/>
  <c r="BB188" i="3" s="1"/>
  <c r="A189" i="3"/>
  <c r="AD5" i="13"/>
  <c r="AD12" i="13"/>
  <c r="AE5" i="13"/>
  <c r="AE12" i="13"/>
  <c r="AD193" i="3" s="1"/>
  <c r="AF5" i="13"/>
  <c r="AF12" i="13"/>
  <c r="AE193" i="3"/>
  <c r="AG5" i="13"/>
  <c r="AG12" i="13"/>
  <c r="AF193" i="3" s="1"/>
  <c r="AH5" i="13"/>
  <c r="AH12" i="13"/>
  <c r="AI5" i="13"/>
  <c r="AI12" i="13"/>
  <c r="AH193" i="3" s="1"/>
  <c r="AJ5" i="13"/>
  <c r="AJ12" i="13"/>
  <c r="AK5" i="13"/>
  <c r="AK12" i="13"/>
  <c r="AL5" i="13"/>
  <c r="AL12" i="13"/>
  <c r="AM5" i="13"/>
  <c r="AM12" i="13"/>
  <c r="AN5" i="13"/>
  <c r="AN12" i="13"/>
  <c r="AO5" i="13"/>
  <c r="AO12" i="13"/>
  <c r="AP5" i="13"/>
  <c r="AO193" i="3" s="1"/>
  <c r="AP12" i="13"/>
  <c r="AQ5" i="13"/>
  <c r="AQ12" i="13"/>
  <c r="AP193" i="3"/>
  <c r="AR5" i="13"/>
  <c r="AR12" i="13"/>
  <c r="AQ193" i="3" s="1"/>
  <c r="AS5" i="13"/>
  <c r="AS12" i="13"/>
  <c r="AT5" i="13"/>
  <c r="AT12" i="13"/>
  <c r="AS193" i="3" s="1"/>
  <c r="AU5" i="13"/>
  <c r="AU12" i="13"/>
  <c r="AV5" i="13"/>
  <c r="AU193" i="3" s="1"/>
  <c r="AV12" i="13"/>
  <c r="AW5" i="13"/>
  <c r="AW12" i="13"/>
  <c r="AX5" i="13"/>
  <c r="AW193" i="3" s="1"/>
  <c r="AX12" i="13"/>
  <c r="AY5" i="13"/>
  <c r="AX193" i="3" s="1"/>
  <c r="AY12" i="13"/>
  <c r="AZ5" i="13"/>
  <c r="AZ12" i="13"/>
  <c r="BA5" i="13"/>
  <c r="BA12" i="13"/>
  <c r="BB5" i="13"/>
  <c r="BB12" i="13"/>
  <c r="BC5" i="13"/>
  <c r="BC12" i="13"/>
  <c r="C194" i="3"/>
  <c r="D194" i="3" s="1"/>
  <c r="E194" i="3" s="1"/>
  <c r="F194" i="3" s="1"/>
  <c r="G194" i="3" s="1"/>
  <c r="H194" i="3" s="1"/>
  <c r="I194" i="3" s="1"/>
  <c r="J194" i="3" s="1"/>
  <c r="K194" i="3" s="1"/>
  <c r="L194" i="3" s="1"/>
  <c r="M194" i="3" s="1"/>
  <c r="N194" i="3" s="1"/>
  <c r="O194" i="3" s="1"/>
  <c r="P194" i="3" s="1"/>
  <c r="Q194" i="3" s="1"/>
  <c r="R194" i="3" s="1"/>
  <c r="S194" i="3" s="1"/>
  <c r="T194" i="3" s="1"/>
  <c r="U194" i="3" s="1"/>
  <c r="V194" i="3" s="1"/>
  <c r="W194" i="3" s="1"/>
  <c r="X194" i="3" s="1"/>
  <c r="Y194" i="3" s="1"/>
  <c r="Z194" i="3" s="1"/>
  <c r="AA194" i="3" s="1"/>
  <c r="AD194" i="3"/>
  <c r="AE194" i="3" s="1"/>
  <c r="AF194" i="3" s="1"/>
  <c r="AG194" i="3" s="1"/>
  <c r="AH194" i="3" s="1"/>
  <c r="AI194" i="3"/>
  <c r="AJ194" i="3" s="1"/>
  <c r="AK194" i="3" s="1"/>
  <c r="AL194" i="3" s="1"/>
  <c r="AM194" i="3" s="1"/>
  <c r="AN194" i="3" s="1"/>
  <c r="AO194" i="3" s="1"/>
  <c r="AP194" i="3" s="1"/>
  <c r="AQ194" i="3"/>
  <c r="AR194" i="3" s="1"/>
  <c r="AS194" i="3" s="1"/>
  <c r="AT194" i="3" s="1"/>
  <c r="AU194" i="3" s="1"/>
  <c r="AV194" i="3" s="1"/>
  <c r="AW194" i="3" s="1"/>
  <c r="AX194" i="3" s="1"/>
  <c r="AY194" i="3" s="1"/>
  <c r="AZ194" i="3" s="1"/>
  <c r="BA194" i="3" s="1"/>
  <c r="BB194" i="3" s="1"/>
  <c r="A196" i="3"/>
  <c r="A202" i="3" s="1"/>
  <c r="A201" i="3"/>
  <c r="AD19" i="13"/>
  <c r="AC201" i="3"/>
  <c r="AE19" i="13"/>
  <c r="AD201" i="3" s="1"/>
  <c r="AF19" i="13"/>
  <c r="AE201" i="3" s="1"/>
  <c r="AG19" i="13"/>
  <c r="AF201" i="3"/>
  <c r="AH19" i="13"/>
  <c r="AG201" i="3"/>
  <c r="AI19" i="13"/>
  <c r="AH201" i="3" s="1"/>
  <c r="AJ19" i="13"/>
  <c r="AI201" i="3" s="1"/>
  <c r="AK19" i="13"/>
  <c r="AJ201" i="3"/>
  <c r="AL19" i="13"/>
  <c r="AK201" i="3"/>
  <c r="AM19" i="13"/>
  <c r="AL201" i="3" s="1"/>
  <c r="AN19" i="13"/>
  <c r="AM201" i="3" s="1"/>
  <c r="AO19" i="13"/>
  <c r="AN201" i="3"/>
  <c r="AP19" i="13"/>
  <c r="AO201" i="3"/>
  <c r="AQ19" i="13"/>
  <c r="AP201" i="3" s="1"/>
  <c r="AR19" i="13"/>
  <c r="AQ201" i="3" s="1"/>
  <c r="AS19" i="13"/>
  <c r="AR201" i="3"/>
  <c r="AT19" i="13"/>
  <c r="AS201" i="3"/>
  <c r="AU19" i="13"/>
  <c r="AT201" i="3" s="1"/>
  <c r="AV19" i="13"/>
  <c r="AU201" i="3" s="1"/>
  <c r="AW19" i="13"/>
  <c r="AV201" i="3"/>
  <c r="AX19" i="13"/>
  <c r="AW201" i="3"/>
  <c r="AY19" i="13"/>
  <c r="AX201" i="3" s="1"/>
  <c r="AZ19" i="13"/>
  <c r="AY201" i="3" s="1"/>
  <c r="BA19" i="13"/>
  <c r="AZ201" i="3"/>
  <c r="BB19" i="13"/>
  <c r="BA201" i="3"/>
  <c r="BC19" i="13"/>
  <c r="BB201" i="3" s="1"/>
  <c r="AD8" i="13"/>
  <c r="AC202" i="3" s="1"/>
  <c r="AE8" i="13"/>
  <c r="AD202" i="3"/>
  <c r="AF8" i="13"/>
  <c r="AE202" i="3"/>
  <c r="AG8" i="13"/>
  <c r="AF202" i="3" s="1"/>
  <c r="AH8" i="13"/>
  <c r="AG202" i="3" s="1"/>
  <c r="AI8" i="13"/>
  <c r="AH202" i="3"/>
  <c r="AJ8" i="13"/>
  <c r="AI202" i="3"/>
  <c r="AK8" i="13"/>
  <c r="AJ202" i="3" s="1"/>
  <c r="AL8" i="13"/>
  <c r="AK202" i="3" s="1"/>
  <c r="AM8" i="13"/>
  <c r="AL202" i="3"/>
  <c r="AN8" i="13"/>
  <c r="AM202" i="3"/>
  <c r="AO8" i="13"/>
  <c r="AN202" i="3" s="1"/>
  <c r="AP8" i="13"/>
  <c r="AO202" i="3" s="1"/>
  <c r="AQ8" i="13"/>
  <c r="AP202" i="3"/>
  <c r="AR8" i="13"/>
  <c r="AQ202" i="3"/>
  <c r="AS8" i="13"/>
  <c r="AR202" i="3" s="1"/>
  <c r="AT8" i="13"/>
  <c r="AS202" i="3" s="1"/>
  <c r="BL202" i="3" s="1"/>
  <c r="AU8" i="13"/>
  <c r="AT202" i="3"/>
  <c r="AV8" i="13"/>
  <c r="AU202" i="3"/>
  <c r="AW8" i="13"/>
  <c r="AV202" i="3" s="1"/>
  <c r="AX8" i="13"/>
  <c r="AW202" i="3" s="1"/>
  <c r="AY8" i="13"/>
  <c r="AX202" i="3"/>
  <c r="AZ8" i="13"/>
  <c r="AY202" i="3"/>
  <c r="BA8" i="13"/>
  <c r="AZ202" i="3" s="1"/>
  <c r="BB8" i="13"/>
  <c r="BA202" i="3" s="1"/>
  <c r="BC8" i="13"/>
  <c r="BB202" i="3"/>
  <c r="A203" i="3"/>
  <c r="AD5" i="12"/>
  <c r="AC207" i="3" s="1"/>
  <c r="AD14" i="12"/>
  <c r="AE5" i="12"/>
  <c r="AE14" i="12"/>
  <c r="AF5" i="12"/>
  <c r="AF14" i="12"/>
  <c r="AG5" i="12"/>
  <c r="AF207" i="3" s="1"/>
  <c r="AG14" i="12"/>
  <c r="AH5" i="12"/>
  <c r="AH14" i="12"/>
  <c r="AI5" i="12"/>
  <c r="AH207" i="3" s="1"/>
  <c r="AI14" i="12"/>
  <c r="AJ5" i="12"/>
  <c r="AJ14" i="12"/>
  <c r="AI207" i="3"/>
  <c r="AK5" i="12"/>
  <c r="AK14" i="12"/>
  <c r="AL5" i="12"/>
  <c r="AK207" i="3" s="1"/>
  <c r="BD222" i="3" s="1"/>
  <c r="AL14" i="12"/>
  <c r="AM5" i="12"/>
  <c r="AM14" i="12"/>
  <c r="AL207" i="3" s="1"/>
  <c r="AN5" i="12"/>
  <c r="AN14" i="12"/>
  <c r="AM207" i="3" s="1"/>
  <c r="AO5" i="12"/>
  <c r="AO14" i="12"/>
  <c r="AP5" i="12"/>
  <c r="AP14" i="12"/>
  <c r="AQ5" i="12"/>
  <c r="AQ14" i="12"/>
  <c r="AR5" i="12"/>
  <c r="AR14" i="12"/>
  <c r="AS5" i="12"/>
  <c r="AS14" i="12"/>
  <c r="AT5" i="12"/>
  <c r="AT14" i="12"/>
  <c r="AS207" i="3" s="1"/>
  <c r="AU5" i="12"/>
  <c r="AU14" i="12"/>
  <c r="AT207" i="3"/>
  <c r="AV5" i="12"/>
  <c r="AV14" i="12"/>
  <c r="AU207" i="3" s="1"/>
  <c r="AW5" i="12"/>
  <c r="AW14" i="12"/>
  <c r="AX5" i="12"/>
  <c r="AX14" i="12"/>
  <c r="AY5" i="12"/>
  <c r="AY14" i="12"/>
  <c r="AZ5" i="12"/>
  <c r="AZ14" i="12"/>
  <c r="BA5" i="12"/>
  <c r="BA14" i="12"/>
  <c r="BB5" i="12"/>
  <c r="BB14" i="12"/>
  <c r="BA207" i="3" s="1"/>
  <c r="BC5" i="12"/>
  <c r="BC14" i="12"/>
  <c r="BB207" i="3"/>
  <c r="C208" i="3"/>
  <c r="D208" i="3"/>
  <c r="E208" i="3" s="1"/>
  <c r="F208" i="3"/>
  <c r="G208" i="3" s="1"/>
  <c r="H208" i="3" s="1"/>
  <c r="I208" i="3" s="1"/>
  <c r="J208" i="3" s="1"/>
  <c r="K208" i="3" s="1"/>
  <c r="L208" i="3" s="1"/>
  <c r="M208" i="3" s="1"/>
  <c r="N208" i="3" s="1"/>
  <c r="O208" i="3" s="1"/>
  <c r="P208" i="3" s="1"/>
  <c r="Q208" i="3" s="1"/>
  <c r="R208" i="3" s="1"/>
  <c r="S208" i="3" s="1"/>
  <c r="T208" i="3" s="1"/>
  <c r="U208" i="3" s="1"/>
  <c r="V208" i="3" s="1"/>
  <c r="W208" i="3" s="1"/>
  <c r="X208" i="3" s="1"/>
  <c r="Y208" i="3" s="1"/>
  <c r="Z208" i="3" s="1"/>
  <c r="AA208" i="3" s="1"/>
  <c r="AD208" i="3"/>
  <c r="AE208" i="3" s="1"/>
  <c r="AF208" i="3" s="1"/>
  <c r="AG208" i="3" s="1"/>
  <c r="AH208" i="3" s="1"/>
  <c r="AI208" i="3" s="1"/>
  <c r="AJ208" i="3" s="1"/>
  <c r="AK208" i="3" s="1"/>
  <c r="AL208" i="3" s="1"/>
  <c r="AM208" i="3" s="1"/>
  <c r="AN208" i="3" s="1"/>
  <c r="AO208" i="3" s="1"/>
  <c r="AP208" i="3" s="1"/>
  <c r="AQ208" i="3" s="1"/>
  <c r="AR208" i="3" s="1"/>
  <c r="AS208" i="3" s="1"/>
  <c r="AT208" i="3" s="1"/>
  <c r="AU208" i="3" s="1"/>
  <c r="AV208" i="3" s="1"/>
  <c r="AW208" i="3" s="1"/>
  <c r="AX208" i="3" s="1"/>
  <c r="AY208" i="3" s="1"/>
  <c r="AZ208" i="3" s="1"/>
  <c r="BA208" i="3" s="1"/>
  <c r="BB208" i="3" s="1"/>
  <c r="A209" i="3"/>
  <c r="A211" i="3"/>
  <c r="A221" i="3" s="1"/>
  <c r="A212" i="3"/>
  <c r="A222" i="3" s="1"/>
  <c r="A219" i="3"/>
  <c r="AD12" i="12"/>
  <c r="AC219" i="3" s="1"/>
  <c r="AE12" i="12"/>
  <c r="AD219" i="3" s="1"/>
  <c r="AF12" i="12"/>
  <c r="AE219" i="3" s="1"/>
  <c r="AG12" i="12"/>
  <c r="AF219" i="3" s="1"/>
  <c r="AH12" i="12"/>
  <c r="AG219" i="3" s="1"/>
  <c r="AI12" i="12"/>
  <c r="AH219" i="3" s="1"/>
  <c r="AJ12" i="12"/>
  <c r="AI219" i="3" s="1"/>
  <c r="AK12" i="12"/>
  <c r="AJ219" i="3" s="1"/>
  <c r="AL12" i="12"/>
  <c r="AK219" i="3" s="1"/>
  <c r="BD219" i="3" s="1"/>
  <c r="AM12" i="12"/>
  <c r="AL219" i="3" s="1"/>
  <c r="AN12" i="12"/>
  <c r="AM219" i="3"/>
  <c r="AO12" i="12"/>
  <c r="AN219" i="3" s="1"/>
  <c r="AP12" i="12"/>
  <c r="AO219" i="3" s="1"/>
  <c r="AQ12" i="12"/>
  <c r="AP219" i="3" s="1"/>
  <c r="AR12" i="12"/>
  <c r="AQ219" i="3" s="1"/>
  <c r="AS12" i="12"/>
  <c r="AR219" i="3" s="1"/>
  <c r="AT12" i="12"/>
  <c r="AS219" i="3" s="1"/>
  <c r="BL219" i="3" s="1"/>
  <c r="AU12" i="12"/>
  <c r="AT219" i="3" s="1"/>
  <c r="AV12" i="12"/>
  <c r="AU219" i="3" s="1"/>
  <c r="AW12" i="12"/>
  <c r="AV219" i="3"/>
  <c r="AX12" i="12"/>
  <c r="AW219" i="3" s="1"/>
  <c r="AY12" i="12"/>
  <c r="AX219" i="3" s="1"/>
  <c r="AZ12" i="12"/>
  <c r="AY219" i="3" s="1"/>
  <c r="BA12" i="12"/>
  <c r="AZ219" i="3" s="1"/>
  <c r="BB12" i="12"/>
  <c r="BA219" i="3" s="1"/>
  <c r="BC12" i="12"/>
  <c r="BB219" i="3" s="1"/>
  <c r="A220" i="3"/>
  <c r="AD27" i="12"/>
  <c r="AC220" i="3" s="1"/>
  <c r="AE27" i="12"/>
  <c r="AD220" i="3" s="1"/>
  <c r="AF27" i="12"/>
  <c r="AE220" i="3"/>
  <c r="AG27" i="12"/>
  <c r="AF220" i="3" s="1"/>
  <c r="AH27" i="12"/>
  <c r="AG220" i="3" s="1"/>
  <c r="AI27" i="12"/>
  <c r="AH220" i="3" s="1"/>
  <c r="AJ27" i="12"/>
  <c r="AI220" i="3" s="1"/>
  <c r="AK27" i="12"/>
  <c r="AJ220" i="3" s="1"/>
  <c r="AL27" i="12"/>
  <c r="AK220" i="3" s="1"/>
  <c r="AM27" i="12"/>
  <c r="AL220" i="3"/>
  <c r="AN27" i="12"/>
  <c r="AM220" i="3" s="1"/>
  <c r="AO27" i="12"/>
  <c r="AN220" i="3" s="1"/>
  <c r="AP27" i="12"/>
  <c r="AO220" i="3" s="1"/>
  <c r="AQ27" i="12"/>
  <c r="AP220" i="3" s="1"/>
  <c r="AR27" i="12"/>
  <c r="AQ220" i="3" s="1"/>
  <c r="AS27" i="12"/>
  <c r="AR220" i="3" s="1"/>
  <c r="AT27" i="12"/>
  <c r="AS220" i="3" s="1"/>
  <c r="AU27" i="12"/>
  <c r="AT220" i="3" s="1"/>
  <c r="AT223" i="3" s="1"/>
  <c r="AV27" i="12"/>
  <c r="AU220" i="3" s="1"/>
  <c r="AW27" i="12"/>
  <c r="AV220" i="3" s="1"/>
  <c r="AX27" i="12"/>
  <c r="AW220" i="3" s="1"/>
  <c r="AY27" i="12"/>
  <c r="AX220" i="3" s="1"/>
  <c r="AZ27" i="12"/>
  <c r="AY220" i="3" s="1"/>
  <c r="BA27" i="12"/>
  <c r="AZ220" i="3" s="1"/>
  <c r="BB27" i="12"/>
  <c r="BA220" i="3" s="1"/>
  <c r="BC27" i="12"/>
  <c r="BB220" i="3" s="1"/>
  <c r="AD32" i="12"/>
  <c r="AC221" i="3" s="1"/>
  <c r="AE32" i="12"/>
  <c r="AD221" i="3" s="1"/>
  <c r="AF32" i="12"/>
  <c r="AE221" i="3" s="1"/>
  <c r="AG32" i="12"/>
  <c r="AF221" i="3" s="1"/>
  <c r="AF223" i="3" s="1"/>
  <c r="AH32" i="12"/>
  <c r="AG221" i="3"/>
  <c r="AI32" i="12"/>
  <c r="AH221" i="3" s="1"/>
  <c r="AJ32" i="12"/>
  <c r="AI221" i="3" s="1"/>
  <c r="AK32" i="12"/>
  <c r="AJ221" i="3"/>
  <c r="AL32" i="12"/>
  <c r="AK221" i="3" s="1"/>
  <c r="AM32" i="12"/>
  <c r="AL221" i="3" s="1"/>
  <c r="BE221" i="3" s="1"/>
  <c r="AN32" i="12"/>
  <c r="AM221" i="3"/>
  <c r="BF221" i="3" s="1"/>
  <c r="AO32" i="12"/>
  <c r="AN221" i="3" s="1"/>
  <c r="AP32" i="12"/>
  <c r="AO221" i="3" s="1"/>
  <c r="AQ32" i="12"/>
  <c r="AP221" i="3" s="1"/>
  <c r="AR32" i="12"/>
  <c r="AQ221" i="3" s="1"/>
  <c r="AS32" i="12"/>
  <c r="AR221" i="3" s="1"/>
  <c r="AT32" i="12"/>
  <c r="AS221" i="3"/>
  <c r="AU32" i="12"/>
  <c r="AT221" i="3" s="1"/>
  <c r="AV32" i="12"/>
  <c r="AU221" i="3"/>
  <c r="AW32" i="12"/>
  <c r="AV221" i="3"/>
  <c r="AX32" i="12"/>
  <c r="AW221" i="3" s="1"/>
  <c r="AY32" i="12"/>
  <c r="AX221" i="3" s="1"/>
  <c r="AZ32" i="12"/>
  <c r="AY221" i="3" s="1"/>
  <c r="BA32" i="12"/>
  <c r="AZ221" i="3" s="1"/>
  <c r="BB32" i="12"/>
  <c r="BA221" i="3" s="1"/>
  <c r="BC32" i="12"/>
  <c r="BB221" i="3" s="1"/>
  <c r="BL221" i="3"/>
  <c r="AD8" i="12"/>
  <c r="AC222" i="3" s="1"/>
  <c r="AE8" i="12"/>
  <c r="AD222" i="3" s="1"/>
  <c r="AF8" i="12"/>
  <c r="AE222" i="3" s="1"/>
  <c r="AG8" i="12"/>
  <c r="AF222" i="3" s="1"/>
  <c r="AH8" i="12"/>
  <c r="AG222" i="3" s="1"/>
  <c r="AI8" i="12"/>
  <c r="AH222" i="3" s="1"/>
  <c r="AJ8" i="12"/>
  <c r="AI222" i="3" s="1"/>
  <c r="AK8" i="12"/>
  <c r="AJ222" i="3" s="1"/>
  <c r="AL8" i="12"/>
  <c r="AK222" i="3" s="1"/>
  <c r="AM8" i="12"/>
  <c r="AL222" i="3" s="1"/>
  <c r="BE222" i="3" s="1"/>
  <c r="AN8" i="12"/>
  <c r="AM222" i="3"/>
  <c r="BF222" i="3" s="1"/>
  <c r="AO8" i="12"/>
  <c r="AN222" i="3" s="1"/>
  <c r="AP8" i="12"/>
  <c r="AO222" i="3" s="1"/>
  <c r="AQ8" i="12"/>
  <c r="AP222" i="3" s="1"/>
  <c r="AR8" i="12"/>
  <c r="AQ222" i="3"/>
  <c r="AS8" i="12"/>
  <c r="AR222" i="3" s="1"/>
  <c r="AT8" i="12"/>
  <c r="AS222" i="3" s="1"/>
  <c r="BL222" i="3" s="1"/>
  <c r="AU8" i="12"/>
  <c r="AT222" i="3" s="1"/>
  <c r="AV8" i="12"/>
  <c r="AU222" i="3"/>
  <c r="AW8" i="12"/>
  <c r="AV222" i="3" s="1"/>
  <c r="AX8" i="12"/>
  <c r="AW222" i="3" s="1"/>
  <c r="AY8" i="12"/>
  <c r="AX222" i="3" s="1"/>
  <c r="AZ8" i="12"/>
  <c r="AY222" i="3" s="1"/>
  <c r="BA8" i="12"/>
  <c r="AZ222" i="3" s="1"/>
  <c r="BB8" i="12"/>
  <c r="BA222" i="3" s="1"/>
  <c r="BC8" i="12"/>
  <c r="BB222" i="3" s="1"/>
  <c r="BB223" i="3" s="1"/>
  <c r="A223" i="3"/>
  <c r="E227" i="3"/>
  <c r="AI227" i="3"/>
  <c r="AZ227" i="3"/>
  <c r="BA227" i="3"/>
  <c r="C228" i="3"/>
  <c r="D228" i="3"/>
  <c r="E228" i="3"/>
  <c r="F228" i="3"/>
  <c r="G228" i="3" s="1"/>
  <c r="H228" i="3" s="1"/>
  <c r="I228" i="3" s="1"/>
  <c r="J228" i="3" s="1"/>
  <c r="K228" i="3" s="1"/>
  <c r="L228" i="3" s="1"/>
  <c r="M228" i="3" s="1"/>
  <c r="N228" i="3" s="1"/>
  <c r="O228" i="3" s="1"/>
  <c r="P228" i="3" s="1"/>
  <c r="Q228" i="3" s="1"/>
  <c r="R228" i="3" s="1"/>
  <c r="S228" i="3" s="1"/>
  <c r="T228" i="3" s="1"/>
  <c r="U228" i="3" s="1"/>
  <c r="V228" i="3" s="1"/>
  <c r="W228" i="3" s="1"/>
  <c r="X228" i="3" s="1"/>
  <c r="Y228" i="3" s="1"/>
  <c r="Z228" i="3" s="1"/>
  <c r="AA228" i="3" s="1"/>
  <c r="AD228" i="3"/>
  <c r="AE228" i="3" s="1"/>
  <c r="AF228" i="3" s="1"/>
  <c r="AG228" i="3" s="1"/>
  <c r="AH228" i="3" s="1"/>
  <c r="AI228" i="3" s="1"/>
  <c r="AJ228" i="3" s="1"/>
  <c r="AK228" i="3" s="1"/>
  <c r="AL228" i="3" s="1"/>
  <c r="AM228" i="3" s="1"/>
  <c r="AN228" i="3" s="1"/>
  <c r="AO228" i="3" s="1"/>
  <c r="AP228" i="3" s="1"/>
  <c r="AQ228" i="3" s="1"/>
  <c r="AR228" i="3" s="1"/>
  <c r="AS228" i="3" s="1"/>
  <c r="AT228" i="3" s="1"/>
  <c r="AU228" i="3" s="1"/>
  <c r="AV228" i="3" s="1"/>
  <c r="AW228" i="3" s="1"/>
  <c r="AX228" i="3" s="1"/>
  <c r="AY228" i="3" s="1"/>
  <c r="AZ228" i="3" s="1"/>
  <c r="BA228" i="3" s="1"/>
  <c r="BB228" i="3" s="1"/>
  <c r="B229" i="3"/>
  <c r="C229" i="3"/>
  <c r="D229" i="3"/>
  <c r="E229" i="3"/>
  <c r="F229" i="3"/>
  <c r="G229" i="3"/>
  <c r="H229" i="3"/>
  <c r="I229" i="3"/>
  <c r="J229" i="3"/>
  <c r="K229" i="3"/>
  <c r="L229" i="3"/>
  <c r="M229" i="3"/>
  <c r="N229" i="3"/>
  <c r="O229" i="3"/>
  <c r="P229" i="3"/>
  <c r="Q229" i="3"/>
  <c r="R229" i="3"/>
  <c r="S229" i="3"/>
  <c r="T229" i="3"/>
  <c r="X229" i="3"/>
  <c r="Y229" i="3"/>
  <c r="Z229" i="3"/>
  <c r="AA229" i="3"/>
  <c r="B230" i="3"/>
  <c r="C230" i="3"/>
  <c r="D230" i="3"/>
  <c r="E230" i="3"/>
  <c r="F230" i="3"/>
  <c r="G230" i="3"/>
  <c r="H230" i="3"/>
  <c r="I230" i="3"/>
  <c r="J230" i="3"/>
  <c r="K230" i="3"/>
  <c r="L230" i="3"/>
  <c r="M230" i="3"/>
  <c r="N230" i="3"/>
  <c r="O230" i="3"/>
  <c r="P230" i="3"/>
  <c r="Q230" i="3"/>
  <c r="R230" i="3"/>
  <c r="S230" i="3"/>
  <c r="T230" i="3"/>
  <c r="V230" i="3"/>
  <c r="W230" i="3"/>
  <c r="X230" i="3"/>
  <c r="Y230" i="3"/>
  <c r="Z230" i="3"/>
  <c r="AA230" i="3"/>
  <c r="C13" i="1"/>
  <c r="B231" i="3" s="1"/>
  <c r="D13" i="1"/>
  <c r="C231" i="3" s="1"/>
  <c r="E13" i="1"/>
  <c r="D231" i="3" s="1"/>
  <c r="F13" i="1"/>
  <c r="E231" i="3" s="1"/>
  <c r="G13" i="1"/>
  <c r="H13" i="1"/>
  <c r="G231" i="3" s="1"/>
  <c r="I13" i="1"/>
  <c r="H231" i="3" s="1"/>
  <c r="J13" i="1"/>
  <c r="I231" i="3"/>
  <c r="K13" i="1"/>
  <c r="J231" i="3"/>
  <c r="L13" i="1"/>
  <c r="K231" i="3" s="1"/>
  <c r="M13" i="1"/>
  <c r="L231" i="3"/>
  <c r="N13" i="1"/>
  <c r="M231" i="3" s="1"/>
  <c r="O13" i="1"/>
  <c r="N231" i="3" s="1"/>
  <c r="P13" i="1"/>
  <c r="Q13" i="1"/>
  <c r="P231" i="3" s="1"/>
  <c r="R13" i="1"/>
  <c r="Q231" i="3" s="1"/>
  <c r="S13" i="1"/>
  <c r="R231" i="3"/>
  <c r="T13" i="1"/>
  <c r="S231" i="3" s="1"/>
  <c r="U13" i="1"/>
  <c r="Y13" i="1"/>
  <c r="X231" i="3"/>
  <c r="Z13" i="1"/>
  <c r="Y231" i="3" s="1"/>
  <c r="AA13" i="1"/>
  <c r="Z231" i="3" s="1"/>
  <c r="AB13" i="1"/>
  <c r="AA231" i="3" s="1"/>
  <c r="B232" i="3"/>
  <c r="C232" i="3"/>
  <c r="D232" i="3"/>
  <c r="E232" i="3"/>
  <c r="F232" i="3"/>
  <c r="G232" i="3"/>
  <c r="H232" i="3"/>
  <c r="I232" i="3"/>
  <c r="J232" i="3"/>
  <c r="K232" i="3"/>
  <c r="L232" i="3"/>
  <c r="M232" i="3"/>
  <c r="N232" i="3"/>
  <c r="O232" i="3"/>
  <c r="P232" i="3"/>
  <c r="Q232" i="3"/>
  <c r="R232" i="3"/>
  <c r="S232" i="3"/>
  <c r="T232" i="3"/>
  <c r="V232" i="3"/>
  <c r="W232" i="3"/>
  <c r="X232" i="3"/>
  <c r="Y232" i="3"/>
  <c r="Z232" i="3"/>
  <c r="AA232" i="3"/>
  <c r="A233" i="3"/>
  <c r="A245" i="3" s="1"/>
  <c r="B233" i="3"/>
  <c r="C233" i="3"/>
  <c r="D233" i="3"/>
  <c r="E233" i="3"/>
  <c r="F233" i="3"/>
  <c r="G233" i="3"/>
  <c r="H233" i="3"/>
  <c r="I233" i="3"/>
  <c r="J233" i="3"/>
  <c r="K233" i="3"/>
  <c r="L233" i="3"/>
  <c r="M233" i="3"/>
  <c r="N233" i="3"/>
  <c r="O233" i="3"/>
  <c r="P233" i="3"/>
  <c r="Q233" i="3"/>
  <c r="R233" i="3"/>
  <c r="S233" i="3"/>
  <c r="T233" i="3"/>
  <c r="U233" i="3"/>
  <c r="V233" i="3"/>
  <c r="W233" i="3"/>
  <c r="X233" i="3"/>
  <c r="Y233" i="3"/>
  <c r="Z233" i="3"/>
  <c r="AA233" i="3"/>
  <c r="A234" i="3"/>
  <c r="A246" i="3" s="1"/>
  <c r="B234" i="3"/>
  <c r="C234" i="3"/>
  <c r="D234" i="3"/>
  <c r="E234" i="3"/>
  <c r="F234" i="3"/>
  <c r="G234" i="3"/>
  <c r="H234" i="3"/>
  <c r="I234" i="3"/>
  <c r="J234" i="3"/>
  <c r="K234" i="3"/>
  <c r="L234" i="3"/>
  <c r="M234" i="3"/>
  <c r="N234" i="3"/>
  <c r="O234" i="3"/>
  <c r="P234" i="3"/>
  <c r="Q234" i="3"/>
  <c r="R234" i="3"/>
  <c r="S234" i="3"/>
  <c r="T234" i="3"/>
  <c r="U234" i="3"/>
  <c r="V234" i="3"/>
  <c r="W234" i="3"/>
  <c r="X234" i="3"/>
  <c r="Y234" i="3"/>
  <c r="Z234" i="3"/>
  <c r="AA234" i="3"/>
  <c r="A235" i="3"/>
  <c r="B235" i="3"/>
  <c r="C235" i="3"/>
  <c r="D235" i="3"/>
  <c r="E235" i="3"/>
  <c r="F235" i="3"/>
  <c r="G235" i="3"/>
  <c r="H235" i="3"/>
  <c r="I235" i="3"/>
  <c r="J235" i="3"/>
  <c r="K235" i="3"/>
  <c r="L235" i="3"/>
  <c r="M235" i="3"/>
  <c r="N235" i="3"/>
  <c r="O235" i="3"/>
  <c r="P235" i="3"/>
  <c r="Q235" i="3"/>
  <c r="R235" i="3"/>
  <c r="S235" i="3"/>
  <c r="T235" i="3"/>
  <c r="U235" i="3"/>
  <c r="V235" i="3"/>
  <c r="W235" i="3"/>
  <c r="X235" i="3"/>
  <c r="Y235" i="3"/>
  <c r="Z235" i="3"/>
  <c r="AA235" i="3"/>
  <c r="A241" i="3"/>
  <c r="AC241" i="3"/>
  <c r="AD241" i="3"/>
  <c r="AE241" i="3"/>
  <c r="AF241" i="3"/>
  <c r="AG241" i="3"/>
  <c r="AH241" i="3"/>
  <c r="AI241" i="3"/>
  <c r="AJ241" i="3"/>
  <c r="AK241" i="3"/>
  <c r="AL241" i="3"/>
  <c r="AM241" i="3"/>
  <c r="AN241" i="3"/>
  <c r="AO241" i="3"/>
  <c r="AP241" i="3"/>
  <c r="AQ241" i="3"/>
  <c r="AR241" i="3"/>
  <c r="AS241" i="3"/>
  <c r="AT241" i="3"/>
  <c r="AU241" i="3"/>
  <c r="AV241" i="3"/>
  <c r="AW241" i="3"/>
  <c r="AX241" i="3"/>
  <c r="AY241" i="3"/>
  <c r="AZ241" i="3"/>
  <c r="BA241" i="3"/>
  <c r="BB241" i="3"/>
  <c r="A242" i="3"/>
  <c r="AC242" i="3"/>
  <c r="AD242" i="3"/>
  <c r="AE242" i="3"/>
  <c r="AF242" i="3"/>
  <c r="AG242" i="3"/>
  <c r="AH242" i="3"/>
  <c r="AI242" i="3"/>
  <c r="AJ242" i="3"/>
  <c r="AK242" i="3"/>
  <c r="AL242" i="3"/>
  <c r="AM242" i="3"/>
  <c r="AN242" i="3"/>
  <c r="AO242" i="3"/>
  <c r="AP242" i="3"/>
  <c r="AQ242" i="3"/>
  <c r="AR242" i="3"/>
  <c r="AS242" i="3"/>
  <c r="AT242" i="3"/>
  <c r="AU242" i="3"/>
  <c r="AV242" i="3"/>
  <c r="AW242" i="3"/>
  <c r="AX242" i="3"/>
  <c r="AY242" i="3"/>
  <c r="AZ242" i="3"/>
  <c r="BA242" i="3"/>
  <c r="BB242" i="3"/>
  <c r="A243" i="3"/>
  <c r="AD13" i="1"/>
  <c r="AC243" i="3" s="1"/>
  <c r="AE13" i="1"/>
  <c r="AD243" i="3" s="1"/>
  <c r="AF13" i="1"/>
  <c r="AE243" i="3" s="1"/>
  <c r="AG13" i="1"/>
  <c r="AF243" i="3" s="1"/>
  <c r="AH13" i="1"/>
  <c r="AG243" i="3" s="1"/>
  <c r="AI13" i="1"/>
  <c r="AH243" i="3" s="1"/>
  <c r="AJ13" i="1"/>
  <c r="AI243" i="3" s="1"/>
  <c r="AK13" i="1"/>
  <c r="AJ243" i="3" s="1"/>
  <c r="AL13" i="1"/>
  <c r="AK243" i="3" s="1"/>
  <c r="AM13" i="1"/>
  <c r="AL243" i="3" s="1"/>
  <c r="AN13" i="1"/>
  <c r="AM243" i="3"/>
  <c r="AO13" i="1"/>
  <c r="AN243" i="3" s="1"/>
  <c r="AP13" i="1"/>
  <c r="AO243" i="3" s="1"/>
  <c r="AQ13" i="1"/>
  <c r="AP243" i="3" s="1"/>
  <c r="AR13" i="1"/>
  <c r="AQ243" i="3" s="1"/>
  <c r="AS13" i="1"/>
  <c r="AR243" i="3"/>
  <c r="AT13" i="1"/>
  <c r="AS243" i="3" s="1"/>
  <c r="AU13" i="1"/>
  <c r="AT243" i="3" s="1"/>
  <c r="AV13" i="1"/>
  <c r="AU243" i="3" s="1"/>
  <c r="AW13" i="1"/>
  <c r="AV243" i="3" s="1"/>
  <c r="AX13" i="1"/>
  <c r="AW243" i="3" s="1"/>
  <c r="AY13" i="1"/>
  <c r="AX243" i="3" s="1"/>
  <c r="AZ13" i="1"/>
  <c r="AY243" i="3" s="1"/>
  <c r="BA13" i="1"/>
  <c r="AZ243" i="3" s="1"/>
  <c r="BB13" i="1"/>
  <c r="BA243" i="3" s="1"/>
  <c r="BC13" i="1"/>
  <c r="BB243" i="3" s="1"/>
  <c r="A244" i="3"/>
  <c r="AC244" i="3"/>
  <c r="AD244" i="3"/>
  <c r="AE244" i="3"/>
  <c r="AF244" i="3"/>
  <c r="AG244" i="3"/>
  <c r="AH244" i="3"/>
  <c r="AI244" i="3"/>
  <c r="AJ244" i="3"/>
  <c r="AK244" i="3"/>
  <c r="AL244" i="3"/>
  <c r="AM244" i="3"/>
  <c r="AN244" i="3"/>
  <c r="AO244" i="3"/>
  <c r="AP244" i="3"/>
  <c r="AQ244" i="3"/>
  <c r="AR244" i="3"/>
  <c r="AS244" i="3"/>
  <c r="AT244" i="3"/>
  <c r="AU244" i="3"/>
  <c r="AV244" i="3"/>
  <c r="AW244" i="3"/>
  <c r="AX244" i="3"/>
  <c r="AY244" i="3"/>
  <c r="AZ244" i="3"/>
  <c r="BA244" i="3"/>
  <c r="BB244" i="3"/>
  <c r="AC245" i="3"/>
  <c r="AD245" i="3"/>
  <c r="AE245" i="3"/>
  <c r="AF245" i="3"/>
  <c r="AG245" i="3"/>
  <c r="AH245" i="3"/>
  <c r="AI245" i="3"/>
  <c r="AJ245" i="3"/>
  <c r="AK245" i="3"/>
  <c r="AL245" i="3"/>
  <c r="AM245" i="3"/>
  <c r="AN245" i="3"/>
  <c r="AO245" i="3"/>
  <c r="AP245" i="3"/>
  <c r="AQ245" i="3"/>
  <c r="AR245" i="3"/>
  <c r="AS245" i="3"/>
  <c r="AT245" i="3"/>
  <c r="AU245" i="3"/>
  <c r="AV245" i="3"/>
  <c r="AW245" i="3"/>
  <c r="AX245" i="3"/>
  <c r="AY245" i="3"/>
  <c r="AZ245" i="3"/>
  <c r="BA245" i="3"/>
  <c r="BB245" i="3"/>
  <c r="AC246" i="3"/>
  <c r="AD246" i="3"/>
  <c r="AE246" i="3"/>
  <c r="AF246" i="3"/>
  <c r="AG246" i="3"/>
  <c r="AH246" i="3"/>
  <c r="AI246" i="3"/>
  <c r="AJ246" i="3"/>
  <c r="AK246" i="3"/>
  <c r="AL246" i="3"/>
  <c r="AM246" i="3"/>
  <c r="AN246" i="3"/>
  <c r="AO246" i="3"/>
  <c r="AP246" i="3"/>
  <c r="AQ246" i="3"/>
  <c r="AR246" i="3"/>
  <c r="AS246" i="3"/>
  <c r="AT246" i="3"/>
  <c r="AU246" i="3"/>
  <c r="AV246" i="3"/>
  <c r="AW246" i="3"/>
  <c r="AX246" i="3"/>
  <c r="AY246" i="3"/>
  <c r="AZ246" i="3"/>
  <c r="BA246" i="3"/>
  <c r="BB246" i="3"/>
  <c r="A247" i="3"/>
  <c r="AC247" i="3"/>
  <c r="AD247" i="3"/>
  <c r="AE247" i="3"/>
  <c r="AF247" i="3"/>
  <c r="AG247" i="3"/>
  <c r="AH247" i="3"/>
  <c r="AI247" i="3"/>
  <c r="AJ247" i="3"/>
  <c r="AK247" i="3"/>
  <c r="AL247" i="3"/>
  <c r="AM247" i="3"/>
  <c r="AN247" i="3"/>
  <c r="AO247" i="3"/>
  <c r="AP247" i="3"/>
  <c r="AQ247" i="3"/>
  <c r="AR247" i="3"/>
  <c r="AS247" i="3"/>
  <c r="AT247" i="3"/>
  <c r="AU247" i="3"/>
  <c r="AV247" i="3"/>
  <c r="AW247" i="3"/>
  <c r="AX247" i="3"/>
  <c r="AY247" i="3"/>
  <c r="AZ247" i="3"/>
  <c r="BA247" i="3"/>
  <c r="BB247" i="3"/>
  <c r="A248" i="3"/>
  <c r="C254" i="3"/>
  <c r="D254" i="3"/>
  <c r="E254" i="3"/>
  <c r="F254" i="3" s="1"/>
  <c r="G254" i="3" s="1"/>
  <c r="H254" i="3" s="1"/>
  <c r="I254" i="3" s="1"/>
  <c r="J254" i="3" s="1"/>
  <c r="K254" i="3" s="1"/>
  <c r="L254" i="3" s="1"/>
  <c r="M254" i="3" s="1"/>
  <c r="N254" i="3" s="1"/>
  <c r="O254" i="3" s="1"/>
  <c r="P254" i="3" s="1"/>
  <c r="Q254" i="3" s="1"/>
  <c r="R254" i="3" s="1"/>
  <c r="S254" i="3" s="1"/>
  <c r="T254" i="3" s="1"/>
  <c r="U254" i="3" s="1"/>
  <c r="V254" i="3" s="1"/>
  <c r="W254" i="3" s="1"/>
  <c r="X254" i="3" s="1"/>
  <c r="Y254" i="3" s="1"/>
  <c r="Z254" i="3" s="1"/>
  <c r="AA254" i="3" s="1"/>
  <c r="AD254" i="3"/>
  <c r="AE254" i="3"/>
  <c r="AF254" i="3" s="1"/>
  <c r="AG254" i="3" s="1"/>
  <c r="AH254" i="3" s="1"/>
  <c r="AI254" i="3" s="1"/>
  <c r="AJ254" i="3" s="1"/>
  <c r="AK254" i="3" s="1"/>
  <c r="AL254" i="3" s="1"/>
  <c r="AM254" i="3" s="1"/>
  <c r="AN254" i="3" s="1"/>
  <c r="AO254" i="3" s="1"/>
  <c r="AP254" i="3" s="1"/>
  <c r="AQ254" i="3" s="1"/>
  <c r="AR254" i="3" s="1"/>
  <c r="AS254" i="3" s="1"/>
  <c r="AT254" i="3" s="1"/>
  <c r="AU254" i="3" s="1"/>
  <c r="AV254" i="3" s="1"/>
  <c r="AW254" i="3" s="1"/>
  <c r="AX254" i="3" s="1"/>
  <c r="AY254" i="3" s="1"/>
  <c r="AZ254" i="3" s="1"/>
  <c r="BA254" i="3" s="1"/>
  <c r="BB254" i="3" s="1"/>
  <c r="B255" i="3"/>
  <c r="C255" i="3"/>
  <c r="D255" i="3"/>
  <c r="E255" i="3"/>
  <c r="F255" i="3"/>
  <c r="G255" i="3"/>
  <c r="H255" i="3"/>
  <c r="I255" i="3"/>
  <c r="J255" i="3"/>
  <c r="K255" i="3"/>
  <c r="L255" i="3"/>
  <c r="M255" i="3"/>
  <c r="N255" i="3"/>
  <c r="O255" i="3"/>
  <c r="P255" i="3"/>
  <c r="Q255" i="3"/>
  <c r="R255" i="3"/>
  <c r="S255" i="3"/>
  <c r="T255" i="3"/>
  <c r="V255" i="3"/>
  <c r="W255" i="3"/>
  <c r="X255" i="3"/>
  <c r="Y255" i="3"/>
  <c r="Z255" i="3"/>
  <c r="AA255" i="3"/>
  <c r="AC255" i="3"/>
  <c r="AD255" i="3"/>
  <c r="AE255" i="3"/>
  <c r="AF255" i="3"/>
  <c r="AG255" i="3"/>
  <c r="AH255" i="3"/>
  <c r="AI255" i="3"/>
  <c r="AJ255" i="3"/>
  <c r="AK255" i="3"/>
  <c r="AL255" i="3"/>
  <c r="AM255" i="3"/>
  <c r="AN255" i="3"/>
  <c r="AO255" i="3"/>
  <c r="AP255" i="3"/>
  <c r="AQ255" i="3"/>
  <c r="AR255" i="3"/>
  <c r="AS255" i="3"/>
  <c r="AT255" i="3"/>
  <c r="AU255" i="3"/>
  <c r="AY255" i="3"/>
  <c r="AZ255" i="3"/>
  <c r="BA255" i="3"/>
  <c r="BB255" i="3"/>
  <c r="B256" i="3"/>
  <c r="C256" i="3"/>
  <c r="D256" i="3"/>
  <c r="E256" i="3"/>
  <c r="F256" i="3"/>
  <c r="G256" i="3"/>
  <c r="H256" i="3"/>
  <c r="I256" i="3"/>
  <c r="J256" i="3"/>
  <c r="K256" i="3"/>
  <c r="L256" i="3"/>
  <c r="M256" i="3"/>
  <c r="N256" i="3"/>
  <c r="O256" i="3"/>
  <c r="P256" i="3"/>
  <c r="Q256" i="3"/>
  <c r="R256" i="3"/>
  <c r="S256" i="3"/>
  <c r="T256" i="3"/>
  <c r="V256" i="3"/>
  <c r="W256" i="3"/>
  <c r="X256" i="3"/>
  <c r="Y256" i="3"/>
  <c r="Z256" i="3"/>
  <c r="AA256" i="3"/>
  <c r="AC256" i="3"/>
  <c r="AD256" i="3"/>
  <c r="AE256" i="3"/>
  <c r="AF256" i="3"/>
  <c r="AG256" i="3"/>
  <c r="AH256" i="3"/>
  <c r="AI256" i="3"/>
  <c r="AJ256" i="3"/>
  <c r="AK256" i="3"/>
  <c r="AL256" i="3"/>
  <c r="AM256" i="3"/>
  <c r="AN256" i="3"/>
  <c r="AO256" i="3"/>
  <c r="AP256" i="3"/>
  <c r="AQ256" i="3"/>
  <c r="AR256" i="3"/>
  <c r="AS256" i="3"/>
  <c r="AT256" i="3"/>
  <c r="AU256" i="3"/>
  <c r="AW256" i="3"/>
  <c r="AX256" i="3"/>
  <c r="AY256" i="3"/>
  <c r="AZ256" i="3"/>
  <c r="BA256" i="3"/>
  <c r="BB256" i="3"/>
  <c r="C30" i="1"/>
  <c r="B257" i="3"/>
  <c r="D30" i="1"/>
  <c r="C257" i="3" s="1"/>
  <c r="E30" i="1"/>
  <c r="D257" i="3" s="1"/>
  <c r="F30" i="1"/>
  <c r="E257" i="3" s="1"/>
  <c r="G30" i="1"/>
  <c r="F257" i="3" s="1"/>
  <c r="H30" i="1"/>
  <c r="G257" i="3" s="1"/>
  <c r="I30" i="1"/>
  <c r="AI257" i="3" s="1"/>
  <c r="J30" i="1"/>
  <c r="I257" i="3" s="1"/>
  <c r="K30" i="1"/>
  <c r="J257" i="3" s="1"/>
  <c r="L30" i="1"/>
  <c r="K257" i="3" s="1"/>
  <c r="M30" i="1"/>
  <c r="L257" i="3" s="1"/>
  <c r="N30" i="1"/>
  <c r="M257" i="3" s="1"/>
  <c r="O30" i="1"/>
  <c r="N257" i="3" s="1"/>
  <c r="P30" i="1"/>
  <c r="O257" i="3" s="1"/>
  <c r="Q30" i="1"/>
  <c r="AQ257" i="3" s="1"/>
  <c r="R30" i="1"/>
  <c r="Q257" i="3" s="1"/>
  <c r="S30" i="1"/>
  <c r="AS257" i="3" s="1"/>
  <c r="R257" i="3"/>
  <c r="T30" i="1"/>
  <c r="S257" i="3" s="1"/>
  <c r="U30" i="1"/>
  <c r="T257" i="3" s="1"/>
  <c r="W30" i="1"/>
  <c r="X30" i="1"/>
  <c r="W257" i="3" s="1"/>
  <c r="Y30" i="1"/>
  <c r="AY257" i="3" s="1"/>
  <c r="Z30" i="1"/>
  <c r="Y257" i="3" s="1"/>
  <c r="AA30" i="1"/>
  <c r="Z257" i="3"/>
  <c r="AB30" i="1"/>
  <c r="AA257" i="3" s="1"/>
  <c r="AC257" i="3"/>
  <c r="AD257" i="3"/>
  <c r="AE257" i="3"/>
  <c r="AL257" i="3"/>
  <c r="AM257" i="3"/>
  <c r="AO257" i="3"/>
  <c r="AT257" i="3"/>
  <c r="BA257" i="3"/>
  <c r="BB257" i="3"/>
  <c r="A258" i="3"/>
  <c r="B258" i="3"/>
  <c r="C258" i="3"/>
  <c r="D258" i="3"/>
  <c r="E258" i="3"/>
  <c r="F258" i="3"/>
  <c r="G258" i="3"/>
  <c r="H258" i="3"/>
  <c r="I258" i="3"/>
  <c r="J258" i="3"/>
  <c r="K258" i="3"/>
  <c r="L258" i="3"/>
  <c r="M258" i="3"/>
  <c r="N258" i="3"/>
  <c r="O258" i="3"/>
  <c r="P258" i="3"/>
  <c r="Q258" i="3"/>
  <c r="R258" i="3"/>
  <c r="S258" i="3"/>
  <c r="T258" i="3"/>
  <c r="U258" i="3"/>
  <c r="V258" i="3"/>
  <c r="W258" i="3"/>
  <c r="X258" i="3"/>
  <c r="Y258" i="3"/>
  <c r="Z258" i="3"/>
  <c r="AA258" i="3"/>
  <c r="AC258" i="3"/>
  <c r="AD258" i="3"/>
  <c r="AE258" i="3"/>
  <c r="AF258" i="3"/>
  <c r="AG258" i="3"/>
  <c r="AH258" i="3"/>
  <c r="AI258" i="3"/>
  <c r="AJ258" i="3"/>
  <c r="AK258" i="3"/>
  <c r="AL258" i="3"/>
  <c r="AM258" i="3"/>
  <c r="AN258" i="3"/>
  <c r="AO258" i="3"/>
  <c r="AP258" i="3"/>
  <c r="AQ258" i="3"/>
  <c r="AR258" i="3"/>
  <c r="AS258" i="3"/>
  <c r="AT258" i="3"/>
  <c r="AU258" i="3"/>
  <c r="AV258" i="3"/>
  <c r="AW258" i="3"/>
  <c r="AX258" i="3"/>
  <c r="AY258" i="3"/>
  <c r="AZ258" i="3"/>
  <c r="BA258" i="3"/>
  <c r="BB258" i="3"/>
  <c r="A259" i="3"/>
  <c r="B259" i="3"/>
  <c r="C259" i="3"/>
  <c r="D259" i="3"/>
  <c r="E259" i="3"/>
  <c r="F259" i="3"/>
  <c r="G259" i="3"/>
  <c r="H259" i="3"/>
  <c r="I259" i="3"/>
  <c r="J259" i="3"/>
  <c r="K259" i="3"/>
  <c r="L259" i="3"/>
  <c r="M259" i="3"/>
  <c r="N259" i="3"/>
  <c r="O259" i="3"/>
  <c r="P259" i="3"/>
  <c r="Q259" i="3"/>
  <c r="R259" i="3"/>
  <c r="S259" i="3"/>
  <c r="T259" i="3"/>
  <c r="U259" i="3"/>
  <c r="V259" i="3"/>
  <c r="W259" i="3"/>
  <c r="X259" i="3"/>
  <c r="Y259" i="3"/>
  <c r="Z259" i="3"/>
  <c r="AA259" i="3"/>
  <c r="AC259" i="3"/>
  <c r="AD259" i="3"/>
  <c r="AE259" i="3"/>
  <c r="AF259" i="3"/>
  <c r="AG259" i="3"/>
  <c r="AH259" i="3"/>
  <c r="AI259" i="3"/>
  <c r="AJ259" i="3"/>
  <c r="AK259" i="3"/>
  <c r="AL259" i="3"/>
  <c r="AM259" i="3"/>
  <c r="AN259" i="3"/>
  <c r="AO259" i="3"/>
  <c r="AP259" i="3"/>
  <c r="AQ259" i="3"/>
  <c r="AR259" i="3"/>
  <c r="AS259" i="3"/>
  <c r="AT259" i="3"/>
  <c r="AU259" i="3"/>
  <c r="AV259" i="3"/>
  <c r="AW259" i="3"/>
  <c r="AX259" i="3"/>
  <c r="AY259" i="3"/>
  <c r="AZ259" i="3"/>
  <c r="BA259" i="3"/>
  <c r="BB259" i="3"/>
  <c r="A260" i="3"/>
  <c r="B260" i="3"/>
  <c r="C260" i="3"/>
  <c r="D260" i="3"/>
  <c r="E260" i="3"/>
  <c r="F260" i="3"/>
  <c r="G260" i="3"/>
  <c r="H260" i="3"/>
  <c r="I260" i="3"/>
  <c r="J260" i="3"/>
  <c r="K260" i="3"/>
  <c r="L260" i="3"/>
  <c r="M260" i="3"/>
  <c r="N260" i="3"/>
  <c r="O260" i="3"/>
  <c r="P260" i="3"/>
  <c r="Q260" i="3"/>
  <c r="R260" i="3"/>
  <c r="S260" i="3"/>
  <c r="T260" i="3"/>
  <c r="U260" i="3"/>
  <c r="V260" i="3"/>
  <c r="W260" i="3"/>
  <c r="X260" i="3"/>
  <c r="Y260" i="3"/>
  <c r="Z260" i="3"/>
  <c r="AA260" i="3"/>
  <c r="AC260" i="3"/>
  <c r="AD260" i="3"/>
  <c r="AE260" i="3"/>
  <c r="AF260" i="3"/>
  <c r="AG260" i="3"/>
  <c r="AH260" i="3"/>
  <c r="AI260" i="3"/>
  <c r="AJ260" i="3"/>
  <c r="AK260" i="3"/>
  <c r="AL260" i="3"/>
  <c r="AM260" i="3"/>
  <c r="AN260" i="3"/>
  <c r="AO260" i="3"/>
  <c r="AP260" i="3"/>
  <c r="AQ260" i="3"/>
  <c r="AR260" i="3"/>
  <c r="AS260" i="3"/>
  <c r="AT260" i="3"/>
  <c r="AU260" i="3"/>
  <c r="AV260" i="3"/>
  <c r="AW260" i="3"/>
  <c r="AX260" i="3"/>
  <c r="AY260" i="3"/>
  <c r="AZ260" i="3"/>
  <c r="BA260" i="3"/>
  <c r="BB260" i="3"/>
  <c r="A1" i="15"/>
  <c r="D5" i="15" s="1"/>
  <c r="D4" i="15"/>
  <c r="E4" i="15" s="1"/>
  <c r="F4" i="15" s="1"/>
  <c r="G4" i="15" s="1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E4" i="15"/>
  <c r="AF4" i="15"/>
  <c r="AG4" i="15" s="1"/>
  <c r="AH4" i="15" s="1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P5" i="15"/>
  <c r="S5" i="15"/>
  <c r="U5" i="15"/>
  <c r="AA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G6" i="15"/>
  <c r="I6" i="15"/>
  <c r="J6" i="15"/>
  <c r="O6" i="15"/>
  <c r="Q6" i="15"/>
  <c r="R6" i="15"/>
  <c r="W6" i="15"/>
  <c r="Y6" i="15"/>
  <c r="Z6" i="15"/>
  <c r="AD6" i="15"/>
  <c r="AE6" i="15"/>
  <c r="AF6" i="15"/>
  <c r="AG6" i="15"/>
  <c r="AH6" i="15"/>
  <c r="AI6" i="15"/>
  <c r="AJ6" i="15"/>
  <c r="AK6" i="15"/>
  <c r="AL6" i="15"/>
  <c r="AL34" i="15" s="1"/>
  <c r="AM6" i="15"/>
  <c r="AN6" i="15"/>
  <c r="AO6" i="15"/>
  <c r="AP6" i="15"/>
  <c r="AQ6" i="15"/>
  <c r="AR6" i="15"/>
  <c r="AS6" i="15"/>
  <c r="AS8" i="15" s="1"/>
  <c r="AT6" i="15"/>
  <c r="AU6" i="15"/>
  <c r="AV6" i="15"/>
  <c r="AW6" i="15"/>
  <c r="AX6" i="15"/>
  <c r="AY6" i="15"/>
  <c r="AZ6" i="15"/>
  <c r="BA6" i="15"/>
  <c r="BB6" i="15"/>
  <c r="BC6" i="15"/>
  <c r="C7" i="15"/>
  <c r="E7" i="15"/>
  <c r="F7" i="15"/>
  <c r="K7" i="15"/>
  <c r="M7" i="15"/>
  <c r="N7" i="15"/>
  <c r="S7" i="15"/>
  <c r="U7" i="15"/>
  <c r="V7" i="15"/>
  <c r="AA7" i="15"/>
  <c r="AD7" i="15"/>
  <c r="AE7" i="15"/>
  <c r="AF7" i="15"/>
  <c r="AF8" i="15" s="1"/>
  <c r="AG7" i="15"/>
  <c r="AG8" i="15" s="1"/>
  <c r="AH7" i="15"/>
  <c r="AH8" i="15" s="1"/>
  <c r="AI7" i="15"/>
  <c r="AJ7" i="15"/>
  <c r="AK7" i="15"/>
  <c r="AL7" i="15"/>
  <c r="AM7" i="15"/>
  <c r="AN7" i="15"/>
  <c r="AN8" i="15" s="1"/>
  <c r="AO7" i="15"/>
  <c r="AO8" i="15" s="1"/>
  <c r="AP7" i="15"/>
  <c r="AP8" i="15" s="1"/>
  <c r="AQ7" i="15"/>
  <c r="AQ8" i="15" s="1"/>
  <c r="AR7" i="15"/>
  <c r="AS7" i="15"/>
  <c r="AT7" i="15"/>
  <c r="AU7" i="15"/>
  <c r="AV7" i="15"/>
  <c r="AW7" i="15"/>
  <c r="AX7" i="15"/>
  <c r="AX8" i="15" s="1"/>
  <c r="AY7" i="15"/>
  <c r="AZ7" i="15"/>
  <c r="BA7" i="15"/>
  <c r="BB7" i="15"/>
  <c r="BC7" i="15"/>
  <c r="AI8" i="15"/>
  <c r="AK8" i="15"/>
  <c r="AL8" i="15"/>
  <c r="AV8" i="15"/>
  <c r="AW8" i="15"/>
  <c r="AY8" i="15"/>
  <c r="BA8" i="15"/>
  <c r="D9" i="15"/>
  <c r="E9" i="15"/>
  <c r="F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D9" i="15"/>
  <c r="AE9" i="15"/>
  <c r="AE11" i="15" s="1"/>
  <c r="AF9" i="15"/>
  <c r="AG9" i="15"/>
  <c r="AG11" i="15" s="1"/>
  <c r="AH9" i="15"/>
  <c r="AI9" i="15"/>
  <c r="AJ9" i="15"/>
  <c r="AK9" i="15"/>
  <c r="AL9" i="15"/>
  <c r="AM9" i="15"/>
  <c r="AN9" i="15"/>
  <c r="AO9" i="15"/>
  <c r="AP9" i="15"/>
  <c r="AP11" i="15" s="1"/>
  <c r="AQ9" i="15"/>
  <c r="AR9" i="15"/>
  <c r="AS9" i="15"/>
  <c r="AT9" i="15"/>
  <c r="AU9" i="15"/>
  <c r="AU11" i="15" s="1"/>
  <c r="AV9" i="15"/>
  <c r="AW9" i="15"/>
  <c r="AX9" i="15"/>
  <c r="AY9" i="15"/>
  <c r="AZ9" i="15"/>
  <c r="BA9" i="15"/>
  <c r="BB9" i="15"/>
  <c r="BC9" i="15"/>
  <c r="C10" i="15"/>
  <c r="D10" i="15"/>
  <c r="E10" i="15"/>
  <c r="F10" i="15"/>
  <c r="G10" i="15"/>
  <c r="H10" i="15"/>
  <c r="I10" i="15"/>
  <c r="J10" i="15"/>
  <c r="K10" i="15"/>
  <c r="L10" i="15"/>
  <c r="M10" i="15"/>
  <c r="N10" i="15"/>
  <c r="N11" i="15" s="1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D10" i="15"/>
  <c r="AD11" i="15" s="1"/>
  <c r="AE10" i="15"/>
  <c r="AF10" i="15"/>
  <c r="AG10" i="15"/>
  <c r="AH10" i="15"/>
  <c r="AI10" i="15"/>
  <c r="AI11" i="15" s="1"/>
  <c r="AJ10" i="15"/>
  <c r="AK10" i="15"/>
  <c r="AK11" i="15" s="1"/>
  <c r="AL10" i="15"/>
  <c r="AL11" i="15" s="1"/>
  <c r="AM10" i="15"/>
  <c r="AN10" i="15"/>
  <c r="AO10" i="15"/>
  <c r="AP10" i="15"/>
  <c r="AQ10" i="15"/>
  <c r="AQ11" i="15" s="1"/>
  <c r="AR10" i="15"/>
  <c r="AR11" i="15" s="1"/>
  <c r="AS10" i="15"/>
  <c r="AS11" i="15" s="1"/>
  <c r="AT10" i="15"/>
  <c r="AT11" i="15" s="1"/>
  <c r="AU10" i="15"/>
  <c r="AV10" i="15"/>
  <c r="AW10" i="15"/>
  <c r="AX10" i="15"/>
  <c r="AY10" i="15"/>
  <c r="AY11" i="15" s="1"/>
  <c r="AZ10" i="15"/>
  <c r="BA10" i="15"/>
  <c r="BA11" i="15" s="1"/>
  <c r="BB10" i="15"/>
  <c r="BB11" i="15" s="1"/>
  <c r="BC10" i="15"/>
  <c r="Q11" i="15"/>
  <c r="S11" i="15"/>
  <c r="AH11" i="15"/>
  <c r="AJ11" i="15"/>
  <c r="AM11" i="15"/>
  <c r="AX11" i="15"/>
  <c r="AZ11" i="15"/>
  <c r="BC11" i="15"/>
  <c r="C12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BB12" i="15"/>
  <c r="BC12" i="15"/>
  <c r="C13" i="15"/>
  <c r="D13" i="15"/>
  <c r="E13" i="15"/>
  <c r="F13" i="15"/>
  <c r="G13" i="15"/>
  <c r="H13" i="15"/>
  <c r="H15" i="15" s="1"/>
  <c r="I13" i="15"/>
  <c r="J13" i="15"/>
  <c r="K13" i="15"/>
  <c r="L13" i="15"/>
  <c r="M13" i="15"/>
  <c r="N13" i="15"/>
  <c r="O13" i="15"/>
  <c r="P13" i="15"/>
  <c r="P15" i="15" s="1"/>
  <c r="Q13" i="15"/>
  <c r="R13" i="15"/>
  <c r="S13" i="15"/>
  <c r="T13" i="15"/>
  <c r="U13" i="15"/>
  <c r="V13" i="15"/>
  <c r="W13" i="15"/>
  <c r="X13" i="15"/>
  <c r="Y13" i="15"/>
  <c r="Z13" i="15"/>
  <c r="AA13" i="15"/>
  <c r="AB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BB13" i="15"/>
  <c r="BC13" i="15"/>
  <c r="BC15" i="15" s="1"/>
  <c r="C14" i="15"/>
  <c r="C15" i="15" s="1"/>
  <c r="D14" i="15"/>
  <c r="E14" i="15"/>
  <c r="F14" i="15"/>
  <c r="G14" i="15"/>
  <c r="H14" i="15"/>
  <c r="I14" i="15"/>
  <c r="I15" i="15" s="1"/>
  <c r="J14" i="15"/>
  <c r="K14" i="15"/>
  <c r="L14" i="15"/>
  <c r="M14" i="15"/>
  <c r="N14" i="15"/>
  <c r="O14" i="15"/>
  <c r="P14" i="15"/>
  <c r="Q14" i="15"/>
  <c r="Q15" i="15" s="1"/>
  <c r="R14" i="15"/>
  <c r="S14" i="15"/>
  <c r="S15" i="15" s="1"/>
  <c r="T14" i="15"/>
  <c r="U14" i="15"/>
  <c r="V14" i="15"/>
  <c r="W14" i="15"/>
  <c r="X14" i="15"/>
  <c r="Y14" i="15"/>
  <c r="Y15" i="15" s="1"/>
  <c r="Z14" i="15"/>
  <c r="Z15" i="15" s="1"/>
  <c r="AA14" i="15"/>
  <c r="AB14" i="15"/>
  <c r="AD14" i="15"/>
  <c r="AE14" i="15"/>
  <c r="AF14" i="15"/>
  <c r="AG14" i="15"/>
  <c r="AH14" i="15"/>
  <c r="AI14" i="15"/>
  <c r="AI15" i="15" s="1"/>
  <c r="AJ14" i="15"/>
  <c r="AK14" i="15"/>
  <c r="AL14" i="15"/>
  <c r="AM14" i="15"/>
  <c r="AN14" i="15"/>
  <c r="AO14" i="15"/>
  <c r="AO15" i="15" s="1"/>
  <c r="AP14" i="15"/>
  <c r="AP15" i="15" s="1"/>
  <c r="AQ14" i="15"/>
  <c r="AQ15" i="15" s="1"/>
  <c r="AR14" i="15"/>
  <c r="AS14" i="15"/>
  <c r="AT14" i="15"/>
  <c r="AU14" i="15"/>
  <c r="AV14" i="15"/>
  <c r="AW14" i="15"/>
  <c r="AW15" i="15" s="1"/>
  <c r="AX14" i="15"/>
  <c r="AY14" i="15"/>
  <c r="AY15" i="15" s="1"/>
  <c r="AZ14" i="15"/>
  <c r="AZ15" i="15" s="1"/>
  <c r="BA14" i="15"/>
  <c r="BB14" i="15"/>
  <c r="BC14" i="15"/>
  <c r="AG15" i="15"/>
  <c r="AH15" i="15"/>
  <c r="AJ15" i="15"/>
  <c r="AX15" i="15"/>
  <c r="C16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BB16" i="15"/>
  <c r="BC16" i="15"/>
  <c r="C17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D17" i="15"/>
  <c r="AE17" i="15"/>
  <c r="AF17" i="15"/>
  <c r="AG17" i="15"/>
  <c r="AH17" i="15"/>
  <c r="AI17" i="15"/>
  <c r="AJ17" i="15"/>
  <c r="AK17" i="15"/>
  <c r="AK26" i="15" s="1"/>
  <c r="AL17" i="15"/>
  <c r="AM17" i="15"/>
  <c r="AN17" i="15"/>
  <c r="AO17" i="15"/>
  <c r="AP17" i="15"/>
  <c r="AQ17" i="15"/>
  <c r="AR17" i="15"/>
  <c r="AS17" i="15"/>
  <c r="AS26" i="15" s="1"/>
  <c r="AT17" i="15"/>
  <c r="AU17" i="15"/>
  <c r="AV17" i="15"/>
  <c r="AW17" i="15"/>
  <c r="AX17" i="15"/>
  <c r="AY17" i="15"/>
  <c r="AZ17" i="15"/>
  <c r="BA17" i="15"/>
  <c r="BB17" i="15"/>
  <c r="BC17" i="15"/>
  <c r="C18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BB18" i="15"/>
  <c r="BC18" i="15"/>
  <c r="C19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BB19" i="15"/>
  <c r="BC19" i="15"/>
  <c r="C20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BB20" i="15"/>
  <c r="BC20" i="15"/>
  <c r="C21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BB21" i="15"/>
  <c r="BC21" i="15"/>
  <c r="C22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BB22" i="15"/>
  <c r="BC22" i="15"/>
  <c r="C23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BB23" i="15"/>
  <c r="BC23" i="15"/>
  <c r="C24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BB24" i="15"/>
  <c r="BC24" i="15"/>
  <c r="C25" i="15"/>
  <c r="D25" i="15"/>
  <c r="E25" i="15"/>
  <c r="F25" i="15"/>
  <c r="G25" i="15"/>
  <c r="H25" i="15"/>
  <c r="I25" i="15"/>
  <c r="J25" i="15"/>
  <c r="K25" i="15"/>
  <c r="L25" i="15"/>
  <c r="M25" i="15"/>
  <c r="M26" i="15" s="1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D25" i="15"/>
  <c r="AE25" i="15"/>
  <c r="AF25" i="15"/>
  <c r="AG25" i="15"/>
  <c r="AH25" i="15"/>
  <c r="AI25" i="15"/>
  <c r="AJ25" i="15"/>
  <c r="AK25" i="15"/>
  <c r="AL25" i="15"/>
  <c r="AL26" i="15" s="1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BB25" i="15"/>
  <c r="BC25" i="15"/>
  <c r="AD26" i="15"/>
  <c r="AT26" i="15"/>
  <c r="BA26" i="15"/>
  <c r="BB26" i="15"/>
  <c r="C27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S29" i="15" s="1"/>
  <c r="T27" i="15"/>
  <c r="U27" i="15"/>
  <c r="V27" i="15"/>
  <c r="W27" i="15"/>
  <c r="X27" i="15"/>
  <c r="Y27" i="15"/>
  <c r="Z27" i="15"/>
  <c r="AA27" i="15"/>
  <c r="AB27" i="15"/>
  <c r="AD27" i="15"/>
  <c r="AE27" i="15"/>
  <c r="AF27" i="15"/>
  <c r="AF34" i="15" s="1"/>
  <c r="AG27" i="15"/>
  <c r="AH27" i="15"/>
  <c r="AI27" i="15"/>
  <c r="AJ27" i="15"/>
  <c r="AK27" i="15"/>
  <c r="AL27" i="15"/>
  <c r="AM27" i="15"/>
  <c r="AN27" i="15"/>
  <c r="AN34" i="15" s="1"/>
  <c r="AO27" i="15"/>
  <c r="AP27" i="15"/>
  <c r="AQ27" i="15"/>
  <c r="AR27" i="15"/>
  <c r="AS27" i="15"/>
  <c r="AT27" i="15"/>
  <c r="AU27" i="15"/>
  <c r="AV27" i="15"/>
  <c r="AV34" i="15" s="1"/>
  <c r="AW27" i="15"/>
  <c r="AX27" i="15"/>
  <c r="AY27" i="15"/>
  <c r="AZ27" i="15"/>
  <c r="BA27" i="15"/>
  <c r="BB27" i="15"/>
  <c r="BC27" i="15"/>
  <c r="C28" i="15"/>
  <c r="D28" i="15"/>
  <c r="D29" i="15" s="1"/>
  <c r="E28" i="15"/>
  <c r="E29" i="15" s="1"/>
  <c r="F28" i="15"/>
  <c r="F29" i="15" s="1"/>
  <c r="G28" i="15"/>
  <c r="H28" i="15"/>
  <c r="I28" i="15"/>
  <c r="J28" i="15"/>
  <c r="K28" i="15"/>
  <c r="L28" i="15"/>
  <c r="L29" i="15" s="1"/>
  <c r="M28" i="15"/>
  <c r="M29" i="15" s="1"/>
  <c r="N28" i="15"/>
  <c r="N29" i="15" s="1"/>
  <c r="O28" i="15"/>
  <c r="P28" i="15"/>
  <c r="Q28" i="15"/>
  <c r="R28" i="15"/>
  <c r="S28" i="15"/>
  <c r="T28" i="15"/>
  <c r="T29" i="15" s="1"/>
  <c r="U28" i="15"/>
  <c r="U29" i="15" s="1"/>
  <c r="V28" i="15"/>
  <c r="V29" i="15" s="1"/>
  <c r="W28" i="15"/>
  <c r="X28" i="15"/>
  <c r="Y28" i="15"/>
  <c r="Z28" i="15"/>
  <c r="AA28" i="15"/>
  <c r="AB28" i="15"/>
  <c r="AB29" i="15" s="1"/>
  <c r="AD28" i="15"/>
  <c r="AD29" i="15" s="1"/>
  <c r="AE28" i="15"/>
  <c r="AE29" i="15" s="1"/>
  <c r="AF28" i="15"/>
  <c r="AG28" i="15"/>
  <c r="AH28" i="15"/>
  <c r="AI28" i="15"/>
  <c r="AJ28" i="15"/>
  <c r="AJ29" i="15" s="1"/>
  <c r="AK28" i="15"/>
  <c r="AK29" i="15" s="1"/>
  <c r="AL28" i="15"/>
  <c r="AL29" i="15" s="1"/>
  <c r="AM28" i="15"/>
  <c r="AN28" i="15"/>
  <c r="AO28" i="15"/>
  <c r="AP28" i="15"/>
  <c r="AQ28" i="15"/>
  <c r="AR28" i="15"/>
  <c r="AR29" i="15" s="1"/>
  <c r="AS28" i="15"/>
  <c r="AS29" i="15" s="1"/>
  <c r="AT28" i="15"/>
  <c r="AT29" i="15" s="1"/>
  <c r="AU28" i="15"/>
  <c r="AU29" i="15" s="1"/>
  <c r="AV28" i="15"/>
  <c r="AW28" i="15"/>
  <c r="AX28" i="15"/>
  <c r="AY28" i="15"/>
  <c r="AZ28" i="15"/>
  <c r="AZ29" i="15" s="1"/>
  <c r="BA28" i="15"/>
  <c r="BA29" i="15" s="1"/>
  <c r="BB28" i="15"/>
  <c r="BB29" i="15" s="1"/>
  <c r="BC28" i="15"/>
  <c r="H29" i="15"/>
  <c r="P29" i="15"/>
  <c r="X29" i="15"/>
  <c r="AG29" i="15"/>
  <c r="AM29" i="15"/>
  <c r="AO29" i="15"/>
  <c r="AW29" i="15"/>
  <c r="BC29" i="15"/>
  <c r="C30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BB30" i="15"/>
  <c r="BC30" i="15"/>
  <c r="C39" i="15"/>
  <c r="C40" i="15"/>
  <c r="C41" i="15"/>
  <c r="C42" i="15"/>
  <c r="D39" i="15"/>
  <c r="D40" i="15"/>
  <c r="D41" i="15"/>
  <c r="D42" i="15"/>
  <c r="E39" i="15"/>
  <c r="E40" i="15"/>
  <c r="E41" i="15"/>
  <c r="E42" i="15"/>
  <c r="F39" i="15"/>
  <c r="F40" i="15"/>
  <c r="F41" i="15"/>
  <c r="F42" i="15"/>
  <c r="G39" i="15"/>
  <c r="G40" i="15"/>
  <c r="G41" i="15"/>
  <c r="G42" i="15"/>
  <c r="H39" i="15"/>
  <c r="H40" i="15"/>
  <c r="H41" i="15"/>
  <c r="H42" i="15"/>
  <c r="I39" i="15"/>
  <c r="I40" i="15"/>
  <c r="I41" i="15"/>
  <c r="I42" i="15"/>
  <c r="J39" i="15"/>
  <c r="J40" i="15"/>
  <c r="J41" i="15"/>
  <c r="J42" i="15"/>
  <c r="K39" i="15"/>
  <c r="K40" i="15"/>
  <c r="K41" i="15"/>
  <c r="K42" i="15"/>
  <c r="L39" i="15"/>
  <c r="L40" i="15"/>
  <c r="L41" i="15"/>
  <c r="L42" i="15"/>
  <c r="M39" i="15"/>
  <c r="M40" i="15"/>
  <c r="M41" i="15"/>
  <c r="M42" i="15"/>
  <c r="M31" i="15" s="1"/>
  <c r="N39" i="15"/>
  <c r="N40" i="15"/>
  <c r="N41" i="15"/>
  <c r="N42" i="15"/>
  <c r="O39" i="15"/>
  <c r="O40" i="15"/>
  <c r="O41" i="15"/>
  <c r="O42" i="15"/>
  <c r="P39" i="15"/>
  <c r="P40" i="15"/>
  <c r="P41" i="15"/>
  <c r="P42" i="15"/>
  <c r="Q39" i="15"/>
  <c r="Q40" i="15"/>
  <c r="Q41" i="15"/>
  <c r="Q42" i="15"/>
  <c r="R39" i="15"/>
  <c r="R40" i="15"/>
  <c r="R41" i="15"/>
  <c r="R42" i="15"/>
  <c r="S39" i="15"/>
  <c r="S40" i="15"/>
  <c r="S41" i="15"/>
  <c r="S42" i="15"/>
  <c r="T39" i="15"/>
  <c r="T40" i="15"/>
  <c r="T41" i="15"/>
  <c r="T42" i="15"/>
  <c r="U39" i="15"/>
  <c r="U40" i="15"/>
  <c r="U41" i="15"/>
  <c r="U42" i="15"/>
  <c r="V39" i="15"/>
  <c r="V40" i="15"/>
  <c r="V41" i="15"/>
  <c r="V42" i="15"/>
  <c r="W39" i="15"/>
  <c r="W40" i="15"/>
  <c r="W41" i="15"/>
  <c r="W42" i="15"/>
  <c r="X39" i="15"/>
  <c r="X40" i="15"/>
  <c r="X41" i="15"/>
  <c r="X42" i="15"/>
  <c r="Y39" i="15"/>
  <c r="Y40" i="15"/>
  <c r="Y41" i="15"/>
  <c r="Y42" i="15"/>
  <c r="Z39" i="15"/>
  <c r="Z40" i="15"/>
  <c r="Z41" i="15"/>
  <c r="Z42" i="15"/>
  <c r="AA39" i="15"/>
  <c r="AA40" i="15"/>
  <c r="AA41" i="15"/>
  <c r="AA42" i="15"/>
  <c r="AB39" i="15"/>
  <c r="AB40" i="15"/>
  <c r="AB41" i="15"/>
  <c r="AB42" i="15"/>
  <c r="AD39" i="15"/>
  <c r="AD40" i="15"/>
  <c r="AD41" i="15"/>
  <c r="AD42" i="15"/>
  <c r="AE39" i="15"/>
  <c r="AE40" i="15"/>
  <c r="AE41" i="15"/>
  <c r="AE42" i="15"/>
  <c r="AF39" i="15"/>
  <c r="AF40" i="15"/>
  <c r="AF41" i="15"/>
  <c r="AF42" i="15"/>
  <c r="AG39" i="15"/>
  <c r="AG40" i="15"/>
  <c r="AG41" i="15"/>
  <c r="AG31" i="15" s="1"/>
  <c r="AG33" i="15" s="1"/>
  <c r="AG42" i="15"/>
  <c r="AH39" i="15"/>
  <c r="AH31" i="15" s="1"/>
  <c r="AH33" i="15" s="1"/>
  <c r="AH40" i="15"/>
  <c r="AH41" i="15"/>
  <c r="AH42" i="15"/>
  <c r="AI39" i="15"/>
  <c r="AI40" i="15"/>
  <c r="AI41" i="15"/>
  <c r="AI42" i="15"/>
  <c r="AJ39" i="15"/>
  <c r="AJ31" i="15" s="1"/>
  <c r="AJ33" i="15" s="1"/>
  <c r="AJ40" i="15"/>
  <c r="AJ41" i="15"/>
  <c r="AJ42" i="15"/>
  <c r="AK39" i="15"/>
  <c r="AK40" i="15"/>
  <c r="AK41" i="15"/>
  <c r="AK42" i="15"/>
  <c r="AL39" i="15"/>
  <c r="AL31" i="15" s="1"/>
  <c r="AL40" i="15"/>
  <c r="AL41" i="15"/>
  <c r="AL42" i="15"/>
  <c r="AM39" i="15"/>
  <c r="AM40" i="15"/>
  <c r="AM41" i="15"/>
  <c r="AM42" i="15"/>
  <c r="AN39" i="15"/>
  <c r="AN40" i="15"/>
  <c r="AN41" i="15"/>
  <c r="AN42" i="15"/>
  <c r="AO39" i="15"/>
  <c r="AO40" i="15"/>
  <c r="AO41" i="15"/>
  <c r="AO42" i="15"/>
  <c r="AP39" i="15"/>
  <c r="AP40" i="15"/>
  <c r="AP41" i="15"/>
  <c r="AP42" i="15"/>
  <c r="AQ39" i="15"/>
  <c r="AQ40" i="15"/>
  <c r="AQ41" i="15"/>
  <c r="AQ42" i="15"/>
  <c r="AR39" i="15"/>
  <c r="AR31" i="15" s="1"/>
  <c r="AR40" i="15"/>
  <c r="AR41" i="15"/>
  <c r="AR42" i="15"/>
  <c r="AS39" i="15"/>
  <c r="AS40" i="15"/>
  <c r="AS41" i="15"/>
  <c r="AS42" i="15"/>
  <c r="AT39" i="15"/>
  <c r="AT31" i="15" s="1"/>
  <c r="AT40" i="15"/>
  <c r="AT41" i="15"/>
  <c r="AT42" i="15"/>
  <c r="AU39" i="15"/>
  <c r="AU40" i="15"/>
  <c r="AU41" i="15"/>
  <c r="AU42" i="15"/>
  <c r="AV39" i="15"/>
  <c r="AV40" i="15"/>
  <c r="AV41" i="15"/>
  <c r="AV42" i="15"/>
  <c r="AV31" i="15"/>
  <c r="AW39" i="15"/>
  <c r="AW40" i="15"/>
  <c r="AW41" i="15"/>
  <c r="AW42" i="15"/>
  <c r="AX39" i="15"/>
  <c r="AX40" i="15"/>
  <c r="AX41" i="15"/>
  <c r="AX42" i="15"/>
  <c r="AY39" i="15"/>
  <c r="AY40" i="15"/>
  <c r="AY41" i="15"/>
  <c r="AY42" i="15"/>
  <c r="AZ39" i="15"/>
  <c r="AZ40" i="15"/>
  <c r="AZ41" i="15"/>
  <c r="AZ42" i="15"/>
  <c r="BA39" i="15"/>
  <c r="BA40" i="15"/>
  <c r="BA41" i="15"/>
  <c r="BA42" i="15"/>
  <c r="BB39" i="15"/>
  <c r="BB40" i="15"/>
  <c r="BB31" i="15" s="1"/>
  <c r="BB41" i="15"/>
  <c r="BB42" i="15"/>
  <c r="BC39" i="15"/>
  <c r="BC40" i="15"/>
  <c r="BC41" i="15"/>
  <c r="BC42" i="15"/>
  <c r="C32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BB32" i="15"/>
  <c r="BC32" i="15"/>
  <c r="AR33" i="15"/>
  <c r="AG34" i="15"/>
  <c r="AG37" i="15" s="1"/>
  <c r="AK34" i="15"/>
  <c r="AS34" i="15"/>
  <c r="AS37" i="15" s="1"/>
  <c r="BA34" i="15"/>
  <c r="BA37" i="15" s="1"/>
  <c r="BC34" i="15"/>
  <c r="C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BB35" i="15"/>
  <c r="BC35" i="15"/>
  <c r="C36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D36" i="15"/>
  <c r="AE36" i="15"/>
  <c r="AF36" i="15"/>
  <c r="AG36" i="15"/>
  <c r="AH36" i="15"/>
  <c r="AI36" i="15"/>
  <c r="AJ36" i="15"/>
  <c r="AK36" i="15"/>
  <c r="AK37" i="15" s="1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BB36" i="15"/>
  <c r="BC36" i="15"/>
  <c r="A1" i="16"/>
  <c r="J5" i="16" s="1"/>
  <c r="D4" i="16"/>
  <c r="E4" i="16"/>
  <c r="F4" i="16" s="1"/>
  <c r="G4" i="16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E4" i="16"/>
  <c r="AF4" i="16" s="1"/>
  <c r="AG4" i="16"/>
  <c r="AH4" i="16" s="1"/>
  <c r="AI4" i="16" s="1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E5" i="16"/>
  <c r="I5" i="16"/>
  <c r="M5" i="16"/>
  <c r="Q5" i="16"/>
  <c r="U5" i="16"/>
  <c r="Y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E6" i="16"/>
  <c r="I6" i="16"/>
  <c r="M6" i="16"/>
  <c r="Q6" i="16"/>
  <c r="U6" i="16"/>
  <c r="Y6" i="16"/>
  <c r="AD6" i="16"/>
  <c r="AE6" i="16"/>
  <c r="AF6" i="16"/>
  <c r="AG6" i="16"/>
  <c r="AH6" i="16"/>
  <c r="AI6" i="16"/>
  <c r="AJ6" i="16"/>
  <c r="AK6" i="16"/>
  <c r="AL6" i="16"/>
  <c r="AM6" i="16"/>
  <c r="AN6" i="16"/>
  <c r="AO6" i="16"/>
  <c r="AP6" i="16"/>
  <c r="AQ6" i="16"/>
  <c r="AR6" i="16"/>
  <c r="AS6" i="16"/>
  <c r="AT6" i="16"/>
  <c r="AU6" i="16"/>
  <c r="AV6" i="16"/>
  <c r="AW6" i="16"/>
  <c r="AX6" i="16"/>
  <c r="AY6" i="16"/>
  <c r="AZ6" i="16"/>
  <c r="BA6" i="16"/>
  <c r="BB6" i="16"/>
  <c r="BC6" i="16"/>
  <c r="E7" i="16"/>
  <c r="H7" i="16"/>
  <c r="I7" i="16"/>
  <c r="L7" i="16"/>
  <c r="M7" i="16"/>
  <c r="P7" i="16"/>
  <c r="Q7" i="16"/>
  <c r="T7" i="16"/>
  <c r="U7" i="16"/>
  <c r="X7" i="16"/>
  <c r="Y7" i="16"/>
  <c r="AB7" i="16"/>
  <c r="AD7" i="16"/>
  <c r="AE7" i="16"/>
  <c r="AF7" i="16"/>
  <c r="AG7" i="16"/>
  <c r="AH7" i="16"/>
  <c r="AI7" i="16"/>
  <c r="AJ7" i="16"/>
  <c r="AK7" i="16"/>
  <c r="AL7" i="16"/>
  <c r="AL23" i="16" s="1"/>
  <c r="AM7" i="16"/>
  <c r="AN7" i="16"/>
  <c r="AO7" i="16"/>
  <c r="AP7" i="16"/>
  <c r="AQ7" i="16"/>
  <c r="AR7" i="16"/>
  <c r="AS7" i="16"/>
  <c r="AT7" i="16"/>
  <c r="AT23" i="16" s="1"/>
  <c r="AU7" i="16"/>
  <c r="AV7" i="16"/>
  <c r="AW7" i="16"/>
  <c r="AX7" i="16"/>
  <c r="AY7" i="16"/>
  <c r="AZ7" i="16"/>
  <c r="BA7" i="16"/>
  <c r="BB7" i="16"/>
  <c r="BB23" i="16" s="1"/>
  <c r="BC7" i="16"/>
  <c r="D8" i="16"/>
  <c r="E8" i="16"/>
  <c r="H8" i="16"/>
  <c r="I8" i="16"/>
  <c r="J8" i="16"/>
  <c r="L8" i="16"/>
  <c r="M8" i="16"/>
  <c r="N8" i="16"/>
  <c r="P8" i="16"/>
  <c r="Q8" i="16"/>
  <c r="R8" i="16"/>
  <c r="T8" i="16"/>
  <c r="U8" i="16"/>
  <c r="V8" i="16"/>
  <c r="X8" i="16"/>
  <c r="Y8" i="16"/>
  <c r="Z8" i="16"/>
  <c r="AA8" i="16"/>
  <c r="AB8" i="16"/>
  <c r="AD8" i="16"/>
  <c r="AE8" i="16"/>
  <c r="AF8" i="16"/>
  <c r="AG8" i="16"/>
  <c r="AH8" i="16"/>
  <c r="AI8" i="16"/>
  <c r="AJ8" i="16"/>
  <c r="AK8" i="16"/>
  <c r="AL8" i="16"/>
  <c r="AM8" i="16"/>
  <c r="AN8" i="16"/>
  <c r="AO8" i="16"/>
  <c r="AP8" i="16"/>
  <c r="AQ8" i="16"/>
  <c r="AR8" i="16"/>
  <c r="AS8" i="16"/>
  <c r="AT8" i="16"/>
  <c r="AU8" i="16"/>
  <c r="AV8" i="16"/>
  <c r="AW8" i="16"/>
  <c r="AX8" i="16"/>
  <c r="AY8" i="16"/>
  <c r="AZ8" i="16"/>
  <c r="BA8" i="16"/>
  <c r="BB8" i="16"/>
  <c r="BC8" i="16"/>
  <c r="C9" i="16"/>
  <c r="D9" i="16"/>
  <c r="E9" i="16"/>
  <c r="F9" i="16"/>
  <c r="G9" i="16"/>
  <c r="H9" i="16"/>
  <c r="I9" i="16"/>
  <c r="J9" i="16"/>
  <c r="K9" i="16"/>
  <c r="L9" i="16"/>
  <c r="M9" i="16"/>
  <c r="N9" i="16"/>
  <c r="O9" i="16"/>
  <c r="P9" i="16"/>
  <c r="Q9" i="16"/>
  <c r="R9" i="16"/>
  <c r="S9" i="16"/>
  <c r="T9" i="16"/>
  <c r="U9" i="16"/>
  <c r="V9" i="16"/>
  <c r="W9" i="16"/>
  <c r="X9" i="16"/>
  <c r="Y9" i="16"/>
  <c r="Z9" i="16"/>
  <c r="AA9" i="16"/>
  <c r="AB9" i="16"/>
  <c r="AD9" i="16"/>
  <c r="AE9" i="16"/>
  <c r="AF9" i="16"/>
  <c r="AG9" i="16"/>
  <c r="AH9" i="16"/>
  <c r="AI9" i="16"/>
  <c r="AJ9" i="16"/>
  <c r="AK9" i="16"/>
  <c r="AL9" i="16"/>
  <c r="AM9" i="16"/>
  <c r="AN9" i="16"/>
  <c r="AO9" i="16"/>
  <c r="AP9" i="16"/>
  <c r="AQ9" i="16"/>
  <c r="AR9" i="16"/>
  <c r="AS9" i="16"/>
  <c r="AT9" i="16"/>
  <c r="AU9" i="16"/>
  <c r="AV9" i="16"/>
  <c r="AW9" i="16"/>
  <c r="AX9" i="16"/>
  <c r="AY9" i="16"/>
  <c r="AY23" i="16" s="1"/>
  <c r="AZ9" i="16"/>
  <c r="BA9" i="16"/>
  <c r="BB9" i="16"/>
  <c r="BC9" i="16"/>
  <c r="C10" i="16"/>
  <c r="D10" i="16"/>
  <c r="E10" i="16"/>
  <c r="F10" i="16"/>
  <c r="G10" i="16"/>
  <c r="H10" i="16"/>
  <c r="I10" i="16"/>
  <c r="J10" i="16"/>
  <c r="K10" i="16"/>
  <c r="L10" i="16"/>
  <c r="M10" i="16"/>
  <c r="N10" i="16"/>
  <c r="O10" i="16"/>
  <c r="P10" i="16"/>
  <c r="Q10" i="16"/>
  <c r="R10" i="16"/>
  <c r="S10" i="16"/>
  <c r="T10" i="16"/>
  <c r="U10" i="16"/>
  <c r="V10" i="16"/>
  <c r="W10" i="16"/>
  <c r="X10" i="16"/>
  <c r="Y10" i="16"/>
  <c r="Z10" i="16"/>
  <c r="AA10" i="16"/>
  <c r="AB10" i="16"/>
  <c r="AD10" i="16"/>
  <c r="AE10" i="16"/>
  <c r="AE12" i="16" s="1"/>
  <c r="AF10" i="16"/>
  <c r="AG10" i="16"/>
  <c r="AG12" i="16" s="1"/>
  <c r="AH10" i="16"/>
  <c r="AI10" i="16"/>
  <c r="AJ10" i="16"/>
  <c r="AK10" i="16"/>
  <c r="AL10" i="16"/>
  <c r="AM10" i="16"/>
  <c r="AM12" i="16" s="1"/>
  <c r="AN10" i="16"/>
  <c r="AO10" i="16"/>
  <c r="AO12" i="16" s="1"/>
  <c r="AP10" i="16"/>
  <c r="AQ10" i="16"/>
  <c r="AR10" i="16"/>
  <c r="AS10" i="16"/>
  <c r="AT10" i="16"/>
  <c r="AU10" i="16"/>
  <c r="AU12" i="16" s="1"/>
  <c r="AV10" i="16"/>
  <c r="AW10" i="16"/>
  <c r="AW12" i="16" s="1"/>
  <c r="AX10" i="16"/>
  <c r="AY10" i="16"/>
  <c r="AZ10" i="16"/>
  <c r="BA10" i="16"/>
  <c r="BB10" i="16"/>
  <c r="BC10" i="16"/>
  <c r="BC12" i="16" s="1"/>
  <c r="C11" i="16"/>
  <c r="D11" i="16"/>
  <c r="E11" i="16"/>
  <c r="F11" i="16"/>
  <c r="G11" i="16"/>
  <c r="H11" i="16"/>
  <c r="I11" i="16"/>
  <c r="J11" i="16"/>
  <c r="K11" i="16"/>
  <c r="L11" i="16"/>
  <c r="M11" i="16"/>
  <c r="N11" i="16"/>
  <c r="O11" i="16"/>
  <c r="P11" i="16"/>
  <c r="Q11" i="16"/>
  <c r="R11" i="16"/>
  <c r="S11" i="16"/>
  <c r="T11" i="16"/>
  <c r="U11" i="16"/>
  <c r="V11" i="16"/>
  <c r="W11" i="16"/>
  <c r="X11" i="16"/>
  <c r="Y11" i="16"/>
  <c r="Z11" i="16"/>
  <c r="AA11" i="16"/>
  <c r="AB11" i="16"/>
  <c r="AD11" i="16"/>
  <c r="AE11" i="16"/>
  <c r="AF11" i="16"/>
  <c r="AG11" i="16"/>
  <c r="AH11" i="16"/>
  <c r="AI11" i="16"/>
  <c r="AJ11" i="16"/>
  <c r="AK11" i="16"/>
  <c r="AL11" i="16"/>
  <c r="AM11" i="16"/>
  <c r="AN11" i="16"/>
  <c r="AO11" i="16"/>
  <c r="AP11" i="16"/>
  <c r="AQ11" i="16"/>
  <c r="AR11" i="16"/>
  <c r="AS11" i="16"/>
  <c r="AT11" i="16"/>
  <c r="AU11" i="16"/>
  <c r="AV11" i="16"/>
  <c r="AW11" i="16"/>
  <c r="AX11" i="16"/>
  <c r="AY11" i="16"/>
  <c r="AZ11" i="16"/>
  <c r="BA11" i="16"/>
  <c r="BB11" i="16"/>
  <c r="BC11" i="16"/>
  <c r="C12" i="16"/>
  <c r="I12" i="16"/>
  <c r="AD12" i="16"/>
  <c r="AH12" i="16"/>
  <c r="AL12" i="16"/>
  <c r="AP12" i="16"/>
  <c r="AT12" i="16"/>
  <c r="AX12" i="16"/>
  <c r="BB12" i="16"/>
  <c r="C13" i="16"/>
  <c r="D13" i="16"/>
  <c r="E13" i="16"/>
  <c r="F13" i="16"/>
  <c r="G13" i="16"/>
  <c r="H13" i="16"/>
  <c r="I13" i="16"/>
  <c r="J13" i="16"/>
  <c r="K13" i="16"/>
  <c r="L13" i="16"/>
  <c r="M13" i="16"/>
  <c r="N13" i="16"/>
  <c r="O13" i="16"/>
  <c r="P13" i="16"/>
  <c r="Q13" i="16"/>
  <c r="R13" i="16"/>
  <c r="S13" i="16"/>
  <c r="T13" i="16"/>
  <c r="U13" i="16"/>
  <c r="V13" i="16"/>
  <c r="W13" i="16"/>
  <c r="X13" i="16"/>
  <c r="Y13" i="16"/>
  <c r="Z13" i="16"/>
  <c r="AA13" i="16"/>
  <c r="AB13" i="16"/>
  <c r="AD13" i="16"/>
  <c r="AE13" i="16"/>
  <c r="AF13" i="16"/>
  <c r="AG13" i="16"/>
  <c r="AH13" i="16"/>
  <c r="AI13" i="16"/>
  <c r="AJ13" i="16"/>
  <c r="AK13" i="16"/>
  <c r="AL13" i="16"/>
  <c r="AM13" i="16"/>
  <c r="AN13" i="16"/>
  <c r="AO13" i="16"/>
  <c r="AP13" i="16"/>
  <c r="AQ13" i="16"/>
  <c r="AR13" i="16"/>
  <c r="AR18" i="16" s="1"/>
  <c r="AS13" i="16"/>
  <c r="AT13" i="16"/>
  <c r="AU13" i="16"/>
  <c r="AV13" i="16"/>
  <c r="AW13" i="16"/>
  <c r="AX13" i="16"/>
  <c r="AY13" i="16"/>
  <c r="AZ13" i="16"/>
  <c r="AZ18" i="16" s="1"/>
  <c r="BA13" i="16"/>
  <c r="BB13" i="16"/>
  <c r="BC13" i="16"/>
  <c r="C14" i="16"/>
  <c r="D14" i="16"/>
  <c r="E14" i="16"/>
  <c r="F14" i="16"/>
  <c r="G14" i="16"/>
  <c r="H14" i="16"/>
  <c r="I14" i="16"/>
  <c r="J14" i="16"/>
  <c r="K14" i="16"/>
  <c r="L14" i="16"/>
  <c r="M14" i="16"/>
  <c r="N14" i="16"/>
  <c r="O14" i="16"/>
  <c r="P14" i="16"/>
  <c r="Q14" i="16"/>
  <c r="R14" i="16"/>
  <c r="S14" i="16"/>
  <c r="T14" i="16"/>
  <c r="U14" i="16"/>
  <c r="V14" i="16"/>
  <c r="W14" i="16"/>
  <c r="X14" i="16"/>
  <c r="Y14" i="16"/>
  <c r="Z14" i="16"/>
  <c r="AA14" i="16"/>
  <c r="AB14" i="16"/>
  <c r="AD14" i="16"/>
  <c r="AE14" i="16"/>
  <c r="AF14" i="16"/>
  <c r="AG14" i="16"/>
  <c r="AH14" i="16"/>
  <c r="AH18" i="16" s="1"/>
  <c r="AI14" i="16"/>
  <c r="AJ14" i="16"/>
  <c r="AK14" i="16"/>
  <c r="AL14" i="16"/>
  <c r="AM14" i="16"/>
  <c r="AN14" i="16"/>
  <c r="AO14" i="16"/>
  <c r="AP14" i="16"/>
  <c r="AQ14" i="16"/>
  <c r="AR14" i="16"/>
  <c r="AS14" i="16"/>
  <c r="AT14" i="16"/>
  <c r="AU14" i="16"/>
  <c r="AV14" i="16"/>
  <c r="AW14" i="16"/>
  <c r="AX14" i="16"/>
  <c r="AY14" i="16"/>
  <c r="AZ14" i="16"/>
  <c r="BA14" i="16"/>
  <c r="BB14" i="16"/>
  <c r="BC14" i="16"/>
  <c r="C15" i="16"/>
  <c r="D15" i="16"/>
  <c r="E15" i="16"/>
  <c r="F15" i="16"/>
  <c r="G15" i="16"/>
  <c r="H15" i="16"/>
  <c r="I15" i="16"/>
  <c r="J15" i="16"/>
  <c r="K15" i="16"/>
  <c r="L15" i="16"/>
  <c r="M15" i="16"/>
  <c r="N15" i="16"/>
  <c r="O15" i="16"/>
  <c r="P15" i="16"/>
  <c r="Q15" i="16"/>
  <c r="R15" i="16"/>
  <c r="S15" i="16"/>
  <c r="T15" i="16"/>
  <c r="U15" i="16"/>
  <c r="V15" i="16"/>
  <c r="W15" i="16"/>
  <c r="X15" i="16"/>
  <c r="Y15" i="16"/>
  <c r="Z15" i="16"/>
  <c r="AA15" i="16"/>
  <c r="AB15" i="16"/>
  <c r="AD15" i="16"/>
  <c r="AE15" i="16"/>
  <c r="AF15" i="16"/>
  <c r="AG15" i="16"/>
  <c r="AH15" i="16"/>
  <c r="AI15" i="16"/>
  <c r="AJ15" i="16"/>
  <c r="AK15" i="16"/>
  <c r="AL15" i="16"/>
  <c r="AM15" i="16"/>
  <c r="AN15" i="16"/>
  <c r="AO15" i="16"/>
  <c r="AP15" i="16"/>
  <c r="AQ15" i="16"/>
  <c r="AR15" i="16"/>
  <c r="AS15" i="16"/>
  <c r="AT15" i="16"/>
  <c r="AU15" i="16"/>
  <c r="AV15" i="16"/>
  <c r="AW15" i="16"/>
  <c r="AX15" i="16"/>
  <c r="AY15" i="16"/>
  <c r="AZ15" i="16"/>
  <c r="BA15" i="16"/>
  <c r="BB15" i="16"/>
  <c r="BC15" i="16"/>
  <c r="C16" i="16"/>
  <c r="D16" i="16"/>
  <c r="E16" i="16"/>
  <c r="F16" i="16"/>
  <c r="G16" i="16"/>
  <c r="H16" i="16"/>
  <c r="I16" i="16"/>
  <c r="J16" i="16"/>
  <c r="K16" i="16"/>
  <c r="L16" i="16"/>
  <c r="M16" i="16"/>
  <c r="N16" i="16"/>
  <c r="O16" i="16"/>
  <c r="P16" i="16"/>
  <c r="Q16" i="16"/>
  <c r="R16" i="16"/>
  <c r="S16" i="16"/>
  <c r="T16" i="16"/>
  <c r="U16" i="16"/>
  <c r="V16" i="16"/>
  <c r="W16" i="16"/>
  <c r="X16" i="16"/>
  <c r="Y16" i="16"/>
  <c r="Z16" i="16"/>
  <c r="AA16" i="16"/>
  <c r="AB16" i="16"/>
  <c r="AD16" i="16"/>
  <c r="AE16" i="16"/>
  <c r="AF16" i="16"/>
  <c r="AG16" i="16"/>
  <c r="AH16" i="16"/>
  <c r="AI16" i="16"/>
  <c r="AJ16" i="16"/>
  <c r="AK16" i="16"/>
  <c r="AL16" i="16"/>
  <c r="AM16" i="16"/>
  <c r="AN16" i="16"/>
  <c r="AO16" i="16"/>
  <c r="AP16" i="16"/>
  <c r="AQ16" i="16"/>
  <c r="AR16" i="16"/>
  <c r="AS16" i="16"/>
  <c r="AT16" i="16"/>
  <c r="AU16" i="16"/>
  <c r="AV16" i="16"/>
  <c r="AW16" i="16"/>
  <c r="AX16" i="16"/>
  <c r="AY16" i="16"/>
  <c r="AZ16" i="16"/>
  <c r="BA16" i="16"/>
  <c r="BB16" i="16"/>
  <c r="BC16" i="16"/>
  <c r="C17" i="16"/>
  <c r="D17" i="16"/>
  <c r="E17" i="16"/>
  <c r="F17" i="16"/>
  <c r="G17" i="16"/>
  <c r="H17" i="16"/>
  <c r="I17" i="16"/>
  <c r="J17" i="16"/>
  <c r="K17" i="16"/>
  <c r="L17" i="16"/>
  <c r="M17" i="16"/>
  <c r="N17" i="16"/>
  <c r="O17" i="16"/>
  <c r="P17" i="16"/>
  <c r="Q17" i="16"/>
  <c r="R17" i="16"/>
  <c r="S17" i="16"/>
  <c r="T17" i="16"/>
  <c r="U17" i="16"/>
  <c r="V17" i="16"/>
  <c r="W17" i="16"/>
  <c r="X17" i="16"/>
  <c r="Y17" i="16"/>
  <c r="Z17" i="16"/>
  <c r="AA17" i="16"/>
  <c r="AB17" i="16"/>
  <c r="AD17" i="16"/>
  <c r="AE17" i="16"/>
  <c r="AF17" i="16"/>
  <c r="AG17" i="16"/>
  <c r="AH17" i="16"/>
  <c r="AI17" i="16"/>
  <c r="AJ17" i="16"/>
  <c r="AK17" i="16"/>
  <c r="AL17" i="16"/>
  <c r="AM17" i="16"/>
  <c r="AN17" i="16"/>
  <c r="AO17" i="16"/>
  <c r="AP17" i="16"/>
  <c r="AQ17" i="16"/>
  <c r="AR17" i="16"/>
  <c r="AS17" i="16"/>
  <c r="AT17" i="16"/>
  <c r="AU17" i="16"/>
  <c r="AV17" i="16"/>
  <c r="AW17" i="16"/>
  <c r="AX17" i="16"/>
  <c r="AY17" i="16"/>
  <c r="AZ17" i="16"/>
  <c r="BA17" i="16"/>
  <c r="BB17" i="16"/>
  <c r="BC17" i="16"/>
  <c r="F18" i="16"/>
  <c r="N18" i="16"/>
  <c r="V18" i="16"/>
  <c r="AE18" i="16"/>
  <c r="AM18" i="16"/>
  <c r="AU18" i="16"/>
  <c r="BC18" i="16"/>
  <c r="C19" i="16"/>
  <c r="D19" i="16"/>
  <c r="E19" i="16"/>
  <c r="F19" i="16"/>
  <c r="G19" i="16"/>
  <c r="H19" i="16"/>
  <c r="I19" i="16"/>
  <c r="J19" i="16"/>
  <c r="K19" i="16"/>
  <c r="L19" i="16"/>
  <c r="M19" i="16"/>
  <c r="N19" i="16"/>
  <c r="O19" i="16"/>
  <c r="P19" i="16"/>
  <c r="Q19" i="16"/>
  <c r="R19" i="16"/>
  <c r="S19" i="16"/>
  <c r="T19" i="16"/>
  <c r="U19" i="16"/>
  <c r="V19" i="16"/>
  <c r="W19" i="16"/>
  <c r="X19" i="16"/>
  <c r="Y19" i="16"/>
  <c r="Z19" i="16"/>
  <c r="AA19" i="16"/>
  <c r="AB19" i="16"/>
  <c r="AD19" i="16"/>
  <c r="AE19" i="16"/>
  <c r="AF19" i="16"/>
  <c r="AG19" i="16"/>
  <c r="AH19" i="16"/>
  <c r="AI19" i="16"/>
  <c r="AJ19" i="16"/>
  <c r="AK19" i="16"/>
  <c r="AL19" i="16"/>
  <c r="AM19" i="16"/>
  <c r="AN19" i="16"/>
  <c r="AO19" i="16"/>
  <c r="AP19" i="16"/>
  <c r="AQ19" i="16"/>
  <c r="AR19" i="16"/>
  <c r="AS19" i="16"/>
  <c r="AT19" i="16"/>
  <c r="AU19" i="16"/>
  <c r="AV19" i="16"/>
  <c r="AW19" i="16"/>
  <c r="AX19" i="16"/>
  <c r="AY19" i="16"/>
  <c r="AZ19" i="16"/>
  <c r="BA19" i="16"/>
  <c r="BB19" i="16"/>
  <c r="BC19" i="16"/>
  <c r="C20" i="16"/>
  <c r="D20" i="16"/>
  <c r="D22" i="16" s="1"/>
  <c r="E20" i="16"/>
  <c r="F20" i="16"/>
  <c r="G20" i="16"/>
  <c r="H20" i="16"/>
  <c r="I20" i="16"/>
  <c r="I22" i="16" s="1"/>
  <c r="J20" i="16"/>
  <c r="K20" i="16"/>
  <c r="L20" i="16"/>
  <c r="L22" i="16" s="1"/>
  <c r="M20" i="16"/>
  <c r="N20" i="16"/>
  <c r="O20" i="16"/>
  <c r="P20" i="16"/>
  <c r="Q20" i="16"/>
  <c r="Q22" i="16" s="1"/>
  <c r="R20" i="16"/>
  <c r="S20" i="16"/>
  <c r="T20" i="16"/>
  <c r="T22" i="16" s="1"/>
  <c r="U20" i="16"/>
  <c r="V20" i="16"/>
  <c r="W20" i="16"/>
  <c r="X20" i="16"/>
  <c r="Y20" i="16"/>
  <c r="Y22" i="16" s="1"/>
  <c r="Z20" i="16"/>
  <c r="AA20" i="16"/>
  <c r="AB20" i="16"/>
  <c r="AB22" i="16" s="1"/>
  <c r="AD20" i="16"/>
  <c r="AE20" i="16"/>
  <c r="AF20" i="16"/>
  <c r="AF23" i="16" s="1"/>
  <c r="AG20" i="16"/>
  <c r="AH20" i="16"/>
  <c r="AI20" i="16"/>
  <c r="AJ20" i="16"/>
  <c r="AK20" i="16"/>
  <c r="AK22" i="16" s="1"/>
  <c r="AL20" i="16"/>
  <c r="AM20" i="16"/>
  <c r="AN20" i="16"/>
  <c r="AO20" i="16"/>
  <c r="AP20" i="16"/>
  <c r="AQ20" i="16"/>
  <c r="AR20" i="16"/>
  <c r="AS20" i="16"/>
  <c r="AS22" i="16" s="1"/>
  <c r="AT20" i="16"/>
  <c r="AU20" i="16"/>
  <c r="AV20" i="16"/>
  <c r="AV23" i="16" s="1"/>
  <c r="AW20" i="16"/>
  <c r="AX20" i="16"/>
  <c r="AY20" i="16"/>
  <c r="AZ20" i="16"/>
  <c r="BA20" i="16"/>
  <c r="BA22" i="16" s="1"/>
  <c r="BB20" i="16"/>
  <c r="BC20" i="16"/>
  <c r="C21" i="16"/>
  <c r="D21" i="16"/>
  <c r="E21" i="16"/>
  <c r="E22" i="16" s="1"/>
  <c r="F21" i="16"/>
  <c r="G21" i="16"/>
  <c r="H21" i="16"/>
  <c r="H22" i="16" s="1"/>
  <c r="I21" i="16"/>
  <c r="J21" i="16"/>
  <c r="K21" i="16"/>
  <c r="L21" i="16"/>
  <c r="M21" i="16"/>
  <c r="M22" i="16" s="1"/>
  <c r="N21" i="16"/>
  <c r="N22" i="16" s="1"/>
  <c r="O21" i="16"/>
  <c r="P21" i="16"/>
  <c r="P22" i="16" s="1"/>
  <c r="Q21" i="16"/>
  <c r="R21" i="16"/>
  <c r="S21" i="16"/>
  <c r="T21" i="16"/>
  <c r="U21" i="16"/>
  <c r="U22" i="16" s="1"/>
  <c r="V21" i="16"/>
  <c r="W21" i="16"/>
  <c r="X21" i="16"/>
  <c r="X22" i="16" s="1"/>
  <c r="Y21" i="16"/>
  <c r="Z21" i="16"/>
  <c r="AA21" i="16"/>
  <c r="AB21" i="16"/>
  <c r="AD21" i="16"/>
  <c r="AD22" i="16" s="1"/>
  <c r="AE21" i="16"/>
  <c r="AF21" i="16"/>
  <c r="AG21" i="16"/>
  <c r="AG22" i="16" s="1"/>
  <c r="AH21" i="16"/>
  <c r="AI21" i="16"/>
  <c r="AI22" i="16" s="1"/>
  <c r="AJ21" i="16"/>
  <c r="AJ22" i="16" s="1"/>
  <c r="AK21" i="16"/>
  <c r="AL21" i="16"/>
  <c r="AL22" i="16" s="1"/>
  <c r="AM21" i="16"/>
  <c r="AN21" i="16"/>
  <c r="AO21" i="16"/>
  <c r="AO22" i="16" s="1"/>
  <c r="AP21" i="16"/>
  <c r="AQ21" i="16"/>
  <c r="AQ22" i="16" s="1"/>
  <c r="AR21" i="16"/>
  <c r="AS21" i="16"/>
  <c r="AT21" i="16"/>
  <c r="AT22" i="16" s="1"/>
  <c r="AU21" i="16"/>
  <c r="AV21" i="16"/>
  <c r="AW21" i="16"/>
  <c r="AW22" i="16" s="1"/>
  <c r="AX21" i="16"/>
  <c r="AY21" i="16"/>
  <c r="AY22" i="16" s="1"/>
  <c r="AZ21" i="16"/>
  <c r="AZ22" i="16" s="1"/>
  <c r="BA21" i="16"/>
  <c r="BB21" i="16"/>
  <c r="BB22" i="16" s="1"/>
  <c r="BC21" i="16"/>
  <c r="K22" i="16"/>
  <c r="AA22" i="16"/>
  <c r="AE22" i="16"/>
  <c r="AM22" i="16"/>
  <c r="AR22" i="16"/>
  <c r="AU22" i="16"/>
  <c r="BC22" i="16"/>
  <c r="AI23" i="16"/>
  <c r="AN23" i="16"/>
  <c r="AQ23" i="16"/>
  <c r="C25" i="16"/>
  <c r="D25" i="16"/>
  <c r="E25" i="16"/>
  <c r="F25" i="16"/>
  <c r="G25" i="16"/>
  <c r="H25" i="16"/>
  <c r="I25" i="16"/>
  <c r="J25" i="16"/>
  <c r="K25" i="16"/>
  <c r="L25" i="16"/>
  <c r="M25" i="16"/>
  <c r="N25" i="16"/>
  <c r="O25" i="16"/>
  <c r="P25" i="16"/>
  <c r="Q25" i="16"/>
  <c r="R25" i="16"/>
  <c r="S25" i="16"/>
  <c r="T25" i="16"/>
  <c r="U25" i="16"/>
  <c r="V25" i="16"/>
  <c r="W25" i="16"/>
  <c r="X25" i="16"/>
  <c r="Y25" i="16"/>
  <c r="Z25" i="16"/>
  <c r="AA25" i="16"/>
  <c r="AB25" i="16"/>
  <c r="AD25" i="16"/>
  <c r="AE25" i="16"/>
  <c r="AF25" i="16"/>
  <c r="AG25" i="16"/>
  <c r="AH25" i="16"/>
  <c r="AI25" i="16"/>
  <c r="AJ25" i="16"/>
  <c r="AK25" i="16"/>
  <c r="AL25" i="16"/>
  <c r="AM25" i="16"/>
  <c r="AN25" i="16"/>
  <c r="AO25" i="16"/>
  <c r="AP25" i="16"/>
  <c r="AQ25" i="16"/>
  <c r="AR25" i="16"/>
  <c r="AS25" i="16"/>
  <c r="AT25" i="16"/>
  <c r="AU25" i="16"/>
  <c r="AV25" i="16"/>
  <c r="AW25" i="16"/>
  <c r="AX25" i="16"/>
  <c r="AY25" i="16"/>
  <c r="AZ25" i="16"/>
  <c r="BA25" i="16"/>
  <c r="BB25" i="16"/>
  <c r="BC25" i="16"/>
  <c r="C26" i="16"/>
  <c r="D26" i="16"/>
  <c r="E26" i="16"/>
  <c r="F26" i="16"/>
  <c r="G26" i="16"/>
  <c r="H26" i="16"/>
  <c r="I26" i="16"/>
  <c r="J26" i="16"/>
  <c r="K26" i="16"/>
  <c r="L26" i="16"/>
  <c r="M26" i="16"/>
  <c r="N26" i="16"/>
  <c r="O26" i="16"/>
  <c r="P26" i="16"/>
  <c r="Q26" i="16"/>
  <c r="R26" i="16"/>
  <c r="S26" i="16"/>
  <c r="T26" i="16"/>
  <c r="U26" i="16"/>
  <c r="V26" i="16"/>
  <c r="W26" i="16"/>
  <c r="X26" i="16"/>
  <c r="Y26" i="16"/>
  <c r="Z26" i="16"/>
  <c r="AA26" i="16"/>
  <c r="AB26" i="16"/>
  <c r="AD26" i="16"/>
  <c r="AE26" i="16"/>
  <c r="AF26" i="16"/>
  <c r="AG26" i="16"/>
  <c r="AH26" i="16"/>
  <c r="AI26" i="16"/>
  <c r="AJ26" i="16"/>
  <c r="AK26" i="16"/>
  <c r="AL26" i="16"/>
  <c r="AM26" i="16"/>
  <c r="AN26" i="16"/>
  <c r="AO26" i="16"/>
  <c r="AP26" i="16"/>
  <c r="AQ26" i="16"/>
  <c r="AR26" i="16"/>
  <c r="AS26" i="16"/>
  <c r="AT26" i="16"/>
  <c r="AU26" i="16"/>
  <c r="AV26" i="16"/>
  <c r="AW26" i="16"/>
  <c r="AX26" i="16"/>
  <c r="AY26" i="16"/>
  <c r="AZ26" i="16"/>
  <c r="BA26" i="16"/>
  <c r="BB26" i="16"/>
  <c r="BC26" i="16"/>
  <c r="C27" i="16"/>
  <c r="D27" i="16"/>
  <c r="E27" i="16"/>
  <c r="F27" i="16"/>
  <c r="G27" i="16"/>
  <c r="H27" i="16"/>
  <c r="I27" i="16"/>
  <c r="J27" i="16"/>
  <c r="K27" i="16"/>
  <c r="L27" i="16"/>
  <c r="M27" i="16"/>
  <c r="N27" i="16"/>
  <c r="O27" i="16"/>
  <c r="P27" i="16"/>
  <c r="Q27" i="16"/>
  <c r="R27" i="16"/>
  <c r="S27" i="16"/>
  <c r="T27" i="16"/>
  <c r="U27" i="16"/>
  <c r="V27" i="16"/>
  <c r="W27" i="16"/>
  <c r="X27" i="16"/>
  <c r="Y27" i="16"/>
  <c r="Z27" i="16"/>
  <c r="AA27" i="16"/>
  <c r="AB27" i="16"/>
  <c r="AD27" i="16"/>
  <c r="AE27" i="16"/>
  <c r="AF27" i="16"/>
  <c r="AG27" i="16"/>
  <c r="AH27" i="16"/>
  <c r="AI27" i="16"/>
  <c r="AJ27" i="16"/>
  <c r="AK27" i="16"/>
  <c r="AL27" i="16"/>
  <c r="AM27" i="16"/>
  <c r="AN27" i="16"/>
  <c r="AO27" i="16"/>
  <c r="AP27" i="16"/>
  <c r="AQ27" i="16"/>
  <c r="AR27" i="16"/>
  <c r="AS27" i="16"/>
  <c r="AT27" i="16"/>
  <c r="AU27" i="16"/>
  <c r="AV27" i="16"/>
  <c r="AW27" i="16"/>
  <c r="AX27" i="16"/>
  <c r="AY27" i="16"/>
  <c r="AZ27" i="16"/>
  <c r="BA27" i="16"/>
  <c r="BB27" i="16"/>
  <c r="BC27" i="16"/>
  <c r="C28" i="16"/>
  <c r="D28" i="16"/>
  <c r="E28" i="16"/>
  <c r="F28" i="16"/>
  <c r="G28" i="16"/>
  <c r="H28" i="16"/>
  <c r="I28" i="16"/>
  <c r="J28" i="16"/>
  <c r="K28" i="16"/>
  <c r="L28" i="16"/>
  <c r="M28" i="16"/>
  <c r="N28" i="16"/>
  <c r="O28" i="16"/>
  <c r="P28" i="16"/>
  <c r="Q28" i="16"/>
  <c r="R28" i="16"/>
  <c r="S28" i="16"/>
  <c r="T28" i="16"/>
  <c r="U28" i="16"/>
  <c r="V28" i="16"/>
  <c r="W28" i="16"/>
  <c r="X28" i="16"/>
  <c r="Y28" i="16"/>
  <c r="Z28" i="16"/>
  <c r="AA28" i="16"/>
  <c r="AB28" i="16"/>
  <c r="AD28" i="16"/>
  <c r="AE28" i="16"/>
  <c r="AF28" i="16"/>
  <c r="AG28" i="16"/>
  <c r="AH28" i="16"/>
  <c r="AI28" i="16"/>
  <c r="AJ28" i="16"/>
  <c r="AK28" i="16"/>
  <c r="AL28" i="16"/>
  <c r="AM28" i="16"/>
  <c r="AN28" i="16"/>
  <c r="AO28" i="16"/>
  <c r="AP28" i="16"/>
  <c r="AQ28" i="16"/>
  <c r="AR28" i="16"/>
  <c r="AS28" i="16"/>
  <c r="AT28" i="16"/>
  <c r="AU28" i="16"/>
  <c r="AV28" i="16"/>
  <c r="AW28" i="16"/>
  <c r="AX28" i="16"/>
  <c r="AY28" i="16"/>
  <c r="AZ28" i="16"/>
  <c r="BA28" i="16"/>
  <c r="BB28" i="16"/>
  <c r="BC28" i="16"/>
  <c r="A1" i="52"/>
  <c r="E5" i="52" s="1"/>
  <c r="D4" i="52"/>
  <c r="E4" i="52"/>
  <c r="F4" i="52" s="1"/>
  <c r="G4" i="52" s="1"/>
  <c r="H4" i="52" s="1"/>
  <c r="I4" i="52" s="1"/>
  <c r="J4" i="52" s="1"/>
  <c r="K4" i="52" s="1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AE4" i="52"/>
  <c r="AF4" i="52" s="1"/>
  <c r="AG4" i="52" s="1"/>
  <c r="AH4" i="52" s="1"/>
  <c r="AI4" i="52" s="1"/>
  <c r="AJ4" i="52" s="1"/>
  <c r="AK4" i="52" s="1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K5" i="52"/>
  <c r="P5" i="52"/>
  <c r="X5" i="52"/>
  <c r="Z5" i="52"/>
  <c r="AD5" i="52"/>
  <c r="AE5" i="52"/>
  <c r="AF5" i="52"/>
  <c r="AG5" i="52"/>
  <c r="AH5" i="52"/>
  <c r="AH16" i="52" s="1"/>
  <c r="AI5" i="52"/>
  <c r="AJ5" i="52"/>
  <c r="AK5" i="52"/>
  <c r="AL5" i="52"/>
  <c r="AM5" i="52"/>
  <c r="AN5" i="52"/>
  <c r="AO5" i="52"/>
  <c r="AP5" i="52"/>
  <c r="AP16" i="52" s="1"/>
  <c r="AQ5" i="52"/>
  <c r="AR5" i="52"/>
  <c r="AS5" i="52"/>
  <c r="AT5" i="52"/>
  <c r="AT16" i="52" s="1"/>
  <c r="AU5" i="52"/>
  <c r="AV5" i="52"/>
  <c r="AW5" i="52"/>
  <c r="AX5" i="52"/>
  <c r="AX16" i="52" s="1"/>
  <c r="AY5" i="52"/>
  <c r="AZ5" i="52"/>
  <c r="BA5" i="52"/>
  <c r="BB5" i="52"/>
  <c r="BC5" i="52"/>
  <c r="D6" i="52"/>
  <c r="F6" i="52"/>
  <c r="G6" i="52"/>
  <c r="L6" i="52"/>
  <c r="N6" i="52"/>
  <c r="O6" i="52"/>
  <c r="T6" i="52"/>
  <c r="V6" i="52"/>
  <c r="W6" i="52"/>
  <c r="AB6" i="52"/>
  <c r="AD6" i="52"/>
  <c r="AE6" i="52"/>
  <c r="AF6" i="52"/>
  <c r="AG6" i="52"/>
  <c r="AH6" i="52"/>
  <c r="AI6" i="52"/>
  <c r="AJ6" i="52"/>
  <c r="AK6" i="52"/>
  <c r="AL6" i="52"/>
  <c r="AL16" i="52" s="1"/>
  <c r="AM6" i="52"/>
  <c r="AN6" i="52"/>
  <c r="AO6" i="52"/>
  <c r="AP6" i="52"/>
  <c r="AQ6" i="52"/>
  <c r="AR6" i="52"/>
  <c r="AS6" i="52"/>
  <c r="AT6" i="52"/>
  <c r="AU6" i="52"/>
  <c r="AV6" i="52"/>
  <c r="AW6" i="52"/>
  <c r="AX6" i="52"/>
  <c r="AY6" i="52"/>
  <c r="AZ6" i="52"/>
  <c r="BA6" i="52"/>
  <c r="BB6" i="52"/>
  <c r="BB16" i="52" s="1"/>
  <c r="BC6" i="52"/>
  <c r="C7" i="52"/>
  <c r="H7" i="52"/>
  <c r="J7" i="52"/>
  <c r="K7" i="52"/>
  <c r="P7" i="52"/>
  <c r="R7" i="52"/>
  <c r="S7" i="52"/>
  <c r="X7" i="52"/>
  <c r="Z7" i="52"/>
  <c r="AA7" i="52"/>
  <c r="AD7" i="52"/>
  <c r="AE7" i="52"/>
  <c r="AF7" i="52"/>
  <c r="AG7" i="52"/>
  <c r="AH7" i="52"/>
  <c r="AI7" i="52"/>
  <c r="AJ7" i="52"/>
  <c r="AK7" i="52"/>
  <c r="AL7" i="52"/>
  <c r="AM7" i="52"/>
  <c r="AN7" i="52"/>
  <c r="AO7" i="52"/>
  <c r="AP7" i="52"/>
  <c r="AQ7" i="52"/>
  <c r="AR7" i="52"/>
  <c r="AS7" i="52"/>
  <c r="AT7" i="52"/>
  <c r="AU7" i="52"/>
  <c r="AV7" i="52"/>
  <c r="AW7" i="52"/>
  <c r="AX7" i="52"/>
  <c r="AY7" i="52"/>
  <c r="AZ7" i="52"/>
  <c r="BA7" i="52"/>
  <c r="BB7" i="52"/>
  <c r="BC7" i="52"/>
  <c r="D8" i="52"/>
  <c r="F8" i="52"/>
  <c r="G8" i="52"/>
  <c r="L8" i="52"/>
  <c r="N8" i="52"/>
  <c r="O8" i="52"/>
  <c r="T8" i="52"/>
  <c r="V8" i="52"/>
  <c r="W8" i="52"/>
  <c r="AB8" i="52"/>
  <c r="AD8" i="52"/>
  <c r="AE8" i="52"/>
  <c r="AE16" i="52" s="1"/>
  <c r="AF8" i="52"/>
  <c r="AG8" i="52"/>
  <c r="AH8" i="52"/>
  <c r="AI8" i="52"/>
  <c r="AJ8" i="52"/>
  <c r="AK8" i="52"/>
  <c r="AL8" i="52"/>
  <c r="AM8" i="52"/>
  <c r="AN8" i="52"/>
  <c r="AO8" i="52"/>
  <c r="AP8" i="52"/>
  <c r="AQ8" i="52"/>
  <c r="AR8" i="52"/>
  <c r="AS8" i="52"/>
  <c r="AT8" i="52"/>
  <c r="AU8" i="52"/>
  <c r="AV8" i="52"/>
  <c r="AW8" i="52"/>
  <c r="AX8" i="52"/>
  <c r="AY8" i="52"/>
  <c r="AZ8" i="52"/>
  <c r="BA8" i="52"/>
  <c r="BB8" i="52"/>
  <c r="BC8" i="52"/>
  <c r="C9" i="52"/>
  <c r="H9" i="52"/>
  <c r="J9" i="52"/>
  <c r="K9" i="52"/>
  <c r="P9" i="52"/>
  <c r="R9" i="52"/>
  <c r="S9" i="52"/>
  <c r="X9" i="52"/>
  <c r="Z9" i="52"/>
  <c r="AA9" i="52"/>
  <c r="AD9" i="52"/>
  <c r="AE9" i="52"/>
  <c r="AF9" i="52"/>
  <c r="AG9" i="52"/>
  <c r="AH9" i="52"/>
  <c r="AI9" i="52"/>
  <c r="AJ9" i="52"/>
  <c r="AK9" i="52"/>
  <c r="AL9" i="52"/>
  <c r="AM9" i="52"/>
  <c r="AN9" i="52"/>
  <c r="AO9" i="52"/>
  <c r="AP9" i="52"/>
  <c r="AQ9" i="52"/>
  <c r="AR9" i="52"/>
  <c r="AS9" i="52"/>
  <c r="AT9" i="52"/>
  <c r="AU9" i="52"/>
  <c r="AV9" i="52"/>
  <c r="AW9" i="52"/>
  <c r="AX9" i="52"/>
  <c r="AY9" i="52"/>
  <c r="AZ9" i="52"/>
  <c r="BA9" i="52"/>
  <c r="BB9" i="52"/>
  <c r="BC9" i="52"/>
  <c r="D10" i="52"/>
  <c r="F10" i="52"/>
  <c r="G10" i="52"/>
  <c r="L10" i="52"/>
  <c r="N10" i="52"/>
  <c r="O10" i="52"/>
  <c r="T10" i="52"/>
  <c r="V10" i="52"/>
  <c r="W10" i="52"/>
  <c r="AB10" i="52"/>
  <c r="AD10" i="52"/>
  <c r="AE10" i="52"/>
  <c r="AF10" i="52"/>
  <c r="AG10" i="52"/>
  <c r="AH10" i="52"/>
  <c r="AI10" i="52"/>
  <c r="AJ10" i="52"/>
  <c r="AK10" i="52"/>
  <c r="AL10" i="52"/>
  <c r="AL13" i="52" s="1"/>
  <c r="AM10" i="52"/>
  <c r="AN10" i="52"/>
  <c r="AO10" i="52"/>
  <c r="AP10" i="52"/>
  <c r="AP13" i="52" s="1"/>
  <c r="AQ10" i="52"/>
  <c r="AR10" i="52"/>
  <c r="AS10" i="52"/>
  <c r="AT10" i="52"/>
  <c r="AT13" i="52" s="1"/>
  <c r="AU10" i="52"/>
  <c r="AV10" i="52"/>
  <c r="AW10" i="52"/>
  <c r="AX10" i="52"/>
  <c r="AY10" i="52"/>
  <c r="AZ10" i="52"/>
  <c r="BA10" i="52"/>
  <c r="BB10" i="52"/>
  <c r="BB13" i="52" s="1"/>
  <c r="BC10" i="52"/>
  <c r="C11" i="52"/>
  <c r="H11" i="52"/>
  <c r="J11" i="52"/>
  <c r="K11" i="52"/>
  <c r="P11" i="52"/>
  <c r="R11" i="52"/>
  <c r="S11" i="52"/>
  <c r="X11" i="52"/>
  <c r="Z11" i="52"/>
  <c r="AA11" i="52"/>
  <c r="AD11" i="52"/>
  <c r="AE11" i="52"/>
  <c r="AF11" i="52"/>
  <c r="AG11" i="52"/>
  <c r="AG13" i="52" s="1"/>
  <c r="AH11" i="52"/>
  <c r="AH13" i="52" s="1"/>
  <c r="AI11" i="52"/>
  <c r="AI13" i="52" s="1"/>
  <c r="AJ11" i="52"/>
  <c r="AJ13" i="52" s="1"/>
  <c r="AK11" i="52"/>
  <c r="AL11" i="52"/>
  <c r="AM11" i="52"/>
  <c r="AN11" i="52"/>
  <c r="AO11" i="52"/>
  <c r="AP11" i="52"/>
  <c r="AQ11" i="52"/>
  <c r="AR11" i="52"/>
  <c r="AS11" i="52"/>
  <c r="AT11" i="52"/>
  <c r="AU11" i="52"/>
  <c r="AV11" i="52"/>
  <c r="AW11" i="52"/>
  <c r="AX11" i="52"/>
  <c r="AX13" i="52" s="1"/>
  <c r="AY11" i="52"/>
  <c r="AY13" i="52" s="1"/>
  <c r="AZ11" i="52"/>
  <c r="AZ13" i="52" s="1"/>
  <c r="BA11" i="52"/>
  <c r="BB11" i="52"/>
  <c r="BC11" i="52"/>
  <c r="D12" i="52"/>
  <c r="F12" i="52"/>
  <c r="G12" i="52"/>
  <c r="L12" i="52"/>
  <c r="N12" i="52"/>
  <c r="O12" i="52"/>
  <c r="T12" i="52"/>
  <c r="V12" i="52"/>
  <c r="W12" i="52"/>
  <c r="AB12" i="52"/>
  <c r="AD12" i="52"/>
  <c r="AE12" i="52"/>
  <c r="AF12" i="52"/>
  <c r="AG12" i="52"/>
  <c r="AH12" i="52"/>
  <c r="AI12" i="52"/>
  <c r="AJ12" i="52"/>
  <c r="AK12" i="52"/>
  <c r="AL12" i="52"/>
  <c r="AM12" i="52"/>
  <c r="AN12" i="52"/>
  <c r="AO12" i="52"/>
  <c r="AP12" i="52"/>
  <c r="AQ12" i="52"/>
  <c r="AR12" i="52"/>
  <c r="AS12" i="52"/>
  <c r="AT12" i="52"/>
  <c r="AU12" i="52"/>
  <c r="AV12" i="52"/>
  <c r="AW12" i="52"/>
  <c r="AX12" i="52"/>
  <c r="AY12" i="52"/>
  <c r="AZ12" i="52"/>
  <c r="BA12" i="52"/>
  <c r="BB12" i="52"/>
  <c r="BC12" i="52"/>
  <c r="AD13" i="52"/>
  <c r="AO13" i="52"/>
  <c r="AQ13" i="52"/>
  <c r="AW13" i="52"/>
  <c r="D14" i="52"/>
  <c r="F14" i="52"/>
  <c r="G14" i="52"/>
  <c r="L14" i="52"/>
  <c r="N14" i="52"/>
  <c r="O14" i="52"/>
  <c r="T14" i="52"/>
  <c r="V14" i="52"/>
  <c r="W14" i="52"/>
  <c r="AB14" i="52"/>
  <c r="AD14" i="52"/>
  <c r="AE14" i="52"/>
  <c r="AF14" i="52"/>
  <c r="AG14" i="52"/>
  <c r="AH14" i="52"/>
  <c r="AI14" i="52"/>
  <c r="AJ14" i="52"/>
  <c r="AK14" i="52"/>
  <c r="AL14" i="52"/>
  <c r="AM14" i="52"/>
  <c r="AN14" i="52"/>
  <c r="AO14" i="52"/>
  <c r="AP14" i="52"/>
  <c r="AQ14" i="52"/>
  <c r="AR14" i="52"/>
  <c r="AS14" i="52"/>
  <c r="AT14" i="52"/>
  <c r="AU14" i="52"/>
  <c r="AV14" i="52"/>
  <c r="AW14" i="52"/>
  <c r="AX14" i="52"/>
  <c r="AY14" i="52"/>
  <c r="AZ14" i="52"/>
  <c r="BA14" i="52"/>
  <c r="BB14" i="52"/>
  <c r="BC14" i="52"/>
  <c r="C15" i="52"/>
  <c r="H15" i="52"/>
  <c r="J15" i="52"/>
  <c r="K15" i="52"/>
  <c r="P15" i="52"/>
  <c r="R15" i="52"/>
  <c r="S15" i="52"/>
  <c r="X15" i="52"/>
  <c r="Z15" i="52"/>
  <c r="AA15" i="52"/>
  <c r="AD15" i="52"/>
  <c r="AE15" i="52"/>
  <c r="AF15" i="52"/>
  <c r="AG15" i="52"/>
  <c r="AH15" i="52"/>
  <c r="AI15" i="52"/>
  <c r="AJ15" i="52"/>
  <c r="AK15" i="52"/>
  <c r="AL15" i="52"/>
  <c r="AM15" i="52"/>
  <c r="AN15" i="52"/>
  <c r="AO15" i="52"/>
  <c r="AP15" i="52"/>
  <c r="AQ15" i="52"/>
  <c r="AR15" i="52"/>
  <c r="AS15" i="52"/>
  <c r="AT15" i="52"/>
  <c r="AU15" i="52"/>
  <c r="AV15" i="52"/>
  <c r="AW15" i="52"/>
  <c r="AX15" i="52"/>
  <c r="AY15" i="52"/>
  <c r="AZ15" i="52"/>
  <c r="BA15" i="52"/>
  <c r="BB15" i="52"/>
  <c r="BC15" i="52"/>
  <c r="AD16" i="52"/>
  <c r="AK16" i="52"/>
  <c r="AS16" i="52"/>
  <c r="BA16" i="52"/>
  <c r="A1" i="49"/>
  <c r="H11" i="49" s="1"/>
  <c r="D4" i="49"/>
  <c r="E4" i="49" s="1"/>
  <c r="F4" i="49" s="1"/>
  <c r="G4" i="49" s="1"/>
  <c r="H4" i="49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AE4" i="49"/>
  <c r="AF4" i="49"/>
  <c r="AG4" i="49" s="1"/>
  <c r="AH4" i="49"/>
  <c r="AI4" i="49" s="1"/>
  <c r="AJ4" i="49" s="1"/>
  <c r="AK4" i="49" s="1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D5" i="49"/>
  <c r="AE5" i="49"/>
  <c r="AF5" i="49"/>
  <c r="AG5" i="49"/>
  <c r="AG17" i="49" s="1"/>
  <c r="AH5" i="49"/>
  <c r="AI5" i="49"/>
  <c r="AJ5" i="49"/>
  <c r="AK5" i="49"/>
  <c r="AL5" i="49"/>
  <c r="AM5" i="49"/>
  <c r="AM17" i="49" s="1"/>
  <c r="AN5" i="49"/>
  <c r="AO5" i="49"/>
  <c r="AP5" i="49"/>
  <c r="AQ5" i="49"/>
  <c r="AR5" i="49"/>
  <c r="AS5" i="49"/>
  <c r="AT5" i="49"/>
  <c r="AU5" i="49"/>
  <c r="AV5" i="49"/>
  <c r="AW5" i="49"/>
  <c r="AX5" i="49"/>
  <c r="AY5" i="49"/>
  <c r="AZ5" i="49"/>
  <c r="BA5" i="49"/>
  <c r="BB5" i="49"/>
  <c r="BC5" i="49"/>
  <c r="BC17" i="49" s="1"/>
  <c r="T6" i="49"/>
  <c r="AD6" i="49"/>
  <c r="AE6" i="49"/>
  <c r="AF6" i="49"/>
  <c r="AG6" i="49"/>
  <c r="AH6" i="49"/>
  <c r="AI6" i="49"/>
  <c r="AJ6" i="49"/>
  <c r="AK6" i="49"/>
  <c r="AL6" i="49"/>
  <c r="AL17" i="49" s="1"/>
  <c r="AM6" i="49"/>
  <c r="AN6" i="49"/>
  <c r="AO6" i="49"/>
  <c r="AP6" i="49"/>
  <c r="AQ6" i="49"/>
  <c r="AR6" i="49"/>
  <c r="AS6" i="49"/>
  <c r="AT6" i="49"/>
  <c r="AT17" i="49" s="1"/>
  <c r="AU6" i="49"/>
  <c r="AV6" i="49"/>
  <c r="AW6" i="49"/>
  <c r="AX6" i="49"/>
  <c r="AY6" i="49"/>
  <c r="AZ6" i="49"/>
  <c r="BA6" i="49"/>
  <c r="BB6" i="49"/>
  <c r="BC6" i="49"/>
  <c r="AD7" i="49"/>
  <c r="AE7" i="49"/>
  <c r="AF7" i="49"/>
  <c r="AG7" i="49"/>
  <c r="AH7" i="49"/>
  <c r="AI7" i="49"/>
  <c r="AI17" i="49" s="1"/>
  <c r="AJ7" i="49"/>
  <c r="AK7" i="49"/>
  <c r="AL7" i="49"/>
  <c r="AM7" i="49"/>
  <c r="AN7" i="49"/>
  <c r="AO7" i="49"/>
  <c r="AP7" i="49"/>
  <c r="AQ7" i="49"/>
  <c r="AQ17" i="49" s="1"/>
  <c r="AR7" i="49"/>
  <c r="AS7" i="49"/>
  <c r="AT7" i="49"/>
  <c r="AU7" i="49"/>
  <c r="AV7" i="49"/>
  <c r="AW7" i="49"/>
  <c r="AX7" i="49"/>
  <c r="AY7" i="49"/>
  <c r="AZ7" i="49"/>
  <c r="BA7" i="49"/>
  <c r="BB7" i="49"/>
  <c r="BC7" i="49"/>
  <c r="AD8" i="49"/>
  <c r="AE8" i="49"/>
  <c r="AF8" i="49"/>
  <c r="AG8" i="49"/>
  <c r="AH8" i="49"/>
  <c r="AI8" i="49"/>
  <c r="AJ8" i="49"/>
  <c r="AK8" i="49"/>
  <c r="AL8" i="49"/>
  <c r="AM8" i="49"/>
  <c r="AN8" i="49"/>
  <c r="AO8" i="49"/>
  <c r="AP8" i="49"/>
  <c r="AQ8" i="49"/>
  <c r="AR8" i="49"/>
  <c r="AS8" i="49"/>
  <c r="AT8" i="49"/>
  <c r="AU8" i="49"/>
  <c r="AV8" i="49"/>
  <c r="AW8" i="49"/>
  <c r="AX8" i="49"/>
  <c r="AY8" i="49"/>
  <c r="AZ8" i="49"/>
  <c r="BA8" i="49"/>
  <c r="BB8" i="49"/>
  <c r="BC8" i="49"/>
  <c r="AD9" i="49"/>
  <c r="AE9" i="49"/>
  <c r="AF9" i="49"/>
  <c r="AG9" i="49"/>
  <c r="AH9" i="49"/>
  <c r="AI9" i="49"/>
  <c r="AJ9" i="49"/>
  <c r="AK9" i="49"/>
  <c r="AL9" i="49"/>
  <c r="AM9" i="49"/>
  <c r="AN9" i="49"/>
  <c r="AO9" i="49"/>
  <c r="AP9" i="49"/>
  <c r="AQ9" i="49"/>
  <c r="AR9" i="49"/>
  <c r="AS9" i="49"/>
  <c r="AT9" i="49"/>
  <c r="AU9" i="49"/>
  <c r="AV9" i="49"/>
  <c r="AW9" i="49"/>
  <c r="AX9" i="49"/>
  <c r="AY9" i="49"/>
  <c r="AZ9" i="49"/>
  <c r="BA9" i="49"/>
  <c r="BB9" i="49"/>
  <c r="BC9" i="49"/>
  <c r="AD10" i="49"/>
  <c r="AE10" i="49"/>
  <c r="AF10" i="49"/>
  <c r="AG10" i="49"/>
  <c r="AH10" i="49"/>
  <c r="AH14" i="49" s="1"/>
  <c r="AI10" i="49"/>
  <c r="AJ10" i="49"/>
  <c r="AK10" i="49"/>
  <c r="AL10" i="49"/>
  <c r="AM10" i="49"/>
  <c r="AN10" i="49"/>
  <c r="AO10" i="49"/>
  <c r="AP10" i="49"/>
  <c r="AP14" i="49" s="1"/>
  <c r="AQ10" i="49"/>
  <c r="AR10" i="49"/>
  <c r="AS10" i="49"/>
  <c r="AT10" i="49"/>
  <c r="AU10" i="49"/>
  <c r="AV10" i="49"/>
  <c r="AW10" i="49"/>
  <c r="AX10" i="49"/>
  <c r="AX14" i="49" s="1"/>
  <c r="AY10" i="49"/>
  <c r="AZ10" i="49"/>
  <c r="BA10" i="49"/>
  <c r="BB10" i="49"/>
  <c r="BC10" i="49"/>
  <c r="AD11" i="49"/>
  <c r="AE11" i="49"/>
  <c r="AE14" i="49" s="1"/>
  <c r="AF11" i="49"/>
  <c r="AG11" i="49"/>
  <c r="AH11" i="49"/>
  <c r="AI11" i="49"/>
  <c r="AJ11" i="49"/>
  <c r="AK11" i="49"/>
  <c r="AK14" i="49" s="1"/>
  <c r="AL11" i="49"/>
  <c r="AM11" i="49"/>
  <c r="AM14" i="49" s="1"/>
  <c r="AN11" i="49"/>
  <c r="AO11" i="49"/>
  <c r="AP11" i="49"/>
  <c r="AQ11" i="49"/>
  <c r="AR11" i="49"/>
  <c r="AS11" i="49"/>
  <c r="AT11" i="49"/>
  <c r="AU11" i="49"/>
  <c r="AU14" i="49" s="1"/>
  <c r="AV11" i="49"/>
  <c r="AW11" i="49"/>
  <c r="AX11" i="49"/>
  <c r="AY11" i="49"/>
  <c r="AZ11" i="49"/>
  <c r="BA11" i="49"/>
  <c r="BA14" i="49" s="1"/>
  <c r="BB11" i="49"/>
  <c r="BC11" i="49"/>
  <c r="BC14" i="49" s="1"/>
  <c r="AD12" i="49"/>
  <c r="AE12" i="49"/>
  <c r="AF12" i="49"/>
  <c r="AG12" i="49"/>
  <c r="AH12" i="49"/>
  <c r="AI12" i="49"/>
  <c r="AJ12" i="49"/>
  <c r="AK12" i="49"/>
  <c r="AL12" i="49"/>
  <c r="AM12" i="49"/>
  <c r="AN12" i="49"/>
  <c r="AO12" i="49"/>
  <c r="AP12" i="49"/>
  <c r="AQ12" i="49"/>
  <c r="AR12" i="49"/>
  <c r="AS12" i="49"/>
  <c r="AT12" i="49"/>
  <c r="AU12" i="49"/>
  <c r="AV12" i="49"/>
  <c r="AW12" i="49"/>
  <c r="AX12" i="49"/>
  <c r="AY12" i="49"/>
  <c r="AZ12" i="49"/>
  <c r="BA12" i="49"/>
  <c r="BB12" i="49"/>
  <c r="BC12" i="49"/>
  <c r="AD13" i="49"/>
  <c r="AE13" i="49"/>
  <c r="AF13" i="49"/>
  <c r="AG13" i="49"/>
  <c r="AH13" i="49"/>
  <c r="AI13" i="49"/>
  <c r="AJ13" i="49"/>
  <c r="AK13" i="49"/>
  <c r="AL13" i="49"/>
  <c r="AM13" i="49"/>
  <c r="AN13" i="49"/>
  <c r="AO13" i="49"/>
  <c r="AP13" i="49"/>
  <c r="AQ13" i="49"/>
  <c r="AR13" i="49"/>
  <c r="AS13" i="49"/>
  <c r="AT13" i="49"/>
  <c r="AU13" i="49"/>
  <c r="AV13" i="49"/>
  <c r="AW13" i="49"/>
  <c r="AX13" i="49"/>
  <c r="AY13" i="49"/>
  <c r="AZ13" i="49"/>
  <c r="BA13" i="49"/>
  <c r="BB13" i="49"/>
  <c r="BC13" i="49"/>
  <c r="AI14" i="49"/>
  <c r="AQ14" i="49"/>
  <c r="AY14" i="49"/>
  <c r="AD15" i="49"/>
  <c r="AE15" i="49"/>
  <c r="AF15" i="49"/>
  <c r="AG15" i="49"/>
  <c r="AH15" i="49"/>
  <c r="AI15" i="49"/>
  <c r="AJ15" i="49"/>
  <c r="AK15" i="49"/>
  <c r="AL15" i="49"/>
  <c r="AM15" i="49"/>
  <c r="AN15" i="49"/>
  <c r="AO15" i="49"/>
  <c r="AP15" i="49"/>
  <c r="AQ15" i="49"/>
  <c r="AR15" i="49"/>
  <c r="AS15" i="49"/>
  <c r="AT15" i="49"/>
  <c r="AU15" i="49"/>
  <c r="AV15" i="49"/>
  <c r="AW15" i="49"/>
  <c r="AX15" i="49"/>
  <c r="AY15" i="49"/>
  <c r="AZ15" i="49"/>
  <c r="BA15" i="49"/>
  <c r="BB15" i="49"/>
  <c r="BC15" i="49"/>
  <c r="AA16" i="49"/>
  <c r="AD16" i="49"/>
  <c r="AE16" i="49"/>
  <c r="AF16" i="49"/>
  <c r="AG16" i="49"/>
  <c r="AH16" i="49"/>
  <c r="AI16" i="49"/>
  <c r="AJ16" i="49"/>
  <c r="AK16" i="49"/>
  <c r="AL16" i="49"/>
  <c r="AM16" i="49"/>
  <c r="AN16" i="49"/>
  <c r="AO16" i="49"/>
  <c r="AP16" i="49"/>
  <c r="AQ16" i="49"/>
  <c r="AR16" i="49"/>
  <c r="AS16" i="49"/>
  <c r="AT16" i="49"/>
  <c r="AU16" i="49"/>
  <c r="AV16" i="49"/>
  <c r="AW16" i="49"/>
  <c r="AX16" i="49"/>
  <c r="AY16" i="49"/>
  <c r="AZ16" i="49"/>
  <c r="BA16" i="49"/>
  <c r="BB16" i="49"/>
  <c r="BC16" i="49"/>
  <c r="AE17" i="49"/>
  <c r="AU17" i="49"/>
  <c r="A1" i="42"/>
  <c r="F5" i="42" s="1"/>
  <c r="D4" i="42"/>
  <c r="E4" i="42" s="1"/>
  <c r="F4" i="42" s="1"/>
  <c r="G4" i="42" s="1"/>
  <c r="H4" i="42" s="1"/>
  <c r="I4" i="42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AE4" i="42"/>
  <c r="AF4" i="42" s="1"/>
  <c r="AG4" i="42" s="1"/>
  <c r="AH4" i="42" s="1"/>
  <c r="AI4" i="42"/>
  <c r="AJ4" i="42" s="1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D5" i="42"/>
  <c r="AE5" i="42"/>
  <c r="AF5" i="42"/>
  <c r="AG5" i="42"/>
  <c r="AH5" i="42"/>
  <c r="AI5" i="42"/>
  <c r="AJ5" i="42"/>
  <c r="AJ20" i="42" s="1"/>
  <c r="AK5" i="42"/>
  <c r="AL5" i="42"/>
  <c r="AM5" i="42"/>
  <c r="AN5" i="42"/>
  <c r="AO5" i="42"/>
  <c r="AP5" i="42"/>
  <c r="AQ5" i="42"/>
  <c r="AR5" i="42"/>
  <c r="AR20" i="42" s="1"/>
  <c r="AS5" i="42"/>
  <c r="AT5" i="42"/>
  <c r="AU5" i="42"/>
  <c r="AV5" i="42"/>
  <c r="AW5" i="42"/>
  <c r="AX5" i="42"/>
  <c r="AY5" i="42"/>
  <c r="AZ5" i="42"/>
  <c r="AZ20" i="42" s="1"/>
  <c r="BA5" i="42"/>
  <c r="BB5" i="42"/>
  <c r="BC5" i="42"/>
  <c r="D6" i="42"/>
  <c r="E6" i="42"/>
  <c r="J6" i="42"/>
  <c r="L6" i="42"/>
  <c r="M6" i="42"/>
  <c r="R6" i="42"/>
  <c r="U6" i="42"/>
  <c r="Z6" i="42"/>
  <c r="AB6" i="42"/>
  <c r="AD6" i="42"/>
  <c r="AE6" i="42"/>
  <c r="AF6" i="42"/>
  <c r="AG6" i="42"/>
  <c r="AH6" i="42"/>
  <c r="AI6" i="42"/>
  <c r="AJ6" i="42"/>
  <c r="AK6" i="42"/>
  <c r="AL6" i="42"/>
  <c r="AM6" i="42"/>
  <c r="AN6" i="42"/>
  <c r="AO6" i="42"/>
  <c r="AP6" i="42"/>
  <c r="AQ6" i="42"/>
  <c r="AR6" i="42"/>
  <c r="AS6" i="42"/>
  <c r="AT6" i="42"/>
  <c r="AU6" i="42"/>
  <c r="AV6" i="42"/>
  <c r="AW6" i="42"/>
  <c r="AX6" i="42"/>
  <c r="AY6" i="42"/>
  <c r="AZ6" i="42"/>
  <c r="BA6" i="42"/>
  <c r="BB6" i="42"/>
  <c r="BC6" i="42"/>
  <c r="F7" i="42"/>
  <c r="F9" i="42" s="1"/>
  <c r="H7" i="42"/>
  <c r="J7" i="42"/>
  <c r="N7" i="42"/>
  <c r="P7" i="42"/>
  <c r="Q7" i="42"/>
  <c r="R7" i="42"/>
  <c r="V7" i="42"/>
  <c r="V9" i="42" s="1"/>
  <c r="X7" i="42"/>
  <c r="Z7" i="42"/>
  <c r="AD7" i="42"/>
  <c r="AE7" i="42"/>
  <c r="AE9" i="42" s="1"/>
  <c r="AF7" i="42"/>
  <c r="AG7" i="42"/>
  <c r="AH7" i="42"/>
  <c r="AI7" i="42"/>
  <c r="AI9" i="42" s="1"/>
  <c r="AJ7" i="42"/>
  <c r="AK7" i="42"/>
  <c r="AK20" i="42" s="1"/>
  <c r="AL7" i="42"/>
  <c r="AM7" i="42"/>
  <c r="AM9" i="42" s="1"/>
  <c r="AN7" i="42"/>
  <c r="AN9" i="42" s="1"/>
  <c r="AO7" i="42"/>
  <c r="AP7" i="42"/>
  <c r="AQ7" i="42"/>
  <c r="AR7" i="42"/>
  <c r="AS7" i="42"/>
  <c r="AS20" i="42" s="1"/>
  <c r="AT7" i="42"/>
  <c r="AU7" i="42"/>
  <c r="AV7" i="42"/>
  <c r="AW7" i="42"/>
  <c r="AX7" i="42"/>
  <c r="AY7" i="42"/>
  <c r="AZ7" i="42"/>
  <c r="BA7" i="42"/>
  <c r="BA20" i="42" s="1"/>
  <c r="BB7" i="42"/>
  <c r="BC7" i="42"/>
  <c r="BC9" i="42" s="1"/>
  <c r="D8" i="42"/>
  <c r="E8" i="42"/>
  <c r="F8" i="42"/>
  <c r="J8" i="42"/>
  <c r="J9" i="42" s="1"/>
  <c r="M8" i="42"/>
  <c r="N8" i="42"/>
  <c r="N9" i="42" s="1"/>
  <c r="R8" i="42"/>
  <c r="T8" i="42"/>
  <c r="U8" i="42"/>
  <c r="V8" i="42"/>
  <c r="Z8" i="42"/>
  <c r="AD8" i="42"/>
  <c r="AD9" i="42" s="1"/>
  <c r="AE8" i="42"/>
  <c r="AF8" i="42"/>
  <c r="AF9" i="42" s="1"/>
  <c r="AG8" i="42"/>
  <c r="AH8" i="42"/>
  <c r="AI8" i="42"/>
  <c r="AJ8" i="42"/>
  <c r="AK8" i="42"/>
  <c r="AL8" i="42"/>
  <c r="AL9" i="42" s="1"/>
  <c r="AM8" i="42"/>
  <c r="AN8" i="42"/>
  <c r="AO8" i="42"/>
  <c r="AP8" i="42"/>
  <c r="AQ8" i="42"/>
  <c r="AR8" i="42"/>
  <c r="AR9" i="42" s="1"/>
  <c r="AS8" i="42"/>
  <c r="AT8" i="42"/>
  <c r="AT9" i="42" s="1"/>
  <c r="AU8" i="42"/>
  <c r="AV8" i="42"/>
  <c r="AV9" i="42" s="1"/>
  <c r="AW8" i="42"/>
  <c r="AX8" i="42"/>
  <c r="AX9" i="42" s="1"/>
  <c r="AY8" i="42"/>
  <c r="AZ8" i="42"/>
  <c r="BA8" i="42"/>
  <c r="BB8" i="42"/>
  <c r="BB9" i="42" s="1"/>
  <c r="BC8" i="42"/>
  <c r="AG9" i="42"/>
  <c r="AJ9" i="42"/>
  <c r="AO9" i="42"/>
  <c r="AU9" i="42"/>
  <c r="AW9" i="42"/>
  <c r="AZ9" i="42"/>
  <c r="D10" i="42"/>
  <c r="E10" i="42"/>
  <c r="F10" i="42"/>
  <c r="J10" i="42"/>
  <c r="L10" i="42"/>
  <c r="M10" i="42"/>
  <c r="N10" i="42"/>
  <c r="R10" i="42"/>
  <c r="T10" i="42"/>
  <c r="U10" i="42"/>
  <c r="V10" i="42"/>
  <c r="Z10" i="42"/>
  <c r="AB10" i="42"/>
  <c r="AD10" i="42"/>
  <c r="AE10" i="42"/>
  <c r="AF10" i="42"/>
  <c r="AG10" i="42"/>
  <c r="AH10" i="42"/>
  <c r="AI10" i="42"/>
  <c r="AJ10" i="42"/>
  <c r="AK10" i="42"/>
  <c r="AL10" i="42"/>
  <c r="AM10" i="42"/>
  <c r="AN10" i="42"/>
  <c r="AO10" i="42"/>
  <c r="AP10" i="42"/>
  <c r="AQ10" i="42"/>
  <c r="AR10" i="42"/>
  <c r="AS10" i="42"/>
  <c r="AT10" i="42"/>
  <c r="AU10" i="42"/>
  <c r="AV10" i="42"/>
  <c r="AW10" i="42"/>
  <c r="AX10" i="42"/>
  <c r="AY10" i="42"/>
  <c r="AZ10" i="42"/>
  <c r="BA10" i="42"/>
  <c r="BB10" i="42"/>
  <c r="BC10" i="42"/>
  <c r="F11" i="42"/>
  <c r="H11" i="42"/>
  <c r="I11" i="42"/>
  <c r="J11" i="42"/>
  <c r="N11" i="42"/>
  <c r="P11" i="42"/>
  <c r="Q11" i="42"/>
  <c r="R11" i="42"/>
  <c r="V11" i="42"/>
  <c r="X11" i="42"/>
  <c r="Y11" i="42"/>
  <c r="Z11" i="42"/>
  <c r="AB11" i="42"/>
  <c r="AD11" i="42"/>
  <c r="AE11" i="42"/>
  <c r="AE20" i="42" s="1"/>
  <c r="AF11" i="42"/>
  <c r="AG11" i="42"/>
  <c r="AH11" i="42"/>
  <c r="AI11" i="42"/>
  <c r="AJ11" i="42"/>
  <c r="AK11" i="42"/>
  <c r="AL11" i="42"/>
  <c r="AM11" i="42"/>
  <c r="AN11" i="42"/>
  <c r="AO11" i="42"/>
  <c r="AP11" i="42"/>
  <c r="AQ11" i="42"/>
  <c r="AR11" i="42"/>
  <c r="AS11" i="42"/>
  <c r="AT11" i="42"/>
  <c r="AU11" i="42"/>
  <c r="AV11" i="42"/>
  <c r="AW11" i="42"/>
  <c r="AX11" i="42"/>
  <c r="AY11" i="42"/>
  <c r="AZ11" i="42"/>
  <c r="BA11" i="42"/>
  <c r="BB11" i="42"/>
  <c r="BC11" i="42"/>
  <c r="D12" i="42"/>
  <c r="E12" i="42"/>
  <c r="F12" i="42"/>
  <c r="H12" i="42"/>
  <c r="J12" i="42"/>
  <c r="L12" i="42"/>
  <c r="M12" i="42"/>
  <c r="N12" i="42"/>
  <c r="P12" i="42"/>
  <c r="R12" i="42"/>
  <c r="T12" i="42"/>
  <c r="U12" i="42"/>
  <c r="V12" i="42"/>
  <c r="X12" i="42"/>
  <c r="Z12" i="42"/>
  <c r="AB12" i="42"/>
  <c r="AD12" i="42"/>
  <c r="AE12" i="42"/>
  <c r="AE17" i="42" s="1"/>
  <c r="AF12" i="42"/>
  <c r="AG12" i="42"/>
  <c r="AH12" i="42"/>
  <c r="AI12" i="42"/>
  <c r="AJ12" i="42"/>
  <c r="AK12" i="42"/>
  <c r="AL12" i="42"/>
  <c r="AM12" i="42"/>
  <c r="AM17" i="42" s="1"/>
  <c r="AN12" i="42"/>
  <c r="AO12" i="42"/>
  <c r="AO17" i="42" s="1"/>
  <c r="AP12" i="42"/>
  <c r="AQ12" i="42"/>
  <c r="AR12" i="42"/>
  <c r="AS12" i="42"/>
  <c r="AT12" i="42"/>
  <c r="AU12" i="42"/>
  <c r="AU17" i="42" s="1"/>
  <c r="AV12" i="42"/>
  <c r="AW12" i="42"/>
  <c r="AX12" i="42"/>
  <c r="AY12" i="42"/>
  <c r="AY17" i="42" s="1"/>
  <c r="AZ12" i="42"/>
  <c r="BA12" i="42"/>
  <c r="BB12" i="42"/>
  <c r="BC12" i="42"/>
  <c r="BC17" i="42" s="1"/>
  <c r="D13" i="42"/>
  <c r="F13" i="42"/>
  <c r="H13" i="42"/>
  <c r="I13" i="42"/>
  <c r="J13" i="42"/>
  <c r="L13" i="42"/>
  <c r="N13" i="42"/>
  <c r="P13" i="42"/>
  <c r="P17" i="42" s="1"/>
  <c r="Q13" i="42"/>
  <c r="R13" i="42"/>
  <c r="T13" i="42"/>
  <c r="V13" i="42"/>
  <c r="X13" i="42"/>
  <c r="Y13" i="42"/>
  <c r="Z13" i="42"/>
  <c r="AB13" i="42"/>
  <c r="AD13" i="42"/>
  <c r="AE13" i="42"/>
  <c r="AF13" i="42"/>
  <c r="AG13" i="42"/>
  <c r="AH13" i="42"/>
  <c r="AI13" i="42"/>
  <c r="AI17" i="42" s="1"/>
  <c r="AJ13" i="42"/>
  <c r="AK13" i="42"/>
  <c r="AL13" i="42"/>
  <c r="AM13" i="42"/>
  <c r="AN13" i="42"/>
  <c r="AO13" i="42"/>
  <c r="AP13" i="42"/>
  <c r="AQ13" i="42"/>
  <c r="AR13" i="42"/>
  <c r="AS13" i="42"/>
  <c r="AT13" i="42"/>
  <c r="AU13" i="42"/>
  <c r="AV13" i="42"/>
  <c r="AW13" i="42"/>
  <c r="AX13" i="42"/>
  <c r="AY13" i="42"/>
  <c r="AZ13" i="42"/>
  <c r="BA13" i="42"/>
  <c r="BB13" i="42"/>
  <c r="BC13" i="42"/>
  <c r="D14" i="42"/>
  <c r="E14" i="42"/>
  <c r="F14" i="42"/>
  <c r="H14" i="42"/>
  <c r="J14" i="42"/>
  <c r="L14" i="42"/>
  <c r="M14" i="42"/>
  <c r="N14" i="42"/>
  <c r="P14" i="42"/>
  <c r="R14" i="42"/>
  <c r="T14" i="42"/>
  <c r="U14" i="42"/>
  <c r="V14" i="42"/>
  <c r="X14" i="42"/>
  <c r="X17" i="42" s="1"/>
  <c r="Z14" i="42"/>
  <c r="AB14" i="42"/>
  <c r="AD14" i="42"/>
  <c r="AE14" i="42"/>
  <c r="AF14" i="42"/>
  <c r="AG14" i="42"/>
  <c r="AG17" i="42" s="1"/>
  <c r="AH14" i="42"/>
  <c r="AI14" i="42"/>
  <c r="AJ14" i="42"/>
  <c r="AK14" i="42"/>
  <c r="AL14" i="42"/>
  <c r="AM14" i="42"/>
  <c r="AN14" i="42"/>
  <c r="AO14" i="42"/>
  <c r="AP14" i="42"/>
  <c r="AQ14" i="42"/>
  <c r="AQ17" i="42" s="1"/>
  <c r="AR14" i="42"/>
  <c r="AS14" i="42"/>
  <c r="AT14" i="42"/>
  <c r="AU14" i="42"/>
  <c r="AV14" i="42"/>
  <c r="AW14" i="42"/>
  <c r="AX14" i="42"/>
  <c r="AY14" i="42"/>
  <c r="AZ14" i="42"/>
  <c r="BA14" i="42"/>
  <c r="BB14" i="42"/>
  <c r="BC14" i="42"/>
  <c r="D15" i="42"/>
  <c r="E15" i="42"/>
  <c r="F15" i="42"/>
  <c r="H15" i="42"/>
  <c r="H17" i="42" s="1"/>
  <c r="I15" i="42"/>
  <c r="J15" i="42"/>
  <c r="L15" i="42"/>
  <c r="M15" i="42"/>
  <c r="N15" i="42"/>
  <c r="P15" i="42"/>
  <c r="Q15" i="42"/>
  <c r="R15" i="42"/>
  <c r="T15" i="42"/>
  <c r="U15" i="42"/>
  <c r="V15" i="42"/>
  <c r="X15" i="42"/>
  <c r="Y15" i="42"/>
  <c r="Z15" i="42"/>
  <c r="AB15" i="42"/>
  <c r="AD15" i="42"/>
  <c r="AE15" i="42"/>
  <c r="AF15" i="42"/>
  <c r="AF17" i="42" s="1"/>
  <c r="AG15" i="42"/>
  <c r="AH15" i="42"/>
  <c r="AI15" i="42"/>
  <c r="AJ15" i="42"/>
  <c r="AK15" i="42"/>
  <c r="AL15" i="42"/>
  <c r="AM15" i="42"/>
  <c r="AN15" i="42"/>
  <c r="AO15" i="42"/>
  <c r="AP15" i="42"/>
  <c r="AQ15" i="42"/>
  <c r="AR15" i="42"/>
  <c r="AS15" i="42"/>
  <c r="AT15" i="42"/>
  <c r="AU15" i="42"/>
  <c r="AV15" i="42"/>
  <c r="AV17" i="42" s="1"/>
  <c r="AW15" i="42"/>
  <c r="AX15" i="42"/>
  <c r="AY15" i="42"/>
  <c r="AZ15" i="42"/>
  <c r="BA15" i="42"/>
  <c r="BB15" i="42"/>
  <c r="BC15" i="42"/>
  <c r="C16" i="42"/>
  <c r="D16" i="42"/>
  <c r="E16" i="42"/>
  <c r="F16" i="42"/>
  <c r="G16" i="42"/>
  <c r="H16" i="42"/>
  <c r="I16" i="42"/>
  <c r="J16" i="42"/>
  <c r="K16" i="42"/>
  <c r="L16" i="42"/>
  <c r="M16" i="42"/>
  <c r="N16" i="42"/>
  <c r="O16" i="42"/>
  <c r="P16" i="42"/>
  <c r="Q16" i="42"/>
  <c r="R16" i="42"/>
  <c r="S16" i="42"/>
  <c r="T16" i="42"/>
  <c r="U16" i="42"/>
  <c r="V16" i="42"/>
  <c r="W16" i="42"/>
  <c r="X16" i="42"/>
  <c r="Y16" i="42"/>
  <c r="Z16" i="42"/>
  <c r="AA16" i="42"/>
  <c r="AB16" i="42"/>
  <c r="AD16" i="42"/>
  <c r="AE16" i="42"/>
  <c r="AF16" i="42"/>
  <c r="AG16" i="42"/>
  <c r="AH16" i="42"/>
  <c r="AI16" i="42"/>
  <c r="AJ16" i="42"/>
  <c r="AK16" i="42"/>
  <c r="AL16" i="42"/>
  <c r="AM16" i="42"/>
  <c r="AN16" i="42"/>
  <c r="AN17" i="42" s="1"/>
  <c r="AO16" i="42"/>
  <c r="AP16" i="42"/>
  <c r="AQ16" i="42"/>
  <c r="AR16" i="42"/>
  <c r="AS16" i="42"/>
  <c r="AT16" i="42"/>
  <c r="AU16" i="42"/>
  <c r="AV16" i="42"/>
  <c r="AW16" i="42"/>
  <c r="AX16" i="42"/>
  <c r="AY16" i="42"/>
  <c r="AZ16" i="42"/>
  <c r="BA16" i="42"/>
  <c r="BB16" i="42"/>
  <c r="BC16" i="42"/>
  <c r="AW17" i="42"/>
  <c r="C18" i="42"/>
  <c r="D18" i="42"/>
  <c r="E18" i="42"/>
  <c r="F18" i="42"/>
  <c r="G18" i="42"/>
  <c r="H18" i="42"/>
  <c r="I18" i="42"/>
  <c r="J18" i="42"/>
  <c r="K18" i="42"/>
  <c r="L18" i="42"/>
  <c r="M18" i="42"/>
  <c r="N18" i="42"/>
  <c r="O18" i="42"/>
  <c r="P18" i="42"/>
  <c r="Q18" i="42"/>
  <c r="R18" i="42"/>
  <c r="S18" i="42"/>
  <c r="T18" i="42"/>
  <c r="U18" i="42"/>
  <c r="V18" i="42"/>
  <c r="W18" i="42"/>
  <c r="X18" i="42"/>
  <c r="Y18" i="42"/>
  <c r="Z18" i="42"/>
  <c r="AA18" i="42"/>
  <c r="AB18" i="42"/>
  <c r="AD18" i="42"/>
  <c r="AE18" i="42"/>
  <c r="AF18" i="42"/>
  <c r="AG18" i="42"/>
  <c r="AH18" i="42"/>
  <c r="AI18" i="42"/>
  <c r="AJ18" i="42"/>
  <c r="AK18" i="42"/>
  <c r="AL18" i="42"/>
  <c r="AM18" i="42"/>
  <c r="AN18" i="42"/>
  <c r="AO18" i="42"/>
  <c r="AP18" i="42"/>
  <c r="AQ18" i="42"/>
  <c r="AR18" i="42"/>
  <c r="AS18" i="42"/>
  <c r="AT18" i="42"/>
  <c r="AU18" i="42"/>
  <c r="AV18" i="42"/>
  <c r="AW18" i="42"/>
  <c r="AX18" i="42"/>
  <c r="AY18" i="42"/>
  <c r="AZ18" i="42"/>
  <c r="BA18" i="42"/>
  <c r="BB18" i="42"/>
  <c r="BC18" i="42"/>
  <c r="C19" i="42"/>
  <c r="D19" i="42"/>
  <c r="E19" i="42"/>
  <c r="F19" i="42"/>
  <c r="G19" i="42"/>
  <c r="H19" i="42"/>
  <c r="I19" i="42"/>
  <c r="J19" i="42"/>
  <c r="K19" i="42"/>
  <c r="L19" i="42"/>
  <c r="M19" i="42"/>
  <c r="N19" i="42"/>
  <c r="O19" i="42"/>
  <c r="P19" i="42"/>
  <c r="Q19" i="42"/>
  <c r="R19" i="42"/>
  <c r="S19" i="42"/>
  <c r="T19" i="42"/>
  <c r="U19" i="42"/>
  <c r="V19" i="42"/>
  <c r="W19" i="42"/>
  <c r="X19" i="42"/>
  <c r="Y19" i="42"/>
  <c r="Z19" i="42"/>
  <c r="AA19" i="42"/>
  <c r="AB19" i="42"/>
  <c r="AD19" i="42"/>
  <c r="AE19" i="42"/>
  <c r="AF19" i="42"/>
  <c r="AG19" i="42"/>
  <c r="AH19" i="42"/>
  <c r="AI19" i="42"/>
  <c r="AJ19" i="42"/>
  <c r="AK19" i="42"/>
  <c r="AL19" i="42"/>
  <c r="AM19" i="42"/>
  <c r="AN19" i="42"/>
  <c r="AO19" i="42"/>
  <c r="AP19" i="42"/>
  <c r="AQ19" i="42"/>
  <c r="AR19" i="42"/>
  <c r="AS19" i="42"/>
  <c r="AT19" i="42"/>
  <c r="AU19" i="42"/>
  <c r="AV19" i="42"/>
  <c r="AW19" i="42"/>
  <c r="AX19" i="42"/>
  <c r="AY19" i="42"/>
  <c r="AZ19" i="42"/>
  <c r="BA19" i="42"/>
  <c r="BB19" i="42"/>
  <c r="BC19" i="42"/>
  <c r="AU20" i="42"/>
  <c r="D4" i="43"/>
  <c r="E4" i="43"/>
  <c r="F4" i="43" s="1"/>
  <c r="G4" i="43" s="1"/>
  <c r="H4" i="43" s="1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E4" i="43"/>
  <c r="AF4" i="43" s="1"/>
  <c r="AG4" i="43" s="1"/>
  <c r="AH4" i="43" s="1"/>
  <c r="AI4" i="43" s="1"/>
  <c r="AJ4" i="43" s="1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C5" i="43"/>
  <c r="D5" i="43"/>
  <c r="E5" i="43"/>
  <c r="F5" i="43"/>
  <c r="G5" i="43"/>
  <c r="H5" i="43"/>
  <c r="I5" i="43"/>
  <c r="J5" i="43"/>
  <c r="K5" i="43"/>
  <c r="L5" i="43"/>
  <c r="M5" i="43"/>
  <c r="N5" i="43"/>
  <c r="O5" i="43"/>
  <c r="P5" i="43"/>
  <c r="Q5" i="43"/>
  <c r="R5" i="43"/>
  <c r="S5" i="43"/>
  <c r="T5" i="43"/>
  <c r="U5" i="43"/>
  <c r="V5" i="43"/>
  <c r="W5" i="43"/>
  <c r="X5" i="43"/>
  <c r="Y5" i="43"/>
  <c r="Z5" i="43"/>
  <c r="AA5" i="43"/>
  <c r="AB5" i="43"/>
  <c r="AD5" i="43"/>
  <c r="AE5" i="43"/>
  <c r="AF5" i="43"/>
  <c r="AG5" i="43"/>
  <c r="AH5" i="43"/>
  <c r="AI5" i="43"/>
  <c r="AJ5" i="43"/>
  <c r="AK5" i="43"/>
  <c r="AL5" i="43"/>
  <c r="AM5" i="43"/>
  <c r="AN5" i="43"/>
  <c r="AO5" i="43"/>
  <c r="AP5" i="43"/>
  <c r="AQ5" i="43"/>
  <c r="AR5" i="43"/>
  <c r="AS5" i="43"/>
  <c r="AT5" i="43"/>
  <c r="AU5" i="43"/>
  <c r="AV5" i="43"/>
  <c r="AW5" i="43"/>
  <c r="AX5" i="43"/>
  <c r="AY5" i="43"/>
  <c r="AZ5" i="43"/>
  <c r="BA5" i="43"/>
  <c r="BB5" i="43"/>
  <c r="BC5" i="43"/>
  <c r="C6" i="43"/>
  <c r="D6" i="43"/>
  <c r="E6" i="43"/>
  <c r="F6" i="43"/>
  <c r="F21" i="43" s="1"/>
  <c r="F23" i="43" s="1"/>
  <c r="G6" i="43"/>
  <c r="H6" i="43"/>
  <c r="I6" i="43"/>
  <c r="J6" i="43"/>
  <c r="K6" i="43"/>
  <c r="L6" i="43"/>
  <c r="M6" i="43"/>
  <c r="N6" i="43"/>
  <c r="O6" i="43"/>
  <c r="P6" i="43"/>
  <c r="Q6" i="43"/>
  <c r="R6" i="43"/>
  <c r="S6" i="43"/>
  <c r="T6" i="43"/>
  <c r="U6" i="43"/>
  <c r="V6" i="43"/>
  <c r="W6" i="43"/>
  <c r="X6" i="43"/>
  <c r="Y6" i="43"/>
  <c r="Z6" i="43"/>
  <c r="AA6" i="43"/>
  <c r="AB6" i="43"/>
  <c r="AD6" i="43"/>
  <c r="AE6" i="43"/>
  <c r="AF6" i="43"/>
  <c r="AG6" i="43"/>
  <c r="AH6" i="43"/>
  <c r="AI6" i="43"/>
  <c r="AJ6" i="43"/>
  <c r="AK6" i="43"/>
  <c r="AL6" i="43"/>
  <c r="AM6" i="43"/>
  <c r="AN6" i="43"/>
  <c r="AO6" i="43"/>
  <c r="AP6" i="43"/>
  <c r="AQ6" i="43"/>
  <c r="AR6" i="43"/>
  <c r="AS6" i="43"/>
  <c r="AT6" i="43"/>
  <c r="AU6" i="43"/>
  <c r="AV6" i="43"/>
  <c r="AW6" i="43"/>
  <c r="AX6" i="43"/>
  <c r="AY6" i="43"/>
  <c r="AZ6" i="43"/>
  <c r="BA6" i="43"/>
  <c r="BB6" i="43"/>
  <c r="BC6" i="43"/>
  <c r="C7" i="43"/>
  <c r="D7" i="43"/>
  <c r="E7" i="43"/>
  <c r="F7" i="43"/>
  <c r="G7" i="43"/>
  <c r="H7" i="43"/>
  <c r="I7" i="43"/>
  <c r="J7" i="43"/>
  <c r="K7" i="43"/>
  <c r="L7" i="43"/>
  <c r="M7" i="43"/>
  <c r="N7" i="43"/>
  <c r="O7" i="43"/>
  <c r="P7" i="43"/>
  <c r="Q7" i="43"/>
  <c r="R7" i="43"/>
  <c r="S7" i="43"/>
  <c r="T7" i="43"/>
  <c r="U7" i="43"/>
  <c r="V7" i="43"/>
  <c r="W7" i="43"/>
  <c r="X7" i="43"/>
  <c r="Y7" i="43"/>
  <c r="Z7" i="43"/>
  <c r="AA7" i="43"/>
  <c r="AB7" i="43"/>
  <c r="AD7" i="43"/>
  <c r="AE7" i="43"/>
  <c r="AF7" i="43"/>
  <c r="AG7" i="43"/>
  <c r="AH7" i="43"/>
  <c r="AI7" i="43"/>
  <c r="AJ7" i="43"/>
  <c r="AK7" i="43"/>
  <c r="AL7" i="43"/>
  <c r="AM7" i="43"/>
  <c r="AN7" i="43"/>
  <c r="AO7" i="43"/>
  <c r="AP7" i="43"/>
  <c r="AQ7" i="43"/>
  <c r="AR7" i="43"/>
  <c r="AS7" i="43"/>
  <c r="AT7" i="43"/>
  <c r="AU7" i="43"/>
  <c r="AV7" i="43"/>
  <c r="AW7" i="43"/>
  <c r="AX7" i="43"/>
  <c r="AY7" i="43"/>
  <c r="AZ7" i="43"/>
  <c r="BA7" i="43"/>
  <c r="BB7" i="43"/>
  <c r="BC7" i="43"/>
  <c r="C8" i="43"/>
  <c r="D8" i="43"/>
  <c r="E8" i="43"/>
  <c r="F8" i="43"/>
  <c r="G8" i="43"/>
  <c r="H8" i="43"/>
  <c r="I8" i="43"/>
  <c r="J8" i="43"/>
  <c r="K8" i="43"/>
  <c r="L8" i="43"/>
  <c r="M8" i="43"/>
  <c r="N8" i="43"/>
  <c r="O8" i="43"/>
  <c r="P8" i="43"/>
  <c r="Q8" i="43"/>
  <c r="R8" i="43"/>
  <c r="S8" i="43"/>
  <c r="T8" i="43"/>
  <c r="U8" i="43"/>
  <c r="V8" i="43"/>
  <c r="W8" i="43"/>
  <c r="X8" i="43"/>
  <c r="Y8" i="43"/>
  <c r="Z8" i="43"/>
  <c r="AA8" i="43"/>
  <c r="AB8" i="43"/>
  <c r="AD8" i="43"/>
  <c r="AE8" i="43"/>
  <c r="AF8" i="43"/>
  <c r="AG8" i="43"/>
  <c r="AH8" i="43"/>
  <c r="AI8" i="43"/>
  <c r="AJ8" i="43"/>
  <c r="AK8" i="43"/>
  <c r="AL8" i="43"/>
  <c r="AM8" i="43"/>
  <c r="AM21" i="43" s="1"/>
  <c r="AM23" i="43" s="1"/>
  <c r="AN8" i="43"/>
  <c r="AO8" i="43"/>
  <c r="AP8" i="43"/>
  <c r="AQ8" i="43"/>
  <c r="AR8" i="43"/>
  <c r="AS8" i="43"/>
  <c r="AT8" i="43"/>
  <c r="AU8" i="43"/>
  <c r="AV8" i="43"/>
  <c r="AW8" i="43"/>
  <c r="AX8" i="43"/>
  <c r="AY8" i="43"/>
  <c r="AZ8" i="43"/>
  <c r="BA8" i="43"/>
  <c r="BB8" i="43"/>
  <c r="BC8" i="43"/>
  <c r="C9" i="43"/>
  <c r="D9" i="43"/>
  <c r="E9" i="43"/>
  <c r="F9" i="43"/>
  <c r="G9" i="43"/>
  <c r="H9" i="43"/>
  <c r="I9" i="43"/>
  <c r="J9" i="43"/>
  <c r="K9" i="43"/>
  <c r="L9" i="43"/>
  <c r="M9" i="43"/>
  <c r="N9" i="43"/>
  <c r="O9" i="43"/>
  <c r="P9" i="43"/>
  <c r="Q9" i="43"/>
  <c r="R9" i="43"/>
  <c r="S9" i="43"/>
  <c r="T9" i="43"/>
  <c r="U9" i="43"/>
  <c r="V9" i="43"/>
  <c r="W9" i="43"/>
  <c r="X9" i="43"/>
  <c r="Y9" i="43"/>
  <c r="Z9" i="43"/>
  <c r="AA9" i="43"/>
  <c r="AB9" i="43"/>
  <c r="AD9" i="43"/>
  <c r="AE9" i="43"/>
  <c r="AF9" i="43"/>
  <c r="AG9" i="43"/>
  <c r="AH9" i="43"/>
  <c r="AI9" i="43"/>
  <c r="AJ9" i="43"/>
  <c r="AK9" i="43"/>
  <c r="AL9" i="43"/>
  <c r="AM9" i="43"/>
  <c r="AN9" i="43"/>
  <c r="AO9" i="43"/>
  <c r="AP9" i="43"/>
  <c r="AQ9" i="43"/>
  <c r="AR9" i="43"/>
  <c r="AS9" i="43"/>
  <c r="AT9" i="43"/>
  <c r="AU9" i="43"/>
  <c r="AV9" i="43"/>
  <c r="AW9" i="43"/>
  <c r="AX9" i="43"/>
  <c r="AY9" i="43"/>
  <c r="AZ9" i="43"/>
  <c r="BA9" i="43"/>
  <c r="BB9" i="43"/>
  <c r="BC9" i="43"/>
  <c r="C10" i="43"/>
  <c r="D10" i="43"/>
  <c r="E10" i="43"/>
  <c r="F10" i="43"/>
  <c r="G10" i="43"/>
  <c r="H10" i="43"/>
  <c r="I10" i="43"/>
  <c r="J10" i="43"/>
  <c r="K10" i="43"/>
  <c r="L10" i="43"/>
  <c r="M10" i="43"/>
  <c r="N10" i="43"/>
  <c r="O10" i="43"/>
  <c r="P10" i="43"/>
  <c r="Q10" i="43"/>
  <c r="R10" i="43"/>
  <c r="S10" i="43"/>
  <c r="T10" i="43"/>
  <c r="U10" i="43"/>
  <c r="V10" i="43"/>
  <c r="V21" i="43" s="1"/>
  <c r="V23" i="43" s="1"/>
  <c r="W10" i="43"/>
  <c r="X10" i="43"/>
  <c r="X21" i="43" s="1"/>
  <c r="X23" i="43" s="1"/>
  <c r="Y10" i="43"/>
  <c r="Z10" i="43"/>
  <c r="AA10" i="43"/>
  <c r="AB10" i="43"/>
  <c r="AD10" i="43"/>
  <c r="AE10" i="43"/>
  <c r="AF10" i="43"/>
  <c r="AG10" i="43"/>
  <c r="AH10" i="43"/>
  <c r="AI10" i="43"/>
  <c r="AJ10" i="43"/>
  <c r="AK10" i="43"/>
  <c r="AL10" i="43"/>
  <c r="AM10" i="43"/>
  <c r="AN10" i="43"/>
  <c r="AO10" i="43"/>
  <c r="AP10" i="43"/>
  <c r="AQ10" i="43"/>
  <c r="AR10" i="43"/>
  <c r="AS10" i="43"/>
  <c r="AT10" i="43"/>
  <c r="AU10" i="43"/>
  <c r="AV10" i="43"/>
  <c r="AW10" i="43"/>
  <c r="AX10" i="43"/>
  <c r="AY10" i="43"/>
  <c r="AZ10" i="43"/>
  <c r="BA10" i="43"/>
  <c r="BB10" i="43"/>
  <c r="BC10" i="43"/>
  <c r="C11" i="43"/>
  <c r="D11" i="43"/>
  <c r="E11" i="43"/>
  <c r="F11" i="43"/>
  <c r="G11" i="43"/>
  <c r="H11" i="43"/>
  <c r="I11" i="43"/>
  <c r="J11" i="43"/>
  <c r="J18" i="43" s="1"/>
  <c r="K11" i="43"/>
  <c r="L11" i="43"/>
  <c r="L18" i="43" s="1"/>
  <c r="M11" i="43"/>
  <c r="N11" i="43"/>
  <c r="O11" i="43"/>
  <c r="P11" i="43"/>
  <c r="Q11" i="43"/>
  <c r="R11" i="43"/>
  <c r="R18" i="43" s="1"/>
  <c r="S11" i="43"/>
  <c r="T11" i="43"/>
  <c r="U11" i="43"/>
  <c r="V11" i="43"/>
  <c r="W11" i="43"/>
  <c r="X11" i="43"/>
  <c r="Y11" i="43"/>
  <c r="Z11" i="43"/>
  <c r="Z18" i="43" s="1"/>
  <c r="AA11" i="43"/>
  <c r="AB11" i="43"/>
  <c r="AD11" i="43"/>
  <c r="AE11" i="43"/>
  <c r="AF11" i="43"/>
  <c r="AG11" i="43"/>
  <c r="AH11" i="43"/>
  <c r="AI11" i="43"/>
  <c r="AJ11" i="43"/>
  <c r="AK11" i="43"/>
  <c r="AL11" i="43"/>
  <c r="AM11" i="43"/>
  <c r="AN11" i="43"/>
  <c r="AO11" i="43"/>
  <c r="AP11" i="43"/>
  <c r="AQ11" i="43"/>
  <c r="AQ18" i="43" s="1"/>
  <c r="AR11" i="43"/>
  <c r="AS11" i="43"/>
  <c r="AT11" i="43"/>
  <c r="AU11" i="43"/>
  <c r="AV11" i="43"/>
  <c r="AW11" i="43"/>
  <c r="AX11" i="43"/>
  <c r="AY11" i="43"/>
  <c r="AZ11" i="43"/>
  <c r="BA11" i="43"/>
  <c r="BB11" i="43"/>
  <c r="BC11" i="43"/>
  <c r="C12" i="43"/>
  <c r="D12" i="43"/>
  <c r="E12" i="43"/>
  <c r="F12" i="43"/>
  <c r="G12" i="43"/>
  <c r="H12" i="43"/>
  <c r="I12" i="43"/>
  <c r="J12" i="43"/>
  <c r="K12" i="43"/>
  <c r="L12" i="43"/>
  <c r="M12" i="43"/>
  <c r="N12" i="43"/>
  <c r="O12" i="43"/>
  <c r="P12" i="43"/>
  <c r="Q12" i="43"/>
  <c r="R12" i="43"/>
  <c r="S12" i="43"/>
  <c r="T12" i="43"/>
  <c r="U12" i="43"/>
  <c r="V12" i="43"/>
  <c r="W12" i="43"/>
  <c r="X12" i="43"/>
  <c r="Y12" i="43"/>
  <c r="Z12" i="43"/>
  <c r="AA12" i="43"/>
  <c r="AB12" i="43"/>
  <c r="AD12" i="43"/>
  <c r="AE12" i="43"/>
  <c r="AF12" i="43"/>
  <c r="AG12" i="43"/>
  <c r="AH12" i="43"/>
  <c r="AI12" i="43"/>
  <c r="AJ12" i="43"/>
  <c r="AK12" i="43"/>
  <c r="AL12" i="43"/>
  <c r="AM12" i="43"/>
  <c r="AN12" i="43"/>
  <c r="AO12" i="43"/>
  <c r="AP12" i="43"/>
  <c r="AQ12" i="43"/>
  <c r="AR12" i="43"/>
  <c r="AS12" i="43"/>
  <c r="AT12" i="43"/>
  <c r="AU12" i="43"/>
  <c r="AV12" i="43"/>
  <c r="AW12" i="43"/>
  <c r="AX12" i="43"/>
  <c r="AY12" i="43"/>
  <c r="AZ12" i="43"/>
  <c r="BA12" i="43"/>
  <c r="BB12" i="43"/>
  <c r="BC12" i="43"/>
  <c r="C13" i="43"/>
  <c r="D13" i="43"/>
  <c r="E13" i="43"/>
  <c r="F13" i="43"/>
  <c r="G13" i="43"/>
  <c r="H13" i="43"/>
  <c r="I13" i="43"/>
  <c r="J13" i="43"/>
  <c r="K13" i="43"/>
  <c r="L13" i="43"/>
  <c r="M13" i="43"/>
  <c r="N13" i="43"/>
  <c r="O13" i="43"/>
  <c r="P13" i="43"/>
  <c r="Q13" i="43"/>
  <c r="R13" i="43"/>
  <c r="S13" i="43"/>
  <c r="T13" i="43"/>
  <c r="U13" i="43"/>
  <c r="V13" i="43"/>
  <c r="W13" i="43"/>
  <c r="X13" i="43"/>
  <c r="Y13" i="43"/>
  <c r="Z13" i="43"/>
  <c r="AA13" i="43"/>
  <c r="AB13" i="43"/>
  <c r="AD13" i="43"/>
  <c r="AE13" i="43"/>
  <c r="AF13" i="43"/>
  <c r="AG13" i="43"/>
  <c r="AH13" i="43"/>
  <c r="AI13" i="43"/>
  <c r="AJ13" i="43"/>
  <c r="AK13" i="43"/>
  <c r="AL13" i="43"/>
  <c r="AM13" i="43"/>
  <c r="AN13" i="43"/>
  <c r="AO13" i="43"/>
  <c r="AP13" i="43"/>
  <c r="AQ13" i="43"/>
  <c r="AR13" i="43"/>
  <c r="AS13" i="43"/>
  <c r="AT13" i="43"/>
  <c r="AU13" i="43"/>
  <c r="AV13" i="43"/>
  <c r="AW13" i="43"/>
  <c r="AX13" i="43"/>
  <c r="AY13" i="43"/>
  <c r="AZ13" i="43"/>
  <c r="BA13" i="43"/>
  <c r="BB13" i="43"/>
  <c r="BC13" i="43"/>
  <c r="C14" i="43"/>
  <c r="D14" i="43"/>
  <c r="E14" i="43"/>
  <c r="F14" i="43"/>
  <c r="G14" i="43"/>
  <c r="H14" i="43"/>
  <c r="I14" i="43"/>
  <c r="J14" i="43"/>
  <c r="K14" i="43"/>
  <c r="L14" i="43"/>
  <c r="M14" i="43"/>
  <c r="N14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AA14" i="43"/>
  <c r="AB14" i="43"/>
  <c r="AD14" i="43"/>
  <c r="AE14" i="43"/>
  <c r="AF14" i="43"/>
  <c r="AG14" i="43"/>
  <c r="AH14" i="43"/>
  <c r="AI14" i="43"/>
  <c r="AJ14" i="43"/>
  <c r="AK14" i="43"/>
  <c r="AL14" i="43"/>
  <c r="AM14" i="43"/>
  <c r="AN14" i="43"/>
  <c r="AO14" i="43"/>
  <c r="AP14" i="43"/>
  <c r="AQ14" i="43"/>
  <c r="AR14" i="43"/>
  <c r="AS14" i="43"/>
  <c r="AT14" i="43"/>
  <c r="AU14" i="43"/>
  <c r="AV14" i="43"/>
  <c r="AW14" i="43"/>
  <c r="AX14" i="43"/>
  <c r="AY14" i="43"/>
  <c r="AZ14" i="43"/>
  <c r="BA14" i="43"/>
  <c r="BB14" i="43"/>
  <c r="BC14" i="43"/>
  <c r="C15" i="43"/>
  <c r="D15" i="43"/>
  <c r="E15" i="43"/>
  <c r="F15" i="43"/>
  <c r="G15" i="43"/>
  <c r="H15" i="43"/>
  <c r="I15" i="43"/>
  <c r="J15" i="43"/>
  <c r="K15" i="43"/>
  <c r="L15" i="43"/>
  <c r="M15" i="43"/>
  <c r="N15" i="43"/>
  <c r="O15" i="43"/>
  <c r="P15" i="43"/>
  <c r="Q15" i="43"/>
  <c r="R15" i="43"/>
  <c r="S15" i="43"/>
  <c r="T15" i="43"/>
  <c r="U15" i="43"/>
  <c r="V15" i="43"/>
  <c r="W15" i="43"/>
  <c r="X15" i="43"/>
  <c r="Y15" i="43"/>
  <c r="Z15" i="43"/>
  <c r="AA15" i="43"/>
  <c r="AB15" i="43"/>
  <c r="AD15" i="43"/>
  <c r="AE15" i="43"/>
  <c r="AF15" i="43"/>
  <c r="AG15" i="43"/>
  <c r="AH15" i="43"/>
  <c r="AI15" i="43"/>
  <c r="AJ15" i="43"/>
  <c r="AK15" i="43"/>
  <c r="AL15" i="43"/>
  <c r="AM15" i="43"/>
  <c r="AN15" i="43"/>
  <c r="AO15" i="43"/>
  <c r="AP15" i="43"/>
  <c r="AQ15" i="43"/>
  <c r="AR15" i="43"/>
  <c r="AS15" i="43"/>
  <c r="AT15" i="43"/>
  <c r="AU15" i="43"/>
  <c r="AV15" i="43"/>
  <c r="AW15" i="43"/>
  <c r="AX15" i="43"/>
  <c r="AY15" i="43"/>
  <c r="AZ15" i="43"/>
  <c r="BA15" i="43"/>
  <c r="BB15" i="43"/>
  <c r="BC15" i="43"/>
  <c r="C16" i="43"/>
  <c r="D16" i="43"/>
  <c r="E16" i="43"/>
  <c r="F16" i="43"/>
  <c r="G16" i="43"/>
  <c r="H16" i="43"/>
  <c r="I16" i="43"/>
  <c r="J16" i="43"/>
  <c r="K16" i="43"/>
  <c r="L16" i="43"/>
  <c r="M16" i="43"/>
  <c r="N16" i="43"/>
  <c r="O16" i="43"/>
  <c r="P16" i="43"/>
  <c r="Q16" i="43"/>
  <c r="R16" i="43"/>
  <c r="S16" i="43"/>
  <c r="T16" i="43"/>
  <c r="U16" i="43"/>
  <c r="V16" i="43"/>
  <c r="W16" i="43"/>
  <c r="X16" i="43"/>
  <c r="Y16" i="43"/>
  <c r="Z16" i="43"/>
  <c r="AA16" i="43"/>
  <c r="AB16" i="43"/>
  <c r="AD16" i="43"/>
  <c r="AE16" i="43"/>
  <c r="AF16" i="43"/>
  <c r="AG16" i="43"/>
  <c r="AH16" i="43"/>
  <c r="AI16" i="43"/>
  <c r="AI18" i="43" s="1"/>
  <c r="AJ16" i="43"/>
  <c r="AK16" i="43"/>
  <c r="AL16" i="43"/>
  <c r="AM16" i="43"/>
  <c r="AN16" i="43"/>
  <c r="AO16" i="43"/>
  <c r="AP16" i="43"/>
  <c r="AQ16" i="43"/>
  <c r="AR16" i="43"/>
  <c r="AS16" i="43"/>
  <c r="AT16" i="43"/>
  <c r="AU16" i="43"/>
  <c r="AV16" i="43"/>
  <c r="AW16" i="43"/>
  <c r="AX16" i="43"/>
  <c r="AY16" i="43"/>
  <c r="AZ16" i="43"/>
  <c r="BA16" i="43"/>
  <c r="BB16" i="43"/>
  <c r="BC16" i="43"/>
  <c r="C17" i="43"/>
  <c r="D17" i="43"/>
  <c r="E17" i="43"/>
  <c r="F17" i="43"/>
  <c r="G17" i="43"/>
  <c r="G18" i="43" s="1"/>
  <c r="H17" i="43"/>
  <c r="I17" i="43"/>
  <c r="J17" i="43"/>
  <c r="K17" i="43"/>
  <c r="K18" i="43" s="1"/>
  <c r="L17" i="43"/>
  <c r="M17" i="43"/>
  <c r="N17" i="43"/>
  <c r="O17" i="43"/>
  <c r="P17" i="43"/>
  <c r="Q17" i="43"/>
  <c r="R17" i="43"/>
  <c r="S17" i="43"/>
  <c r="S18" i="43" s="1"/>
  <c r="T17" i="43"/>
  <c r="U17" i="43"/>
  <c r="V17" i="43"/>
  <c r="W17" i="43"/>
  <c r="X17" i="43"/>
  <c r="Y17" i="43"/>
  <c r="Z17" i="43"/>
  <c r="AA17" i="43"/>
  <c r="AA18" i="43" s="1"/>
  <c r="AB17" i="43"/>
  <c r="AD17" i="43"/>
  <c r="AE17" i="43"/>
  <c r="AF17" i="43"/>
  <c r="AG17" i="43"/>
  <c r="AH17" i="43"/>
  <c r="AI17" i="43"/>
  <c r="AJ17" i="43"/>
  <c r="AJ18" i="43" s="1"/>
  <c r="AK17" i="43"/>
  <c r="AL17" i="43"/>
  <c r="AM17" i="43"/>
  <c r="AN17" i="43"/>
  <c r="AN18" i="43" s="1"/>
  <c r="AO17" i="43"/>
  <c r="AP17" i="43"/>
  <c r="AQ17" i="43"/>
  <c r="AR17" i="43"/>
  <c r="AR18" i="43" s="1"/>
  <c r="AS17" i="43"/>
  <c r="AT17" i="43"/>
  <c r="AU17" i="43"/>
  <c r="AV17" i="43"/>
  <c r="AW17" i="43"/>
  <c r="AX17" i="43"/>
  <c r="AY17" i="43"/>
  <c r="AZ17" i="43"/>
  <c r="AZ18" i="43" s="1"/>
  <c r="BA17" i="43"/>
  <c r="BB17" i="43"/>
  <c r="BC17" i="43"/>
  <c r="E18" i="43"/>
  <c r="I18" i="43"/>
  <c r="M18" i="43"/>
  <c r="O18" i="43"/>
  <c r="Q18" i="43"/>
  <c r="U18" i="43"/>
  <c r="W18" i="43"/>
  <c r="Y18" i="43"/>
  <c r="AD18" i="43"/>
  <c r="AF18" i="43"/>
  <c r="AH18" i="43"/>
  <c r="AL18" i="43"/>
  <c r="AP18" i="43"/>
  <c r="AT18" i="43"/>
  <c r="AV18" i="43"/>
  <c r="AX18" i="43"/>
  <c r="AY18" i="43"/>
  <c r="BB18" i="43"/>
  <c r="C19" i="43"/>
  <c r="D19" i="43"/>
  <c r="E19" i="43"/>
  <c r="F19" i="43"/>
  <c r="G19" i="43"/>
  <c r="H19" i="43"/>
  <c r="I19" i="43"/>
  <c r="J19" i="43"/>
  <c r="K19" i="43"/>
  <c r="L19" i="43"/>
  <c r="M19" i="43"/>
  <c r="N19" i="43"/>
  <c r="O19" i="43"/>
  <c r="P19" i="43"/>
  <c r="Q19" i="43"/>
  <c r="R19" i="43"/>
  <c r="S19" i="43"/>
  <c r="T19" i="43"/>
  <c r="U19" i="43"/>
  <c r="V19" i="43"/>
  <c r="W19" i="43"/>
  <c r="X19" i="43"/>
  <c r="Y19" i="43"/>
  <c r="Z19" i="43"/>
  <c r="AA19" i="43"/>
  <c r="AB19" i="43"/>
  <c r="AD19" i="43"/>
  <c r="AE19" i="43"/>
  <c r="AE21" i="43" s="1"/>
  <c r="AE23" i="43" s="1"/>
  <c r="AF19" i="43"/>
  <c r="AG19" i="43"/>
  <c r="AH19" i="43"/>
  <c r="AI19" i="43"/>
  <c r="AJ19" i="43"/>
  <c r="AK19" i="43"/>
  <c r="AL19" i="43"/>
  <c r="AM19" i="43"/>
  <c r="AN19" i="43"/>
  <c r="AO19" i="43"/>
  <c r="AP19" i="43"/>
  <c r="AQ19" i="43"/>
  <c r="AR19" i="43"/>
  <c r="AS19" i="43"/>
  <c r="AT19" i="43"/>
  <c r="AU19" i="43"/>
  <c r="AV19" i="43"/>
  <c r="AW19" i="43"/>
  <c r="AX19" i="43"/>
  <c r="AY19" i="43"/>
  <c r="AZ19" i="43"/>
  <c r="BA19" i="43"/>
  <c r="BB19" i="43"/>
  <c r="BC19" i="43"/>
  <c r="BC21" i="43" s="1"/>
  <c r="BC23" i="43" s="1"/>
  <c r="C20" i="43"/>
  <c r="D20" i="43"/>
  <c r="D21" i="43" s="1"/>
  <c r="D23" i="43" s="1"/>
  <c r="E20" i="43"/>
  <c r="F20" i="43"/>
  <c r="G20" i="43"/>
  <c r="G21" i="43" s="1"/>
  <c r="H20" i="43"/>
  <c r="I20" i="43"/>
  <c r="J20" i="43"/>
  <c r="K20" i="43"/>
  <c r="L20" i="43"/>
  <c r="L21" i="43" s="1"/>
  <c r="L23" i="43" s="1"/>
  <c r="M20" i="43"/>
  <c r="N20" i="43"/>
  <c r="O20" i="43"/>
  <c r="O21" i="43" s="1"/>
  <c r="P20" i="43"/>
  <c r="Q20" i="43"/>
  <c r="R20" i="43"/>
  <c r="S20" i="43"/>
  <c r="S21" i="43" s="1"/>
  <c r="S23" i="43" s="1"/>
  <c r="T20" i="43"/>
  <c r="T21" i="43" s="1"/>
  <c r="T23" i="43" s="1"/>
  <c r="U20" i="43"/>
  <c r="V20" i="43"/>
  <c r="W20" i="43"/>
  <c r="W21" i="43" s="1"/>
  <c r="X20" i="43"/>
  <c r="Y20" i="43"/>
  <c r="Z20" i="43"/>
  <c r="AA20" i="43"/>
  <c r="AB20" i="43"/>
  <c r="AB21" i="43" s="1"/>
  <c r="AB23" i="43" s="1"/>
  <c r="AD20" i="43"/>
  <c r="AE20" i="43"/>
  <c r="AF20" i="43"/>
  <c r="AF21" i="43" s="1"/>
  <c r="AG20" i="43"/>
  <c r="AH20" i="43"/>
  <c r="AI20" i="43"/>
  <c r="AJ20" i="43"/>
  <c r="AK20" i="43"/>
  <c r="AK21" i="43" s="1"/>
  <c r="AK23" i="43" s="1"/>
  <c r="AL20" i="43"/>
  <c r="AM20" i="43"/>
  <c r="AN20" i="43"/>
  <c r="AN21" i="43" s="1"/>
  <c r="AO20" i="43"/>
  <c r="AP20" i="43"/>
  <c r="AQ20" i="43"/>
  <c r="AR20" i="43"/>
  <c r="AS20" i="43"/>
  <c r="AS21" i="43" s="1"/>
  <c r="AS23" i="43" s="1"/>
  <c r="AT20" i="43"/>
  <c r="AU20" i="43"/>
  <c r="AV20" i="43"/>
  <c r="AV21" i="43" s="1"/>
  <c r="AW20" i="43"/>
  <c r="AX20" i="43"/>
  <c r="AY20" i="43"/>
  <c r="AZ20" i="43"/>
  <c r="AZ21" i="43" s="1"/>
  <c r="AZ23" i="43" s="1"/>
  <c r="BA20" i="43"/>
  <c r="BA21" i="43" s="1"/>
  <c r="BA23" i="43" s="1"/>
  <c r="BB20" i="43"/>
  <c r="BC20" i="43"/>
  <c r="C21" i="43"/>
  <c r="E21" i="43"/>
  <c r="E23" i="43" s="1"/>
  <c r="I21" i="43"/>
  <c r="K21" i="43"/>
  <c r="K23" i="43" s="1"/>
  <c r="M21" i="43"/>
  <c r="N21" i="43"/>
  <c r="N23" i="43" s="1"/>
  <c r="Q21" i="43"/>
  <c r="Q23" i="43" s="1"/>
  <c r="U21" i="43"/>
  <c r="U23" i="43" s="1"/>
  <c r="Y21" i="43"/>
  <c r="AA21" i="43"/>
  <c r="AA23" i="43" s="1"/>
  <c r="AD21" i="43"/>
  <c r="AH21" i="43"/>
  <c r="AH23" i="43" s="1"/>
  <c r="AJ21" i="43"/>
  <c r="AL21" i="43"/>
  <c r="AL23" i="43" s="1"/>
  <c r="AP21" i="43"/>
  <c r="AR21" i="43"/>
  <c r="AR23" i="43" s="1"/>
  <c r="AT21" i="43"/>
  <c r="AU21" i="43"/>
  <c r="AU23" i="43" s="1"/>
  <c r="AX21" i="43"/>
  <c r="AX23" i="43" s="1"/>
  <c r="BB21" i="43"/>
  <c r="BB23" i="43" s="1"/>
  <c r="C22" i="43"/>
  <c r="D22" i="43"/>
  <c r="E22" i="43"/>
  <c r="F22" i="43"/>
  <c r="G22" i="43"/>
  <c r="H22" i="43"/>
  <c r="I22" i="43"/>
  <c r="I23" i="43" s="1"/>
  <c r="J22" i="43"/>
  <c r="K22" i="43"/>
  <c r="L22" i="43"/>
  <c r="M22" i="43"/>
  <c r="N22" i="43"/>
  <c r="O22" i="43"/>
  <c r="P22" i="43"/>
  <c r="Q22" i="43"/>
  <c r="R22" i="43"/>
  <c r="S22" i="43"/>
  <c r="T22" i="43"/>
  <c r="U22" i="43"/>
  <c r="V22" i="43"/>
  <c r="W22" i="43"/>
  <c r="X22" i="43"/>
  <c r="Y22" i="43"/>
  <c r="Y23" i="43" s="1"/>
  <c r="Z22" i="43"/>
  <c r="AA22" i="43"/>
  <c r="AB22" i="43"/>
  <c r="AD22" i="43"/>
  <c r="AE22" i="43"/>
  <c r="AF22" i="43"/>
  <c r="AG22" i="43"/>
  <c r="AH22" i="43"/>
  <c r="AI22" i="43"/>
  <c r="AJ22" i="43"/>
  <c r="AK22" i="43"/>
  <c r="AL22" i="43"/>
  <c r="AM22" i="43"/>
  <c r="AN22" i="43"/>
  <c r="AO22" i="43"/>
  <c r="AP22" i="43"/>
  <c r="AQ22" i="43"/>
  <c r="AR22" i="43"/>
  <c r="AS22" i="43"/>
  <c r="AT22" i="43"/>
  <c r="AU22" i="43"/>
  <c r="AV22" i="43"/>
  <c r="AW22" i="43"/>
  <c r="AX22" i="43"/>
  <c r="AY22" i="43"/>
  <c r="AZ22" i="43"/>
  <c r="BA22" i="43"/>
  <c r="BB22" i="43"/>
  <c r="BC22" i="43"/>
  <c r="C23" i="43"/>
  <c r="M23" i="43"/>
  <c r="AD23" i="43"/>
  <c r="AJ23" i="43"/>
  <c r="AP23" i="43"/>
  <c r="AT23" i="43"/>
  <c r="D4" i="35"/>
  <c r="E4" i="35"/>
  <c r="F4" i="35" s="1"/>
  <c r="G4" i="35" s="1"/>
  <c r="H4" i="35" s="1"/>
  <c r="I4" i="35" s="1"/>
  <c r="J4" i="35" s="1"/>
  <c r="K4" i="35" s="1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E4" i="35"/>
  <c r="AF4" i="35" s="1"/>
  <c r="AG4" i="35" s="1"/>
  <c r="AH4" i="35" s="1"/>
  <c r="AI4" i="35" s="1"/>
  <c r="AJ4" i="35" s="1"/>
  <c r="AK4" i="35" s="1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C5" i="35"/>
  <c r="D5" i="35"/>
  <c r="E5" i="35"/>
  <c r="F5" i="35"/>
  <c r="G5" i="35"/>
  <c r="H5" i="35"/>
  <c r="I5" i="35"/>
  <c r="J5" i="35"/>
  <c r="K5" i="35"/>
  <c r="L5" i="35"/>
  <c r="M5" i="35"/>
  <c r="N5" i="35"/>
  <c r="O5" i="35"/>
  <c r="P5" i="35"/>
  <c r="Q5" i="35"/>
  <c r="R5" i="35"/>
  <c r="S5" i="35"/>
  <c r="T5" i="35"/>
  <c r="U5" i="35"/>
  <c r="V5" i="35"/>
  <c r="W5" i="35"/>
  <c r="X5" i="35"/>
  <c r="Y5" i="35"/>
  <c r="Z5" i="35"/>
  <c r="AA5" i="35"/>
  <c r="AB5" i="35"/>
  <c r="AD5" i="35"/>
  <c r="AE5" i="35"/>
  <c r="AF5" i="35"/>
  <c r="AG5" i="35"/>
  <c r="AH5" i="35"/>
  <c r="AI5" i="35"/>
  <c r="AJ5" i="35"/>
  <c r="AK5" i="35"/>
  <c r="AL5" i="35"/>
  <c r="AM5" i="35"/>
  <c r="AN5" i="35"/>
  <c r="AO5" i="35"/>
  <c r="AP5" i="35"/>
  <c r="AQ5" i="35"/>
  <c r="AR5" i="35"/>
  <c r="AS5" i="35"/>
  <c r="AT5" i="35"/>
  <c r="AU5" i="35"/>
  <c r="AV5" i="35"/>
  <c r="AW5" i="35"/>
  <c r="AX5" i="35"/>
  <c r="AY5" i="35"/>
  <c r="AZ5" i="35"/>
  <c r="BA5" i="35"/>
  <c r="BB5" i="35"/>
  <c r="BC5" i="35"/>
  <c r="C6" i="35"/>
  <c r="D6" i="35"/>
  <c r="E6" i="35"/>
  <c r="F6" i="35"/>
  <c r="G6" i="35"/>
  <c r="H6" i="35"/>
  <c r="I6" i="35"/>
  <c r="J6" i="35"/>
  <c r="K6" i="35"/>
  <c r="L6" i="35"/>
  <c r="M6" i="35"/>
  <c r="N6" i="35"/>
  <c r="O6" i="35"/>
  <c r="P6" i="35"/>
  <c r="Q6" i="35"/>
  <c r="R6" i="35"/>
  <c r="S6" i="35"/>
  <c r="T6" i="35"/>
  <c r="U6" i="35"/>
  <c r="V6" i="35"/>
  <c r="W6" i="35"/>
  <c r="X6" i="35"/>
  <c r="Y6" i="35"/>
  <c r="Z6" i="35"/>
  <c r="AA6" i="35"/>
  <c r="AB6" i="35"/>
  <c r="AD6" i="35"/>
  <c r="AE6" i="35"/>
  <c r="AF6" i="35"/>
  <c r="AG6" i="35"/>
  <c r="AH6" i="35"/>
  <c r="AI6" i="35"/>
  <c r="AJ6" i="35"/>
  <c r="AK6" i="35"/>
  <c r="AL6" i="35"/>
  <c r="AM6" i="35"/>
  <c r="AN6" i="35"/>
  <c r="AO6" i="35"/>
  <c r="AP6" i="35"/>
  <c r="AQ6" i="35"/>
  <c r="AR6" i="35"/>
  <c r="AS6" i="35"/>
  <c r="AT6" i="35"/>
  <c r="AU6" i="35"/>
  <c r="AV6" i="35"/>
  <c r="AW6" i="35"/>
  <c r="AX6" i="35"/>
  <c r="AY6" i="35"/>
  <c r="AZ6" i="35"/>
  <c r="BA6" i="35"/>
  <c r="BB6" i="35"/>
  <c r="BC6" i="35"/>
  <c r="C7" i="35"/>
  <c r="D7" i="35"/>
  <c r="E7" i="35"/>
  <c r="F7" i="35"/>
  <c r="G7" i="35"/>
  <c r="H7" i="35"/>
  <c r="I7" i="35"/>
  <c r="J7" i="35"/>
  <c r="K7" i="35"/>
  <c r="L7" i="35"/>
  <c r="M7" i="35"/>
  <c r="N7" i="35"/>
  <c r="O7" i="35"/>
  <c r="P7" i="35"/>
  <c r="Q7" i="35"/>
  <c r="R7" i="35"/>
  <c r="S7" i="35"/>
  <c r="T7" i="35"/>
  <c r="U7" i="35"/>
  <c r="V7" i="35"/>
  <c r="W7" i="35"/>
  <c r="X7" i="35"/>
  <c r="Y7" i="35"/>
  <c r="Z7" i="35"/>
  <c r="AA7" i="35"/>
  <c r="AB7" i="35"/>
  <c r="AD7" i="35"/>
  <c r="AE7" i="35"/>
  <c r="AF7" i="35"/>
  <c r="AG7" i="35"/>
  <c r="AH7" i="35"/>
  <c r="AI7" i="35"/>
  <c r="AJ7" i="35"/>
  <c r="AK7" i="35"/>
  <c r="AL7" i="35"/>
  <c r="AM7" i="35"/>
  <c r="AN7" i="35"/>
  <c r="AO7" i="35"/>
  <c r="AP7" i="35"/>
  <c r="AQ7" i="35"/>
  <c r="AR7" i="35"/>
  <c r="AS7" i="35"/>
  <c r="AT7" i="35"/>
  <c r="AU7" i="35"/>
  <c r="AV7" i="35"/>
  <c r="AW7" i="35"/>
  <c r="AX7" i="35"/>
  <c r="AY7" i="35"/>
  <c r="AZ7" i="35"/>
  <c r="BA7" i="35"/>
  <c r="BB7" i="35"/>
  <c r="BC7" i="35"/>
  <c r="C8" i="35"/>
  <c r="D8" i="35"/>
  <c r="E8" i="35"/>
  <c r="F8" i="35"/>
  <c r="G8" i="35"/>
  <c r="H8" i="35"/>
  <c r="I8" i="35"/>
  <c r="J8" i="35"/>
  <c r="K8" i="35"/>
  <c r="L8" i="35"/>
  <c r="M8" i="35"/>
  <c r="N8" i="35"/>
  <c r="O8" i="35"/>
  <c r="P8" i="35"/>
  <c r="Q8" i="35"/>
  <c r="R8" i="35"/>
  <c r="S8" i="35"/>
  <c r="T8" i="35"/>
  <c r="U8" i="35"/>
  <c r="V8" i="35"/>
  <c r="W8" i="35"/>
  <c r="X8" i="35"/>
  <c r="Y8" i="35"/>
  <c r="Z8" i="35"/>
  <c r="AA8" i="35"/>
  <c r="AB8" i="35"/>
  <c r="AD8" i="35"/>
  <c r="AE8" i="35"/>
  <c r="AF8" i="35"/>
  <c r="AG8" i="35"/>
  <c r="AH8" i="35"/>
  <c r="AI8" i="35"/>
  <c r="AJ8" i="35"/>
  <c r="AK8" i="35"/>
  <c r="AL8" i="35"/>
  <c r="AM8" i="35"/>
  <c r="AN8" i="35"/>
  <c r="AO8" i="35"/>
  <c r="AP8" i="35"/>
  <c r="AQ8" i="35"/>
  <c r="AR8" i="35"/>
  <c r="AS8" i="35"/>
  <c r="AT8" i="35"/>
  <c r="AU8" i="35"/>
  <c r="AV8" i="35"/>
  <c r="AW8" i="35"/>
  <c r="AX8" i="35"/>
  <c r="AY8" i="35"/>
  <c r="AZ8" i="35"/>
  <c r="BA8" i="35"/>
  <c r="BB8" i="35"/>
  <c r="BC8" i="35"/>
  <c r="C9" i="35"/>
  <c r="D9" i="35"/>
  <c r="E9" i="35"/>
  <c r="F9" i="35"/>
  <c r="G9" i="35"/>
  <c r="H9" i="35"/>
  <c r="I9" i="35"/>
  <c r="J9" i="35"/>
  <c r="K9" i="35"/>
  <c r="L9" i="35"/>
  <c r="M9" i="35"/>
  <c r="N9" i="35"/>
  <c r="O9" i="35"/>
  <c r="P9" i="35"/>
  <c r="Q9" i="35"/>
  <c r="R9" i="35"/>
  <c r="S9" i="35"/>
  <c r="T9" i="35"/>
  <c r="U9" i="35"/>
  <c r="V9" i="35"/>
  <c r="W9" i="35"/>
  <c r="X9" i="35"/>
  <c r="Y9" i="35"/>
  <c r="Z9" i="35"/>
  <c r="AA9" i="35"/>
  <c r="AB9" i="35"/>
  <c r="AD9" i="35"/>
  <c r="AE9" i="35"/>
  <c r="AF9" i="35"/>
  <c r="AG9" i="35"/>
  <c r="AH9" i="35"/>
  <c r="AI9" i="35"/>
  <c r="AJ9" i="35"/>
  <c r="AK9" i="35"/>
  <c r="AL9" i="35"/>
  <c r="AM9" i="35"/>
  <c r="AN9" i="35"/>
  <c r="AO9" i="35"/>
  <c r="AP9" i="35"/>
  <c r="AQ9" i="35"/>
  <c r="AR9" i="35"/>
  <c r="AS9" i="35"/>
  <c r="AT9" i="35"/>
  <c r="AU9" i="35"/>
  <c r="AV9" i="35"/>
  <c r="AW9" i="35"/>
  <c r="AX9" i="35"/>
  <c r="AY9" i="35"/>
  <c r="AZ9" i="35"/>
  <c r="BA9" i="35"/>
  <c r="BB9" i="35"/>
  <c r="BC9" i="35"/>
  <c r="C10" i="35"/>
  <c r="D10" i="35"/>
  <c r="E10" i="35"/>
  <c r="F10" i="35"/>
  <c r="G10" i="35"/>
  <c r="H10" i="35"/>
  <c r="I10" i="35"/>
  <c r="I18" i="35" s="1"/>
  <c r="J10" i="35"/>
  <c r="K10" i="35"/>
  <c r="L10" i="35"/>
  <c r="M10" i="35"/>
  <c r="N10" i="35"/>
  <c r="O10" i="35"/>
  <c r="P10" i="35"/>
  <c r="Q10" i="35"/>
  <c r="Q18" i="35" s="1"/>
  <c r="R10" i="35"/>
  <c r="S10" i="35"/>
  <c r="T10" i="35"/>
  <c r="U10" i="35"/>
  <c r="V10" i="35"/>
  <c r="W10" i="35"/>
  <c r="X10" i="35"/>
  <c r="Y10" i="35"/>
  <c r="Z10" i="35"/>
  <c r="AA10" i="35"/>
  <c r="AB10" i="35"/>
  <c r="AD10" i="35"/>
  <c r="AE10" i="35"/>
  <c r="AF10" i="35"/>
  <c r="AG10" i="35"/>
  <c r="AH10" i="35"/>
  <c r="AH18" i="35" s="1"/>
  <c r="AI10" i="35"/>
  <c r="AJ10" i="35"/>
  <c r="AK10" i="35"/>
  <c r="AL10" i="35"/>
  <c r="AM10" i="35"/>
  <c r="AN10" i="35"/>
  <c r="AO10" i="35"/>
  <c r="AP10" i="35"/>
  <c r="AQ10" i="35"/>
  <c r="AR10" i="35"/>
  <c r="AS10" i="35"/>
  <c r="AT10" i="35"/>
  <c r="AU10" i="35"/>
  <c r="AV10" i="35"/>
  <c r="AW10" i="35"/>
  <c r="AX10" i="35"/>
  <c r="AX18" i="35" s="1"/>
  <c r="AY10" i="35"/>
  <c r="AZ10" i="35"/>
  <c r="BA10" i="35"/>
  <c r="BB10" i="35"/>
  <c r="BC10" i="35"/>
  <c r="C11" i="35"/>
  <c r="D11" i="35"/>
  <c r="E11" i="35"/>
  <c r="F11" i="35"/>
  <c r="G11" i="35"/>
  <c r="H11" i="35"/>
  <c r="I11" i="35"/>
  <c r="J11" i="35"/>
  <c r="K11" i="35"/>
  <c r="L11" i="35"/>
  <c r="M11" i="35"/>
  <c r="N11" i="35"/>
  <c r="O11" i="35"/>
  <c r="P11" i="35"/>
  <c r="Q11" i="35"/>
  <c r="R11" i="35"/>
  <c r="S11" i="35"/>
  <c r="T11" i="35"/>
  <c r="U11" i="35"/>
  <c r="V11" i="35"/>
  <c r="W11" i="35"/>
  <c r="X11" i="35"/>
  <c r="Y11" i="35"/>
  <c r="Z11" i="35"/>
  <c r="AA11" i="35"/>
  <c r="AB11" i="35"/>
  <c r="AD11" i="35"/>
  <c r="AE11" i="35"/>
  <c r="AF11" i="35"/>
  <c r="AG11" i="35"/>
  <c r="AH11" i="35"/>
  <c r="AI11" i="35"/>
  <c r="AJ11" i="35"/>
  <c r="AK11" i="35"/>
  <c r="AL11" i="35"/>
  <c r="AM11" i="35"/>
  <c r="AN11" i="35"/>
  <c r="AO11" i="35"/>
  <c r="AP11" i="35"/>
  <c r="AQ11" i="35"/>
  <c r="AR11" i="35"/>
  <c r="AS11" i="35"/>
  <c r="AT11" i="35"/>
  <c r="AU11" i="35"/>
  <c r="AV11" i="35"/>
  <c r="AW11" i="35"/>
  <c r="AX11" i="35"/>
  <c r="AY11" i="35"/>
  <c r="AZ11" i="35"/>
  <c r="BA11" i="35"/>
  <c r="BB11" i="35"/>
  <c r="BC11" i="35"/>
  <c r="C12" i="35"/>
  <c r="D12" i="35"/>
  <c r="E12" i="35"/>
  <c r="F12" i="35"/>
  <c r="G12" i="35"/>
  <c r="H12" i="35"/>
  <c r="I12" i="35"/>
  <c r="J12" i="35"/>
  <c r="K12" i="35"/>
  <c r="L12" i="35"/>
  <c r="M12" i="35"/>
  <c r="N12" i="35"/>
  <c r="O12" i="35"/>
  <c r="P12" i="35"/>
  <c r="Q12" i="35"/>
  <c r="R12" i="35"/>
  <c r="S12" i="35"/>
  <c r="T12" i="35"/>
  <c r="U12" i="35"/>
  <c r="V12" i="35"/>
  <c r="W12" i="35"/>
  <c r="X12" i="35"/>
  <c r="Y12" i="35"/>
  <c r="Z12" i="35"/>
  <c r="AA12" i="35"/>
  <c r="AB12" i="35"/>
  <c r="AD12" i="35"/>
  <c r="AE12" i="35"/>
  <c r="AF12" i="35"/>
  <c r="AG12" i="35"/>
  <c r="AH12" i="35"/>
  <c r="AI12" i="35"/>
  <c r="AJ12" i="35"/>
  <c r="AK12" i="35"/>
  <c r="AL12" i="35"/>
  <c r="AM12" i="35"/>
  <c r="AN12" i="35"/>
  <c r="AO12" i="35"/>
  <c r="AP12" i="35"/>
  <c r="AQ12" i="35"/>
  <c r="AR12" i="35"/>
  <c r="AS12" i="35"/>
  <c r="AT12" i="35"/>
  <c r="AU12" i="35"/>
  <c r="AV12" i="35"/>
  <c r="AW12" i="35"/>
  <c r="AX12" i="35"/>
  <c r="AY12" i="35"/>
  <c r="AZ12" i="35"/>
  <c r="BA12" i="35"/>
  <c r="BB12" i="35"/>
  <c r="BC12" i="35"/>
  <c r="C13" i="35"/>
  <c r="D13" i="35"/>
  <c r="E13" i="35"/>
  <c r="F13" i="35"/>
  <c r="G13" i="35"/>
  <c r="H13" i="35"/>
  <c r="I13" i="35"/>
  <c r="J13" i="35"/>
  <c r="K13" i="35"/>
  <c r="L13" i="35"/>
  <c r="M13" i="35"/>
  <c r="N13" i="35"/>
  <c r="O13" i="35"/>
  <c r="P13" i="35"/>
  <c r="Q13" i="35"/>
  <c r="R13" i="35"/>
  <c r="S13" i="35"/>
  <c r="T13" i="35"/>
  <c r="U13" i="35"/>
  <c r="V13" i="35"/>
  <c r="W13" i="35"/>
  <c r="X13" i="35"/>
  <c r="Y13" i="35"/>
  <c r="Z13" i="35"/>
  <c r="AA13" i="35"/>
  <c r="AB13" i="35"/>
  <c r="AD13" i="35"/>
  <c r="AE13" i="35"/>
  <c r="AF13" i="35"/>
  <c r="AG13" i="35"/>
  <c r="AH13" i="35"/>
  <c r="AI13" i="35"/>
  <c r="AJ13" i="35"/>
  <c r="AK13" i="35"/>
  <c r="AL13" i="35"/>
  <c r="AM13" i="35"/>
  <c r="AN13" i="35"/>
  <c r="AO13" i="35"/>
  <c r="AP13" i="35"/>
  <c r="AQ13" i="35"/>
  <c r="AR13" i="35"/>
  <c r="AS13" i="35"/>
  <c r="AT13" i="35"/>
  <c r="AU13" i="35"/>
  <c r="AV13" i="35"/>
  <c r="AW13" i="35"/>
  <c r="AX13" i="35"/>
  <c r="AY13" i="35"/>
  <c r="AZ13" i="35"/>
  <c r="BA13" i="35"/>
  <c r="BB13" i="35"/>
  <c r="BC13" i="35"/>
  <c r="C14" i="35"/>
  <c r="D14" i="35"/>
  <c r="E14" i="35"/>
  <c r="F14" i="35"/>
  <c r="G14" i="35"/>
  <c r="H14" i="35"/>
  <c r="I14" i="35"/>
  <c r="J14" i="35"/>
  <c r="K14" i="35"/>
  <c r="L14" i="35"/>
  <c r="M14" i="35"/>
  <c r="N14" i="35"/>
  <c r="O14" i="35"/>
  <c r="P14" i="35"/>
  <c r="Q14" i="35"/>
  <c r="R14" i="35"/>
  <c r="S14" i="35"/>
  <c r="T14" i="35"/>
  <c r="U14" i="35"/>
  <c r="V14" i="35"/>
  <c r="W14" i="35"/>
  <c r="X14" i="35"/>
  <c r="Y14" i="35"/>
  <c r="Z14" i="35"/>
  <c r="AA14" i="35"/>
  <c r="AB14" i="35"/>
  <c r="AD14" i="35"/>
  <c r="AE14" i="35"/>
  <c r="AE18" i="35" s="1"/>
  <c r="AF14" i="35"/>
  <c r="AG14" i="35"/>
  <c r="AH14" i="35"/>
  <c r="AI14" i="35"/>
  <c r="AJ14" i="35"/>
  <c r="AK14" i="35"/>
  <c r="AL14" i="35"/>
  <c r="AM14" i="35"/>
  <c r="AN14" i="35"/>
  <c r="AO14" i="35"/>
  <c r="AP14" i="35"/>
  <c r="AQ14" i="35"/>
  <c r="AR14" i="35"/>
  <c r="AS14" i="35"/>
  <c r="AT14" i="35"/>
  <c r="AU14" i="35"/>
  <c r="AV14" i="35"/>
  <c r="AW14" i="35"/>
  <c r="AX14" i="35"/>
  <c r="AY14" i="35"/>
  <c r="AZ14" i="35"/>
  <c r="BA14" i="35"/>
  <c r="BB14" i="35"/>
  <c r="BC14" i="35"/>
  <c r="C15" i="35"/>
  <c r="D15" i="35"/>
  <c r="E15" i="35"/>
  <c r="F15" i="35"/>
  <c r="G15" i="35"/>
  <c r="H15" i="35"/>
  <c r="I15" i="35"/>
  <c r="J15" i="35"/>
  <c r="K15" i="35"/>
  <c r="L15" i="35"/>
  <c r="M15" i="35"/>
  <c r="N15" i="35"/>
  <c r="O15" i="35"/>
  <c r="P15" i="35"/>
  <c r="Q15" i="35"/>
  <c r="R15" i="35"/>
  <c r="S15" i="35"/>
  <c r="T15" i="35"/>
  <c r="U15" i="35"/>
  <c r="V15" i="35"/>
  <c r="W15" i="35"/>
  <c r="X15" i="35"/>
  <c r="Y15" i="35"/>
  <c r="Z15" i="35"/>
  <c r="AA15" i="35"/>
  <c r="AB15" i="35"/>
  <c r="AD15" i="35"/>
  <c r="AE15" i="35"/>
  <c r="AF15" i="35"/>
  <c r="AG15" i="35"/>
  <c r="AH15" i="35"/>
  <c r="AI15" i="35"/>
  <c r="AJ15" i="35"/>
  <c r="AK15" i="35"/>
  <c r="AL15" i="35"/>
  <c r="AM15" i="35"/>
  <c r="AN15" i="35"/>
  <c r="AO15" i="35"/>
  <c r="AP15" i="35"/>
  <c r="AQ15" i="35"/>
  <c r="AR15" i="35"/>
  <c r="AS15" i="35"/>
  <c r="AT15" i="35"/>
  <c r="AU15" i="35"/>
  <c r="AV15" i="35"/>
  <c r="AW15" i="35"/>
  <c r="AX15" i="35"/>
  <c r="AY15" i="35"/>
  <c r="AZ15" i="35"/>
  <c r="BA15" i="35"/>
  <c r="BB15" i="35"/>
  <c r="BC15" i="35"/>
  <c r="C16" i="35"/>
  <c r="D16" i="35"/>
  <c r="E16" i="35"/>
  <c r="F16" i="35"/>
  <c r="G16" i="35"/>
  <c r="H16" i="35"/>
  <c r="I16" i="35"/>
  <c r="J16" i="35"/>
  <c r="K16" i="35"/>
  <c r="L16" i="35"/>
  <c r="M16" i="35"/>
  <c r="N16" i="35"/>
  <c r="N18" i="35" s="1"/>
  <c r="O16" i="35"/>
  <c r="P16" i="35"/>
  <c r="Q16" i="35"/>
  <c r="R16" i="35"/>
  <c r="S16" i="35"/>
  <c r="T16" i="35"/>
  <c r="U16" i="35"/>
  <c r="V16" i="35"/>
  <c r="W16" i="35"/>
  <c r="X16" i="35"/>
  <c r="Y16" i="35"/>
  <c r="Z16" i="35"/>
  <c r="AA16" i="35"/>
  <c r="AB16" i="35"/>
  <c r="AD16" i="35"/>
  <c r="AE16" i="35"/>
  <c r="AF16" i="35"/>
  <c r="AG16" i="35"/>
  <c r="AH16" i="35"/>
  <c r="AI16" i="35"/>
  <c r="AJ16" i="35"/>
  <c r="AK16" i="35"/>
  <c r="AL16" i="35"/>
  <c r="AM16" i="35"/>
  <c r="AN16" i="35"/>
  <c r="AO16" i="35"/>
  <c r="AP16" i="35"/>
  <c r="AQ16" i="35"/>
  <c r="AR16" i="35"/>
  <c r="AS16" i="35"/>
  <c r="AT16" i="35"/>
  <c r="AU16" i="35"/>
  <c r="AV16" i="35"/>
  <c r="AW16" i="35"/>
  <c r="AX16" i="35"/>
  <c r="AY16" i="35"/>
  <c r="AZ16" i="35"/>
  <c r="BA16" i="35"/>
  <c r="BB16" i="35"/>
  <c r="BC16" i="35"/>
  <c r="C17" i="35"/>
  <c r="D17" i="35"/>
  <c r="E17" i="35"/>
  <c r="E18" i="35" s="1"/>
  <c r="F17" i="35"/>
  <c r="G17" i="35"/>
  <c r="H17" i="35"/>
  <c r="I17" i="35"/>
  <c r="J17" i="35"/>
  <c r="J18" i="35" s="1"/>
  <c r="K17" i="35"/>
  <c r="L17" i="35"/>
  <c r="M17" i="35"/>
  <c r="M18" i="35" s="1"/>
  <c r="N17" i="35"/>
  <c r="O17" i="35"/>
  <c r="P17" i="35"/>
  <c r="Q17" i="35"/>
  <c r="R17" i="35"/>
  <c r="R18" i="35" s="1"/>
  <c r="S17" i="35"/>
  <c r="T17" i="35"/>
  <c r="U17" i="35"/>
  <c r="U18" i="35" s="1"/>
  <c r="V17" i="35"/>
  <c r="W17" i="35"/>
  <c r="X17" i="35"/>
  <c r="Y17" i="35"/>
  <c r="Z17" i="35"/>
  <c r="Z18" i="35" s="1"/>
  <c r="AA17" i="35"/>
  <c r="AB17" i="35"/>
  <c r="AD17" i="35"/>
  <c r="AD18" i="35" s="1"/>
  <c r="AE17" i="35"/>
  <c r="AF17" i="35"/>
  <c r="AG17" i="35"/>
  <c r="AH17" i="35"/>
  <c r="AI17" i="35"/>
  <c r="AI18" i="35" s="1"/>
  <c r="AJ17" i="35"/>
  <c r="AK17" i="35"/>
  <c r="AL17" i="35"/>
  <c r="AL18" i="35" s="1"/>
  <c r="AM17" i="35"/>
  <c r="AN17" i="35"/>
  <c r="AO17" i="35"/>
  <c r="AP17" i="35"/>
  <c r="AQ17" i="35"/>
  <c r="AQ18" i="35" s="1"/>
  <c r="AR17" i="35"/>
  <c r="AS17" i="35"/>
  <c r="AT17" i="35"/>
  <c r="AT18" i="35" s="1"/>
  <c r="AU17" i="35"/>
  <c r="AV17" i="35"/>
  <c r="AW17" i="35"/>
  <c r="AX17" i="35"/>
  <c r="AY17" i="35"/>
  <c r="AY18" i="35" s="1"/>
  <c r="AZ17" i="35"/>
  <c r="BA17" i="35"/>
  <c r="BB17" i="35"/>
  <c r="BB18" i="35" s="1"/>
  <c r="BC17" i="35"/>
  <c r="C18" i="35"/>
  <c r="D18" i="35"/>
  <c r="F18" i="35"/>
  <c r="L18" i="35"/>
  <c r="O18" i="35"/>
  <c r="T18" i="35"/>
  <c r="V18" i="35"/>
  <c r="Y18" i="35"/>
  <c r="AB18" i="35"/>
  <c r="AK18" i="35"/>
  <c r="AM18" i="35"/>
  <c r="AP18" i="35"/>
  <c r="AS18" i="35"/>
  <c r="AU18" i="35"/>
  <c r="BA18" i="35"/>
  <c r="BC18" i="35"/>
  <c r="C19" i="35"/>
  <c r="D19" i="35"/>
  <c r="D24" i="35" s="1"/>
  <c r="D27" i="35" s="1"/>
  <c r="E19" i="35"/>
  <c r="F19" i="35"/>
  <c r="G19" i="35"/>
  <c r="H19" i="35"/>
  <c r="H24" i="35" s="1"/>
  <c r="H27" i="35" s="1"/>
  <c r="I19" i="35"/>
  <c r="J19" i="35"/>
  <c r="J24" i="35" s="1"/>
  <c r="K19" i="35"/>
  <c r="L19" i="35"/>
  <c r="L24" i="35" s="1"/>
  <c r="L27" i="35" s="1"/>
  <c r="M19" i="35"/>
  <c r="N19" i="35"/>
  <c r="O19" i="35"/>
  <c r="P19" i="35"/>
  <c r="P24" i="35" s="1"/>
  <c r="P27" i="35" s="1"/>
  <c r="Q19" i="35"/>
  <c r="R19" i="35"/>
  <c r="R24" i="35" s="1"/>
  <c r="R27" i="35" s="1"/>
  <c r="S19" i="35"/>
  <c r="T19" i="35"/>
  <c r="T24" i="35" s="1"/>
  <c r="T27" i="35" s="1"/>
  <c r="U19" i="35"/>
  <c r="V19" i="35"/>
  <c r="W19" i="35"/>
  <c r="X19" i="35"/>
  <c r="X24" i="35" s="1"/>
  <c r="Y19" i="35"/>
  <c r="Z19" i="35"/>
  <c r="Z24" i="35" s="1"/>
  <c r="Z27" i="35" s="1"/>
  <c r="AA19" i="35"/>
  <c r="AB19" i="35"/>
  <c r="AB24" i="35" s="1"/>
  <c r="AB27" i="35" s="1"/>
  <c r="AD19" i="35"/>
  <c r="AE19" i="35"/>
  <c r="AF19" i="35"/>
  <c r="AG19" i="35"/>
  <c r="AG24" i="35" s="1"/>
  <c r="AG27" i="35" s="1"/>
  <c r="AH19" i="35"/>
  <c r="AI19" i="35"/>
  <c r="AI24" i="35" s="1"/>
  <c r="AI27" i="35" s="1"/>
  <c r="AJ19" i="35"/>
  <c r="AK19" i="35"/>
  <c r="AK24" i="35" s="1"/>
  <c r="AK27" i="35" s="1"/>
  <c r="AL19" i="35"/>
  <c r="AM19" i="35"/>
  <c r="AN19" i="35"/>
  <c r="AO19" i="35"/>
  <c r="AO24" i="35" s="1"/>
  <c r="AO27" i="35" s="1"/>
  <c r="AP19" i="35"/>
  <c r="AQ19" i="35"/>
  <c r="AQ24" i="35" s="1"/>
  <c r="AR19" i="35"/>
  <c r="AS19" i="35"/>
  <c r="AS24" i="35" s="1"/>
  <c r="AS27" i="35" s="1"/>
  <c r="AT19" i="35"/>
  <c r="AU19" i="35"/>
  <c r="AV19" i="35"/>
  <c r="AW19" i="35"/>
  <c r="AW24" i="35" s="1"/>
  <c r="AW27" i="35" s="1"/>
  <c r="AX19" i="35"/>
  <c r="AY19" i="35"/>
  <c r="AY24" i="35" s="1"/>
  <c r="AY27" i="35" s="1"/>
  <c r="AZ19" i="35"/>
  <c r="BA19" i="35"/>
  <c r="BA24" i="35" s="1"/>
  <c r="BA27" i="35" s="1"/>
  <c r="BB19" i="35"/>
  <c r="BC19" i="35"/>
  <c r="C20" i="35"/>
  <c r="D20" i="35"/>
  <c r="E20" i="35"/>
  <c r="F20" i="35"/>
  <c r="F24" i="35" s="1"/>
  <c r="G20" i="35"/>
  <c r="H20" i="35"/>
  <c r="I20" i="35"/>
  <c r="J20" i="35"/>
  <c r="K20" i="35"/>
  <c r="L20" i="35"/>
  <c r="M20" i="35"/>
  <c r="N20" i="35"/>
  <c r="N24" i="35" s="1"/>
  <c r="N27" i="35" s="1"/>
  <c r="O20" i="35"/>
  <c r="P20" i="35"/>
  <c r="Q20" i="35"/>
  <c r="R20" i="35"/>
  <c r="S20" i="35"/>
  <c r="T20" i="35"/>
  <c r="U20" i="35"/>
  <c r="V20" i="35"/>
  <c r="V24" i="35" s="1"/>
  <c r="W20" i="35"/>
  <c r="X20" i="35"/>
  <c r="Y20" i="35"/>
  <c r="Z20" i="35"/>
  <c r="AA20" i="35"/>
  <c r="AB20" i="35"/>
  <c r="AD20" i="35"/>
  <c r="AE20" i="35"/>
  <c r="AE24" i="35" s="1"/>
  <c r="AE27" i="35" s="1"/>
  <c r="AF20" i="35"/>
  <c r="AG20" i="35"/>
  <c r="AH20" i="35"/>
  <c r="AI20" i="35"/>
  <c r="AJ20" i="35"/>
  <c r="AK20" i="35"/>
  <c r="AL20" i="35"/>
  <c r="AM20" i="35"/>
  <c r="AM24" i="35" s="1"/>
  <c r="AN20" i="35"/>
  <c r="AO20" i="35"/>
  <c r="AO23" i="35" s="1"/>
  <c r="AP20" i="35"/>
  <c r="AQ20" i="35"/>
  <c r="AR20" i="35"/>
  <c r="AS20" i="35"/>
  <c r="AT20" i="35"/>
  <c r="AU20" i="35"/>
  <c r="AU24" i="35" s="1"/>
  <c r="AU27" i="35" s="1"/>
  <c r="AV20" i="35"/>
  <c r="AW20" i="35"/>
  <c r="AX20" i="35"/>
  <c r="AY20" i="35"/>
  <c r="AZ20" i="35"/>
  <c r="BA20" i="35"/>
  <c r="BB20" i="35"/>
  <c r="BC20" i="35"/>
  <c r="BC24" i="35" s="1"/>
  <c r="BC27" i="35" s="1"/>
  <c r="C29" i="35"/>
  <c r="C30" i="35"/>
  <c r="C21" i="35" s="1"/>
  <c r="C31" i="35"/>
  <c r="C32" i="35"/>
  <c r="D29" i="35"/>
  <c r="D30" i="35"/>
  <c r="D31" i="35"/>
  <c r="D32" i="35"/>
  <c r="E29" i="35"/>
  <c r="E30" i="35"/>
  <c r="E31" i="35"/>
  <c r="E32" i="35"/>
  <c r="F29" i="35"/>
  <c r="F30" i="35"/>
  <c r="F31" i="35"/>
  <c r="F32" i="35"/>
  <c r="G29" i="35"/>
  <c r="G30" i="35"/>
  <c r="G31" i="35"/>
  <c r="G32" i="35"/>
  <c r="H29" i="35"/>
  <c r="H21" i="35" s="1"/>
  <c r="H30" i="35"/>
  <c r="H31" i="35"/>
  <c r="H32" i="35"/>
  <c r="I29" i="35"/>
  <c r="I30" i="35"/>
  <c r="I31" i="35"/>
  <c r="I32" i="35"/>
  <c r="I21" i="35"/>
  <c r="I23" i="35" s="1"/>
  <c r="J29" i="35"/>
  <c r="J30" i="35"/>
  <c r="J31" i="35"/>
  <c r="J32" i="35"/>
  <c r="K29" i="35"/>
  <c r="K30" i="35"/>
  <c r="K31" i="35"/>
  <c r="K32" i="35"/>
  <c r="L29" i="35"/>
  <c r="L30" i="35"/>
  <c r="L31" i="35"/>
  <c r="L32" i="35"/>
  <c r="M29" i="35"/>
  <c r="M30" i="35"/>
  <c r="M31" i="35"/>
  <c r="M32" i="35"/>
  <c r="N29" i="35"/>
  <c r="N30" i="35"/>
  <c r="N31" i="35"/>
  <c r="N32" i="35"/>
  <c r="O29" i="35"/>
  <c r="O30" i="35"/>
  <c r="O31" i="35"/>
  <c r="O32" i="35"/>
  <c r="P29" i="35"/>
  <c r="P30" i="35"/>
  <c r="P21" i="35" s="1"/>
  <c r="P23" i="35" s="1"/>
  <c r="P31" i="35"/>
  <c r="P32" i="35"/>
  <c r="Q29" i="35"/>
  <c r="Q30" i="35"/>
  <c r="Q31" i="35"/>
  <c r="Q32" i="35"/>
  <c r="R29" i="35"/>
  <c r="R30" i="35"/>
  <c r="R31" i="35"/>
  <c r="R32" i="35"/>
  <c r="S29" i="35"/>
  <c r="S30" i="35"/>
  <c r="S31" i="35"/>
  <c r="S32" i="35"/>
  <c r="T29" i="35"/>
  <c r="T21" i="35" s="1"/>
  <c r="T23" i="35" s="1"/>
  <c r="T30" i="35"/>
  <c r="T31" i="35"/>
  <c r="T32" i="35"/>
  <c r="U29" i="35"/>
  <c r="U30" i="35"/>
  <c r="U31" i="35"/>
  <c r="U32" i="35"/>
  <c r="V29" i="35"/>
  <c r="V21" i="35" s="1"/>
  <c r="V23" i="35" s="1"/>
  <c r="V30" i="35"/>
  <c r="V31" i="35"/>
  <c r="V32" i="35"/>
  <c r="W29" i="35"/>
  <c r="W30" i="35"/>
  <c r="W31" i="35"/>
  <c r="W32" i="35"/>
  <c r="X29" i="35"/>
  <c r="X21" i="35" s="1"/>
  <c r="X23" i="35" s="1"/>
  <c r="X30" i="35"/>
  <c r="X31" i="35"/>
  <c r="X32" i="35"/>
  <c r="Y29" i="35"/>
  <c r="Y30" i="35"/>
  <c r="Y31" i="35"/>
  <c r="Y32" i="35"/>
  <c r="Y21" i="35" s="1"/>
  <c r="Y23" i="35" s="1"/>
  <c r="Z29" i="35"/>
  <c r="Z30" i="35"/>
  <c r="Z31" i="35"/>
  <c r="Z32" i="35"/>
  <c r="AA29" i="35"/>
  <c r="AA30" i="35"/>
  <c r="AA31" i="35"/>
  <c r="AA32" i="35"/>
  <c r="AB29" i="35"/>
  <c r="AB30" i="35"/>
  <c r="AB31" i="35"/>
  <c r="AB32" i="35"/>
  <c r="AD29" i="35"/>
  <c r="AD30" i="35"/>
  <c r="AD31" i="35"/>
  <c r="AD32" i="35"/>
  <c r="AE29" i="35"/>
  <c r="AE30" i="35"/>
  <c r="AE31" i="35"/>
  <c r="AE32" i="35"/>
  <c r="AF29" i="35"/>
  <c r="AF30" i="35"/>
  <c r="AF31" i="35"/>
  <c r="AF32" i="35"/>
  <c r="AG29" i="35"/>
  <c r="AG21" i="35" s="1"/>
  <c r="AG23" i="35" s="1"/>
  <c r="AG30" i="35"/>
  <c r="AG31" i="35"/>
  <c r="AG32" i="35"/>
  <c r="AH29" i="35"/>
  <c r="AH30" i="35"/>
  <c r="AH31" i="35"/>
  <c r="AH32" i="35"/>
  <c r="AI29" i="35"/>
  <c r="AI30" i="35"/>
  <c r="AI31" i="35"/>
  <c r="AI32" i="35"/>
  <c r="AJ29" i="35"/>
  <c r="AJ30" i="35"/>
  <c r="AJ31" i="35"/>
  <c r="AJ32" i="35"/>
  <c r="AK29" i="35"/>
  <c r="AK21" i="35" s="1"/>
  <c r="AK30" i="35"/>
  <c r="AK31" i="35"/>
  <c r="AK32" i="35"/>
  <c r="AL29" i="35"/>
  <c r="AL30" i="35"/>
  <c r="AL31" i="35"/>
  <c r="AL32" i="35"/>
  <c r="AM29" i="35"/>
  <c r="AM21" i="35" s="1"/>
  <c r="AM30" i="35"/>
  <c r="AM31" i="35"/>
  <c r="AM32" i="35"/>
  <c r="AN29" i="35"/>
  <c r="AN30" i="35"/>
  <c r="AN31" i="35"/>
  <c r="AN32" i="35"/>
  <c r="AO29" i="35"/>
  <c r="AO30" i="35"/>
  <c r="AO31" i="35"/>
  <c r="AO32" i="35"/>
  <c r="AO21" i="35"/>
  <c r="AP29" i="35"/>
  <c r="AP30" i="35"/>
  <c r="AP31" i="35"/>
  <c r="AP32" i="35"/>
  <c r="AQ29" i="35"/>
  <c r="AQ30" i="35"/>
  <c r="AQ31" i="35"/>
  <c r="AQ32" i="35"/>
  <c r="AR29" i="35"/>
  <c r="AR30" i="35"/>
  <c r="AR31" i="35"/>
  <c r="AR32" i="35"/>
  <c r="AS29" i="35"/>
  <c r="AS30" i="35"/>
  <c r="AS31" i="35"/>
  <c r="AS32" i="35"/>
  <c r="AT29" i="35"/>
  <c r="AT30" i="35"/>
  <c r="AT31" i="35"/>
  <c r="AT32" i="35"/>
  <c r="AU29" i="35"/>
  <c r="AU30" i="35"/>
  <c r="AU31" i="35"/>
  <c r="AU32" i="35"/>
  <c r="AV29" i="35"/>
  <c r="AV30" i="35"/>
  <c r="AV21" i="35" s="1"/>
  <c r="AV23" i="35" s="1"/>
  <c r="AV31" i="35"/>
  <c r="AV32" i="35"/>
  <c r="AW29" i="35"/>
  <c r="AW21" i="35" s="1"/>
  <c r="AW23" i="35" s="1"/>
  <c r="AW30" i="35"/>
  <c r="AW31" i="35"/>
  <c r="AW32" i="35"/>
  <c r="AX29" i="35"/>
  <c r="AX30" i="35"/>
  <c r="AX31" i="35"/>
  <c r="AX32" i="35"/>
  <c r="AY29" i="35"/>
  <c r="AY30" i="35"/>
  <c r="AY31" i="35"/>
  <c r="AY21" i="35" s="1"/>
  <c r="AY23" i="35" s="1"/>
  <c r="AY32" i="35"/>
  <c r="AZ29" i="35"/>
  <c r="AZ21" i="35" s="1"/>
  <c r="AZ30" i="35"/>
  <c r="AZ31" i="35"/>
  <c r="AZ32" i="35"/>
  <c r="BA29" i="35"/>
  <c r="BA30" i="35"/>
  <c r="BA31" i="35"/>
  <c r="BA32" i="35"/>
  <c r="BB29" i="35"/>
  <c r="BB30" i="35"/>
  <c r="BB31" i="35"/>
  <c r="BB32" i="35"/>
  <c r="BC29" i="35"/>
  <c r="BC30" i="35"/>
  <c r="BC31" i="35"/>
  <c r="BC32" i="35"/>
  <c r="C22" i="35"/>
  <c r="D22" i="35"/>
  <c r="E22" i="35"/>
  <c r="F22" i="35"/>
  <c r="G22" i="35"/>
  <c r="H22" i="35"/>
  <c r="I22" i="35"/>
  <c r="J22" i="35"/>
  <c r="K22" i="35"/>
  <c r="L22" i="35"/>
  <c r="M22" i="35"/>
  <c r="N22" i="35"/>
  <c r="O22" i="35"/>
  <c r="P22" i="35"/>
  <c r="Q22" i="35"/>
  <c r="R22" i="35"/>
  <c r="S22" i="35"/>
  <c r="T22" i="35"/>
  <c r="U22" i="35"/>
  <c r="V22" i="35"/>
  <c r="W22" i="35"/>
  <c r="X22" i="35"/>
  <c r="Y22" i="35"/>
  <c r="Z22" i="35"/>
  <c r="AA22" i="35"/>
  <c r="AB22" i="35"/>
  <c r="AD22" i="35"/>
  <c r="AE22" i="35"/>
  <c r="AF22" i="35"/>
  <c r="AG22" i="35"/>
  <c r="AH22" i="35"/>
  <c r="AI22" i="35"/>
  <c r="AJ22" i="35"/>
  <c r="AK22" i="35"/>
  <c r="AL22" i="35"/>
  <c r="AM22" i="35"/>
  <c r="AN22" i="35"/>
  <c r="AO22" i="35"/>
  <c r="AP22" i="35"/>
  <c r="AQ22" i="35"/>
  <c r="AR22" i="35"/>
  <c r="AS22" i="35"/>
  <c r="AT22" i="35"/>
  <c r="AU22" i="35"/>
  <c r="AV22" i="35"/>
  <c r="AW22" i="35"/>
  <c r="AX22" i="35"/>
  <c r="AY22" i="35"/>
  <c r="AZ22" i="35"/>
  <c r="BA22" i="35"/>
  <c r="BB22" i="35"/>
  <c r="BC22" i="35"/>
  <c r="E24" i="35"/>
  <c r="G24" i="35"/>
  <c r="G27" i="35" s="1"/>
  <c r="I24" i="35"/>
  <c r="M24" i="35"/>
  <c r="O24" i="35"/>
  <c r="O27" i="35" s="1"/>
  <c r="Q24" i="35"/>
  <c r="U24" i="35"/>
  <c r="W24" i="35"/>
  <c r="Y24" i="35"/>
  <c r="AD24" i="35"/>
  <c r="AF24" i="35"/>
  <c r="AH24" i="35"/>
  <c r="AL24" i="35"/>
  <c r="AL27" i="35" s="1"/>
  <c r="AN24" i="35"/>
  <c r="AN27" i="35" s="1"/>
  <c r="AP24" i="35"/>
  <c r="AT24" i="35"/>
  <c r="AV24" i="35"/>
  <c r="AX24" i="35"/>
  <c r="BB24" i="35"/>
  <c r="C25" i="35"/>
  <c r="D25" i="35"/>
  <c r="E25" i="35"/>
  <c r="F25" i="35"/>
  <c r="G25" i="35"/>
  <c r="H25" i="35"/>
  <c r="I25" i="35"/>
  <c r="J25" i="35"/>
  <c r="K25" i="35"/>
  <c r="L25" i="35"/>
  <c r="M25" i="35"/>
  <c r="M27" i="35" s="1"/>
  <c r="N25" i="35"/>
  <c r="O25" i="35"/>
  <c r="P25" i="35"/>
  <c r="Q25" i="35"/>
  <c r="R25" i="35"/>
  <c r="S25" i="35"/>
  <c r="T25" i="35"/>
  <c r="U25" i="35"/>
  <c r="V25" i="35"/>
  <c r="W25" i="35"/>
  <c r="X25" i="35"/>
  <c r="Y25" i="35"/>
  <c r="Z25" i="35"/>
  <c r="AA25" i="35"/>
  <c r="AB25" i="35"/>
  <c r="AD25" i="35"/>
  <c r="AD27" i="35" s="1"/>
  <c r="AE25" i="35"/>
  <c r="AF25" i="35"/>
  <c r="AG25" i="35"/>
  <c r="AH25" i="35"/>
  <c r="AI25" i="35"/>
  <c r="AJ25" i="35"/>
  <c r="AK25" i="35"/>
  <c r="AL25" i="35"/>
  <c r="AM25" i="35"/>
  <c r="AN25" i="35"/>
  <c r="AO25" i="35"/>
  <c r="AP25" i="35"/>
  <c r="AQ25" i="35"/>
  <c r="AR25" i="35"/>
  <c r="AS25" i="35"/>
  <c r="AT25" i="35"/>
  <c r="AU25" i="35"/>
  <c r="AV25" i="35"/>
  <c r="AW25" i="35"/>
  <c r="AX25" i="35"/>
  <c r="AY25" i="35"/>
  <c r="AZ25" i="35"/>
  <c r="BA25" i="35"/>
  <c r="BB25" i="35"/>
  <c r="BC25" i="35"/>
  <c r="C26" i="35"/>
  <c r="D26" i="35"/>
  <c r="E26" i="35"/>
  <c r="F26" i="35"/>
  <c r="G26" i="35"/>
  <c r="H26" i="35"/>
  <c r="I26" i="35"/>
  <c r="J26" i="35"/>
  <c r="K26" i="35"/>
  <c r="L26" i="35"/>
  <c r="M26" i="35"/>
  <c r="N26" i="35"/>
  <c r="O26" i="35"/>
  <c r="P26" i="35"/>
  <c r="Q26" i="35"/>
  <c r="R26" i="35"/>
  <c r="S26" i="35"/>
  <c r="T26" i="35"/>
  <c r="U26" i="35"/>
  <c r="V26" i="35"/>
  <c r="W26" i="35"/>
  <c r="X26" i="35"/>
  <c r="Y26" i="35"/>
  <c r="Z26" i="35"/>
  <c r="AA26" i="35"/>
  <c r="AB26" i="35"/>
  <c r="AD26" i="35"/>
  <c r="AE26" i="35"/>
  <c r="AF26" i="35"/>
  <c r="AG26" i="35"/>
  <c r="AH26" i="35"/>
  <c r="AI26" i="35"/>
  <c r="AJ26" i="35"/>
  <c r="AK26" i="35"/>
  <c r="AL26" i="35"/>
  <c r="AM26" i="35"/>
  <c r="AN26" i="35"/>
  <c r="AO26" i="35"/>
  <c r="AP26" i="35"/>
  <c r="AQ26" i="35"/>
  <c r="AR26" i="35"/>
  <c r="AS26" i="35"/>
  <c r="AT26" i="35"/>
  <c r="AU26" i="35"/>
  <c r="AV26" i="35"/>
  <c r="AW26" i="35"/>
  <c r="AX26" i="35"/>
  <c r="AX27" i="35" s="1"/>
  <c r="AY26" i="35"/>
  <c r="AZ26" i="35"/>
  <c r="BA26" i="35"/>
  <c r="BB26" i="35"/>
  <c r="BC26" i="35"/>
  <c r="F27" i="35"/>
  <c r="J27" i="35"/>
  <c r="V27" i="35"/>
  <c r="X27" i="35"/>
  <c r="AF27" i="35"/>
  <c r="AH27" i="35"/>
  <c r="AM27" i="35"/>
  <c r="AQ27" i="35"/>
  <c r="AV27" i="35"/>
  <c r="A1" i="36"/>
  <c r="D4" i="36"/>
  <c r="E4" i="36" s="1"/>
  <c r="F4" i="36" s="1"/>
  <c r="G4" i="36" s="1"/>
  <c r="H4" i="36" s="1"/>
  <c r="I4" i="36" s="1"/>
  <c r="J4" i="36" s="1"/>
  <c r="K4" i="36" s="1"/>
  <c r="L4" i="36" s="1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E4" i="36"/>
  <c r="AF4" i="36" s="1"/>
  <c r="AG4" i="36" s="1"/>
  <c r="AH4" i="36"/>
  <c r="AI4" i="36" s="1"/>
  <c r="AJ4" i="36" s="1"/>
  <c r="AK4" i="36" s="1"/>
  <c r="AL4" i="36" s="1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A5" i="36"/>
  <c r="AD5" i="36"/>
  <c r="AE5" i="36"/>
  <c r="AF5" i="36"/>
  <c r="AG5" i="36"/>
  <c r="AH5" i="36"/>
  <c r="AI5" i="36"/>
  <c r="AJ5" i="36"/>
  <c r="AK5" i="36"/>
  <c r="AL5" i="36"/>
  <c r="AM5" i="36"/>
  <c r="AN5" i="36"/>
  <c r="AO5" i="36"/>
  <c r="AP5" i="36"/>
  <c r="AQ5" i="36"/>
  <c r="AR5" i="36"/>
  <c r="AS5" i="36"/>
  <c r="AT5" i="36"/>
  <c r="AU5" i="36"/>
  <c r="AV5" i="36"/>
  <c r="AW5" i="36"/>
  <c r="AX5" i="36"/>
  <c r="AY5" i="36"/>
  <c r="AZ5" i="36"/>
  <c r="BA5" i="36"/>
  <c r="BB5" i="36"/>
  <c r="BC5" i="36"/>
  <c r="AD6" i="36"/>
  <c r="AE6" i="36"/>
  <c r="AF6" i="36"/>
  <c r="AG6" i="36"/>
  <c r="AH6" i="36"/>
  <c r="AI6" i="36"/>
  <c r="AJ6" i="36"/>
  <c r="AJ16" i="36" s="1"/>
  <c r="AJ18" i="36" s="1"/>
  <c r="AK6" i="36"/>
  <c r="AL6" i="36"/>
  <c r="AM6" i="36"/>
  <c r="AN6" i="36"/>
  <c r="AO6" i="36"/>
  <c r="AP6" i="36"/>
  <c r="AQ6" i="36"/>
  <c r="AR6" i="36"/>
  <c r="AS6" i="36"/>
  <c r="AT6" i="36"/>
  <c r="AU6" i="36"/>
  <c r="AV6" i="36"/>
  <c r="AW6" i="36"/>
  <c r="AX6" i="36"/>
  <c r="AX16" i="36" s="1"/>
  <c r="AX18" i="36" s="1"/>
  <c r="AY6" i="36"/>
  <c r="AZ6" i="36"/>
  <c r="BA6" i="36"/>
  <c r="BB6" i="36"/>
  <c r="BC6" i="36"/>
  <c r="S7" i="36"/>
  <c r="AA7" i="36"/>
  <c r="AB7" i="36"/>
  <c r="AD7" i="36"/>
  <c r="AE7" i="36"/>
  <c r="AF7" i="36"/>
  <c r="AG7" i="36"/>
  <c r="AH7" i="36"/>
  <c r="AI7" i="36"/>
  <c r="AJ7" i="36"/>
  <c r="AK7" i="36"/>
  <c r="AL7" i="36"/>
  <c r="AM7" i="36"/>
  <c r="AN7" i="36"/>
  <c r="AO7" i="36"/>
  <c r="AP7" i="36"/>
  <c r="AQ7" i="36"/>
  <c r="AR7" i="36"/>
  <c r="AS7" i="36"/>
  <c r="AT7" i="36"/>
  <c r="AU7" i="36"/>
  <c r="AV7" i="36"/>
  <c r="AW7" i="36"/>
  <c r="AX7" i="36"/>
  <c r="AY7" i="36"/>
  <c r="AZ7" i="36"/>
  <c r="BA7" i="36"/>
  <c r="BB7" i="36"/>
  <c r="BC7" i="36"/>
  <c r="W8" i="36"/>
  <c r="X8" i="36"/>
  <c r="AD8" i="36"/>
  <c r="AE8" i="36"/>
  <c r="AF8" i="36"/>
  <c r="AG8" i="36"/>
  <c r="AH8" i="36"/>
  <c r="AI8" i="36"/>
  <c r="AJ8" i="36"/>
  <c r="AK8" i="36"/>
  <c r="AL8" i="36"/>
  <c r="AM8" i="36"/>
  <c r="AN8" i="36"/>
  <c r="AO8" i="36"/>
  <c r="AP8" i="36"/>
  <c r="AQ8" i="36"/>
  <c r="AR8" i="36"/>
  <c r="AS8" i="36"/>
  <c r="AT8" i="36"/>
  <c r="AU8" i="36"/>
  <c r="AV8" i="36"/>
  <c r="AW8" i="36"/>
  <c r="AX8" i="36"/>
  <c r="AY8" i="36"/>
  <c r="AZ8" i="36"/>
  <c r="BA8" i="36"/>
  <c r="BB8" i="36"/>
  <c r="BC8" i="36"/>
  <c r="K9" i="36"/>
  <c r="AD9" i="36"/>
  <c r="AE9" i="36"/>
  <c r="AF9" i="36"/>
  <c r="AG9" i="36"/>
  <c r="AH9" i="36"/>
  <c r="AI9" i="36"/>
  <c r="AJ9" i="36"/>
  <c r="AK9" i="36"/>
  <c r="AL9" i="36"/>
  <c r="AM9" i="36"/>
  <c r="AN9" i="36"/>
  <c r="AO9" i="36"/>
  <c r="AP9" i="36"/>
  <c r="AQ9" i="36"/>
  <c r="AR9" i="36"/>
  <c r="AS9" i="36"/>
  <c r="AT9" i="36"/>
  <c r="AU9" i="36"/>
  <c r="AV9" i="36"/>
  <c r="AW9" i="36"/>
  <c r="AX9" i="36"/>
  <c r="AY9" i="36"/>
  <c r="AZ9" i="36"/>
  <c r="BA9" i="36"/>
  <c r="BB9" i="36"/>
  <c r="BC9" i="36"/>
  <c r="G10" i="36"/>
  <c r="O10" i="36"/>
  <c r="P10" i="36"/>
  <c r="AD10" i="36"/>
  <c r="AE10" i="36"/>
  <c r="AF10" i="36"/>
  <c r="AG10" i="36"/>
  <c r="AH10" i="36"/>
  <c r="AI10" i="36"/>
  <c r="AJ10" i="36"/>
  <c r="AK10" i="36"/>
  <c r="AL10" i="36"/>
  <c r="AM10" i="36"/>
  <c r="AN10" i="36"/>
  <c r="AO10" i="36"/>
  <c r="AP10" i="36"/>
  <c r="AQ10" i="36"/>
  <c r="AR10" i="36"/>
  <c r="AS10" i="36"/>
  <c r="AT10" i="36"/>
  <c r="AU10" i="36"/>
  <c r="AV10" i="36"/>
  <c r="AW10" i="36"/>
  <c r="AX10" i="36"/>
  <c r="AY10" i="36"/>
  <c r="AZ10" i="36"/>
  <c r="BA10" i="36"/>
  <c r="BB10" i="36"/>
  <c r="BC10" i="36"/>
  <c r="BC13" i="36" s="1"/>
  <c r="L11" i="36"/>
  <c r="AA11" i="36"/>
  <c r="AD11" i="36"/>
  <c r="AE11" i="36"/>
  <c r="AF11" i="36"/>
  <c r="AG11" i="36"/>
  <c r="AH11" i="36"/>
  <c r="AI11" i="36"/>
  <c r="AJ11" i="36"/>
  <c r="AK11" i="36"/>
  <c r="AL11" i="36"/>
  <c r="AL13" i="36" s="1"/>
  <c r="AM11" i="36"/>
  <c r="AN11" i="36"/>
  <c r="AN13" i="36" s="1"/>
  <c r="AO11" i="36"/>
  <c r="AP11" i="36"/>
  <c r="AQ11" i="36"/>
  <c r="AQ13" i="36" s="1"/>
  <c r="AR11" i="36"/>
  <c r="AS11" i="36"/>
  <c r="AT11" i="36"/>
  <c r="AT13" i="36" s="1"/>
  <c r="AU11" i="36"/>
  <c r="AV11" i="36"/>
  <c r="AV13" i="36" s="1"/>
  <c r="AW11" i="36"/>
  <c r="AX11" i="36"/>
  <c r="AY11" i="36"/>
  <c r="AZ11" i="36"/>
  <c r="BA11" i="36"/>
  <c r="BB11" i="36"/>
  <c r="BB13" i="36" s="1"/>
  <c r="BC11" i="36"/>
  <c r="P12" i="36"/>
  <c r="AD12" i="36"/>
  <c r="AE12" i="36"/>
  <c r="AE13" i="36" s="1"/>
  <c r="AF12" i="36"/>
  <c r="AG12" i="36"/>
  <c r="AH12" i="36"/>
  <c r="AI12" i="36"/>
  <c r="AJ12" i="36"/>
  <c r="AK12" i="36"/>
  <c r="AL12" i="36"/>
  <c r="AM12" i="36"/>
  <c r="AN12" i="36"/>
  <c r="AO12" i="36"/>
  <c r="AP12" i="36"/>
  <c r="AQ12" i="36"/>
  <c r="AR12" i="36"/>
  <c r="AS12" i="36"/>
  <c r="AT12" i="36"/>
  <c r="AU12" i="36"/>
  <c r="AV12" i="36"/>
  <c r="AW12" i="36"/>
  <c r="AX12" i="36"/>
  <c r="AY12" i="36"/>
  <c r="AZ12" i="36"/>
  <c r="BA12" i="36"/>
  <c r="BB12" i="36"/>
  <c r="BC12" i="36"/>
  <c r="AG13" i="36"/>
  <c r="AI13" i="36"/>
  <c r="AK13" i="36"/>
  <c r="AM13" i="36"/>
  <c r="AO13" i="36"/>
  <c r="AP13" i="36"/>
  <c r="AR13" i="36"/>
  <c r="AS13" i="36"/>
  <c r="AU13" i="36"/>
  <c r="AW13" i="36"/>
  <c r="AY13" i="36"/>
  <c r="BA13" i="36"/>
  <c r="E14" i="36"/>
  <c r="F14" i="36"/>
  <c r="U14" i="36"/>
  <c r="AB14" i="36"/>
  <c r="AD14" i="36"/>
  <c r="AE14" i="36"/>
  <c r="AF14" i="36"/>
  <c r="AG14" i="36"/>
  <c r="AH14" i="36"/>
  <c r="AI14" i="36"/>
  <c r="AJ14" i="36"/>
  <c r="AK14" i="36"/>
  <c r="AK16" i="36" s="1"/>
  <c r="AK18" i="36" s="1"/>
  <c r="AL14" i="36"/>
  <c r="AM14" i="36"/>
  <c r="AN14" i="36"/>
  <c r="AO14" i="36"/>
  <c r="AP14" i="36"/>
  <c r="AQ14" i="36"/>
  <c r="AR14" i="36"/>
  <c r="AS14" i="36"/>
  <c r="AT14" i="36"/>
  <c r="AU14" i="36"/>
  <c r="AV14" i="36"/>
  <c r="AV16" i="36" s="1"/>
  <c r="AV18" i="36" s="1"/>
  <c r="AW14" i="36"/>
  <c r="AX14" i="36"/>
  <c r="AY14" i="36"/>
  <c r="AZ14" i="36"/>
  <c r="BA14" i="36"/>
  <c r="BA16" i="36" s="1"/>
  <c r="BA18" i="36" s="1"/>
  <c r="BB14" i="36"/>
  <c r="BC14" i="36"/>
  <c r="X15" i="36"/>
  <c r="AD15" i="36"/>
  <c r="AE15" i="36"/>
  <c r="AF15" i="36"/>
  <c r="AG15" i="36"/>
  <c r="AH15" i="36"/>
  <c r="AI15" i="36"/>
  <c r="AJ15" i="36"/>
  <c r="AK15" i="36"/>
  <c r="AL15" i="36"/>
  <c r="AM15" i="36"/>
  <c r="AN15" i="36"/>
  <c r="AO15" i="36"/>
  <c r="AP15" i="36"/>
  <c r="AQ15" i="36"/>
  <c r="AR15" i="36"/>
  <c r="AS15" i="36"/>
  <c r="AT15" i="36"/>
  <c r="AU15" i="36"/>
  <c r="AV15" i="36"/>
  <c r="AW15" i="36"/>
  <c r="AW16" i="36" s="1"/>
  <c r="AW18" i="36" s="1"/>
  <c r="AX15" i="36"/>
  <c r="AY15" i="36"/>
  <c r="AZ15" i="36"/>
  <c r="BA15" i="36"/>
  <c r="BB15" i="36"/>
  <c r="BC15" i="36"/>
  <c r="AE16" i="36"/>
  <c r="AF16" i="36"/>
  <c r="AF18" i="36" s="1"/>
  <c r="AG16" i="36"/>
  <c r="AG18" i="36" s="1"/>
  <c r="AI16" i="36"/>
  <c r="AM16" i="36"/>
  <c r="AM18" i="36" s="1"/>
  <c r="AO16" i="36"/>
  <c r="AO18" i="36" s="1"/>
  <c r="AQ16" i="36"/>
  <c r="AS16" i="36"/>
  <c r="AU16" i="36"/>
  <c r="AY16" i="36"/>
  <c r="BC16" i="36"/>
  <c r="J17" i="36"/>
  <c r="L17" i="36"/>
  <c r="R17" i="36"/>
  <c r="AB17" i="36"/>
  <c r="AD17" i="36"/>
  <c r="AE17" i="36"/>
  <c r="AE18" i="36" s="1"/>
  <c r="AF17" i="36"/>
  <c r="AG17" i="36"/>
  <c r="AH17" i="36"/>
  <c r="AI17" i="36"/>
  <c r="AI18" i="36" s="1"/>
  <c r="AJ17" i="36"/>
  <c r="AK17" i="36"/>
  <c r="AL17" i="36"/>
  <c r="AM17" i="36"/>
  <c r="AN17" i="36"/>
  <c r="AO17" i="36"/>
  <c r="AP17" i="36"/>
  <c r="AQ17" i="36"/>
  <c r="AQ18" i="36" s="1"/>
  <c r="AR17" i="36"/>
  <c r="AS17" i="36"/>
  <c r="AT17" i="36"/>
  <c r="AU17" i="36"/>
  <c r="AU18" i="36" s="1"/>
  <c r="AV17" i="36"/>
  <c r="AW17" i="36"/>
  <c r="AX17" i="36"/>
  <c r="AY17" i="36"/>
  <c r="AY18" i="36" s="1"/>
  <c r="AZ17" i="36"/>
  <c r="BA17" i="36"/>
  <c r="BB17" i="36"/>
  <c r="BC17" i="36"/>
  <c r="AS18" i="36"/>
  <c r="A1" i="37"/>
  <c r="I5" i="37" s="1"/>
  <c r="D4" i="37"/>
  <c r="E4" i="37"/>
  <c r="F4" i="37" s="1"/>
  <c r="G4" i="37" s="1"/>
  <c r="H4" i="37" s="1"/>
  <c r="I4" i="37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E4" i="37"/>
  <c r="AF4" i="37" s="1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P5" i="37"/>
  <c r="S5" i="37"/>
  <c r="V5" i="37"/>
  <c r="W5" i="37"/>
  <c r="AD5" i="37"/>
  <c r="AE5" i="37"/>
  <c r="AF5" i="37"/>
  <c r="AG5" i="37"/>
  <c r="AH5" i="37"/>
  <c r="AI5" i="37"/>
  <c r="AI15" i="37" s="1"/>
  <c r="AJ5" i="37"/>
  <c r="AK5" i="37"/>
  <c r="AL5" i="37"/>
  <c r="AM5" i="37"/>
  <c r="AN5" i="37"/>
  <c r="AO5" i="37"/>
  <c r="AP5" i="37"/>
  <c r="AQ5" i="37"/>
  <c r="AQ15" i="37" s="1"/>
  <c r="AR5" i="37"/>
  <c r="AS5" i="37"/>
  <c r="AT5" i="37"/>
  <c r="AU5" i="37"/>
  <c r="AV5" i="37"/>
  <c r="AW5" i="37"/>
  <c r="AX5" i="37"/>
  <c r="AY5" i="37"/>
  <c r="AY15" i="37" s="1"/>
  <c r="AZ5" i="37"/>
  <c r="BA5" i="37"/>
  <c r="BB5" i="37"/>
  <c r="BC5" i="37"/>
  <c r="C6" i="37"/>
  <c r="D6" i="37"/>
  <c r="F6" i="37"/>
  <c r="H6" i="37"/>
  <c r="J6" i="37"/>
  <c r="K6" i="37"/>
  <c r="L6" i="37"/>
  <c r="N6" i="37"/>
  <c r="O6" i="37"/>
  <c r="P6" i="37"/>
  <c r="R6" i="37"/>
  <c r="S6" i="37"/>
  <c r="T6" i="37"/>
  <c r="U6" i="37"/>
  <c r="V6" i="37"/>
  <c r="W6" i="37"/>
  <c r="X6" i="37"/>
  <c r="Y6" i="37"/>
  <c r="Z6" i="37"/>
  <c r="AA6" i="37"/>
  <c r="AB6" i="37"/>
  <c r="AD6" i="37"/>
  <c r="AE6" i="37"/>
  <c r="AF6" i="37"/>
  <c r="AG6" i="37"/>
  <c r="AH6" i="37"/>
  <c r="AH15" i="37" s="1"/>
  <c r="AI6" i="37"/>
  <c r="AJ6" i="37"/>
  <c r="AK6" i="37"/>
  <c r="AL6" i="37"/>
  <c r="AM6" i="37"/>
  <c r="AN6" i="37"/>
  <c r="AO6" i="37"/>
  <c r="AP6" i="37"/>
  <c r="AP15" i="37" s="1"/>
  <c r="AQ6" i="37"/>
  <c r="AR6" i="37"/>
  <c r="AS6" i="37"/>
  <c r="AT6" i="37"/>
  <c r="AU6" i="37"/>
  <c r="AV6" i="37"/>
  <c r="AW6" i="37"/>
  <c r="AX6" i="37"/>
  <c r="AX15" i="37" s="1"/>
  <c r="AY6" i="37"/>
  <c r="AZ6" i="37"/>
  <c r="BA6" i="37"/>
  <c r="BB6" i="37"/>
  <c r="BC6" i="37"/>
  <c r="C7" i="37"/>
  <c r="D7" i="37"/>
  <c r="E7" i="37"/>
  <c r="F7" i="37"/>
  <c r="G7" i="37"/>
  <c r="H7" i="37"/>
  <c r="I7" i="37"/>
  <c r="J7" i="37"/>
  <c r="K7" i="37"/>
  <c r="L7" i="37"/>
  <c r="M7" i="37"/>
  <c r="N7" i="37"/>
  <c r="O7" i="37"/>
  <c r="P7" i="37"/>
  <c r="Q7" i="37"/>
  <c r="R7" i="37"/>
  <c r="S7" i="37"/>
  <c r="T7" i="37"/>
  <c r="U7" i="37"/>
  <c r="V7" i="37"/>
  <c r="W7" i="37"/>
  <c r="X7" i="37"/>
  <c r="Y7" i="37"/>
  <c r="Z7" i="37"/>
  <c r="AA7" i="37"/>
  <c r="AB7" i="37"/>
  <c r="AD7" i="37"/>
  <c r="AE7" i="37"/>
  <c r="AF7" i="37"/>
  <c r="AG7" i="37"/>
  <c r="AH7" i="37"/>
  <c r="AI7" i="37"/>
  <c r="AJ7" i="37"/>
  <c r="AK7" i="37"/>
  <c r="AL7" i="37"/>
  <c r="AL15" i="37" s="1"/>
  <c r="AM7" i="37"/>
  <c r="AN7" i="37"/>
  <c r="AO7" i="37"/>
  <c r="AP7" i="37"/>
  <c r="AQ7" i="37"/>
  <c r="AR7" i="37"/>
  <c r="AS7" i="37"/>
  <c r="AT7" i="37"/>
  <c r="AT15" i="37" s="1"/>
  <c r="AU7" i="37"/>
  <c r="AV7" i="37"/>
  <c r="AW7" i="37"/>
  <c r="AX7" i="37"/>
  <c r="AY7" i="37"/>
  <c r="AZ7" i="37"/>
  <c r="BA7" i="37"/>
  <c r="BB7" i="37"/>
  <c r="BC7" i="37"/>
  <c r="C8" i="37"/>
  <c r="D8" i="37"/>
  <c r="E8" i="37"/>
  <c r="F8" i="37"/>
  <c r="G8" i="37"/>
  <c r="H8" i="37"/>
  <c r="I8" i="37"/>
  <c r="J8" i="37"/>
  <c r="K8" i="37"/>
  <c r="L8" i="37"/>
  <c r="M8" i="37"/>
  <c r="N8" i="37"/>
  <c r="O8" i="37"/>
  <c r="P8" i="37"/>
  <c r="Q8" i="37"/>
  <c r="R8" i="37"/>
  <c r="S8" i="37"/>
  <c r="T8" i="37"/>
  <c r="U8" i="37"/>
  <c r="V8" i="37"/>
  <c r="W8" i="37"/>
  <c r="X8" i="37"/>
  <c r="Y8" i="37"/>
  <c r="Z8" i="37"/>
  <c r="AA8" i="37"/>
  <c r="AB8" i="37"/>
  <c r="AD8" i="37"/>
  <c r="AE8" i="37"/>
  <c r="AF8" i="37"/>
  <c r="AG8" i="37"/>
  <c r="AH8" i="37"/>
  <c r="AI8" i="37"/>
  <c r="AJ8" i="37"/>
  <c r="AK8" i="37"/>
  <c r="AL8" i="37"/>
  <c r="AM8" i="37"/>
  <c r="AN8" i="37"/>
  <c r="AO8" i="37"/>
  <c r="AP8" i="37"/>
  <c r="AQ8" i="37"/>
  <c r="AR8" i="37"/>
  <c r="AS8" i="37"/>
  <c r="AT8" i="37"/>
  <c r="AU8" i="37"/>
  <c r="AV8" i="37"/>
  <c r="AW8" i="37"/>
  <c r="AX8" i="37"/>
  <c r="AY8" i="37"/>
  <c r="AZ8" i="37"/>
  <c r="BA8" i="37"/>
  <c r="BB8" i="37"/>
  <c r="BC8" i="37"/>
  <c r="C9" i="37"/>
  <c r="D9" i="37"/>
  <c r="E9" i="37"/>
  <c r="F9" i="37"/>
  <c r="G9" i="37"/>
  <c r="H9" i="37"/>
  <c r="I9" i="37"/>
  <c r="J9" i="37"/>
  <c r="K9" i="37"/>
  <c r="L9" i="37"/>
  <c r="M9" i="37"/>
  <c r="N9" i="37"/>
  <c r="O9" i="37"/>
  <c r="P9" i="37"/>
  <c r="Q9" i="37"/>
  <c r="R9" i="37"/>
  <c r="S9" i="37"/>
  <c r="T9" i="37"/>
  <c r="U9" i="37"/>
  <c r="V9" i="37"/>
  <c r="W9" i="37"/>
  <c r="X9" i="37"/>
  <c r="Y9" i="37"/>
  <c r="Z9" i="37"/>
  <c r="AA9" i="37"/>
  <c r="AB9" i="37"/>
  <c r="AD9" i="37"/>
  <c r="AE9" i="37"/>
  <c r="AF9" i="37"/>
  <c r="AG9" i="37"/>
  <c r="AH9" i="37"/>
  <c r="AI9" i="37"/>
  <c r="AJ9" i="37"/>
  <c r="AK9" i="37"/>
  <c r="AL9" i="37"/>
  <c r="AM9" i="37"/>
  <c r="AN9" i="37"/>
  <c r="AO9" i="37"/>
  <c r="AP9" i="37"/>
  <c r="AQ9" i="37"/>
  <c r="AR9" i="37"/>
  <c r="AS9" i="37"/>
  <c r="AT9" i="37"/>
  <c r="AU9" i="37"/>
  <c r="AV9" i="37"/>
  <c r="AW9" i="37"/>
  <c r="AX9" i="37"/>
  <c r="AY9" i="37"/>
  <c r="AZ9" i="37"/>
  <c r="BA9" i="37"/>
  <c r="BB9" i="37"/>
  <c r="BC9" i="37"/>
  <c r="C10" i="37"/>
  <c r="D10" i="37"/>
  <c r="E10" i="37"/>
  <c r="F10" i="37"/>
  <c r="G10" i="37"/>
  <c r="H10" i="37"/>
  <c r="I10" i="37"/>
  <c r="I12" i="37" s="1"/>
  <c r="J10" i="37"/>
  <c r="K10" i="37"/>
  <c r="L10" i="37"/>
  <c r="M10" i="37"/>
  <c r="N10" i="37"/>
  <c r="O10" i="37"/>
  <c r="P10" i="37"/>
  <c r="P12" i="37" s="1"/>
  <c r="Q10" i="37"/>
  <c r="Q12" i="37" s="1"/>
  <c r="R10" i="37"/>
  <c r="S10" i="37"/>
  <c r="T10" i="37"/>
  <c r="U10" i="37"/>
  <c r="V10" i="37"/>
  <c r="W10" i="37"/>
  <c r="X10" i="37"/>
  <c r="X12" i="37" s="1"/>
  <c r="Y10" i="37"/>
  <c r="Y12" i="37" s="1"/>
  <c r="Z10" i="37"/>
  <c r="AA10" i="37"/>
  <c r="AB10" i="37"/>
  <c r="AD10" i="37"/>
  <c r="AE10" i="37"/>
  <c r="AF10" i="37"/>
  <c r="AG10" i="37"/>
  <c r="AH10" i="37"/>
  <c r="AH12" i="37" s="1"/>
  <c r="AI10" i="37"/>
  <c r="AJ10" i="37"/>
  <c r="AJ12" i="37" s="1"/>
  <c r="AK10" i="37"/>
  <c r="AL10" i="37"/>
  <c r="AM10" i="37"/>
  <c r="AN10" i="37"/>
  <c r="AO10" i="37"/>
  <c r="AP10" i="37"/>
  <c r="AP12" i="37" s="1"/>
  <c r="AQ10" i="37"/>
  <c r="AR10" i="37"/>
  <c r="AR12" i="37" s="1"/>
  <c r="AS10" i="37"/>
  <c r="AT10" i="37"/>
  <c r="AU10" i="37"/>
  <c r="AV10" i="37"/>
  <c r="AW10" i="37"/>
  <c r="AX10" i="37"/>
  <c r="AX12" i="37" s="1"/>
  <c r="AY10" i="37"/>
  <c r="AZ10" i="37"/>
  <c r="AZ12" i="37" s="1"/>
  <c r="BA10" i="37"/>
  <c r="BB10" i="37"/>
  <c r="BC10" i="37"/>
  <c r="C11" i="37"/>
  <c r="D11" i="37"/>
  <c r="D12" i="37" s="1"/>
  <c r="E11" i="37"/>
  <c r="E12" i="37" s="1"/>
  <c r="F11" i="37"/>
  <c r="F12" i="37" s="1"/>
  <c r="G11" i="37"/>
  <c r="G12" i="37" s="1"/>
  <c r="H11" i="37"/>
  <c r="I11" i="37"/>
  <c r="J11" i="37"/>
  <c r="K11" i="37"/>
  <c r="L11" i="37"/>
  <c r="L12" i="37" s="1"/>
  <c r="M11" i="37"/>
  <c r="M12" i="37" s="1"/>
  <c r="N11" i="37"/>
  <c r="O11" i="37"/>
  <c r="O12" i="37" s="1"/>
  <c r="P11" i="37"/>
  <c r="Q11" i="37"/>
  <c r="R11" i="37"/>
  <c r="S11" i="37"/>
  <c r="T11" i="37"/>
  <c r="T12" i="37" s="1"/>
  <c r="U11" i="37"/>
  <c r="U12" i="37" s="1"/>
  <c r="V11" i="37"/>
  <c r="W11" i="37"/>
  <c r="W12" i="37" s="1"/>
  <c r="X11" i="37"/>
  <c r="Y11" i="37"/>
  <c r="Z11" i="37"/>
  <c r="AA11" i="37"/>
  <c r="AB11" i="37"/>
  <c r="AB12" i="37" s="1"/>
  <c r="AD11" i="37"/>
  <c r="AD12" i="37" s="1"/>
  <c r="AE11" i="37"/>
  <c r="AE12" i="37" s="1"/>
  <c r="AF11" i="37"/>
  <c r="AF12" i="37" s="1"/>
  <c r="AG11" i="37"/>
  <c r="AH11" i="37"/>
  <c r="AI11" i="37"/>
  <c r="AJ11" i="37"/>
  <c r="AK11" i="37"/>
  <c r="AL11" i="37"/>
  <c r="AM11" i="37"/>
  <c r="AN11" i="37"/>
  <c r="AN12" i="37" s="1"/>
  <c r="AO11" i="37"/>
  <c r="AO12" i="37" s="1"/>
  <c r="AP11" i="37"/>
  <c r="AQ11" i="37"/>
  <c r="AR11" i="37"/>
  <c r="AS11" i="37"/>
  <c r="AT11" i="37"/>
  <c r="AU11" i="37"/>
  <c r="AV11" i="37"/>
  <c r="AV12" i="37" s="1"/>
  <c r="AW11" i="37"/>
  <c r="AX11" i="37"/>
  <c r="AY11" i="37"/>
  <c r="AZ11" i="37"/>
  <c r="BA11" i="37"/>
  <c r="BA12" i="37" s="1"/>
  <c r="BB11" i="37"/>
  <c r="BC11" i="37"/>
  <c r="C12" i="37"/>
  <c r="AG12" i="37"/>
  <c r="AK12" i="37"/>
  <c r="AM12" i="37"/>
  <c r="AS12" i="37"/>
  <c r="AW12" i="37"/>
  <c r="BB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X13" i="37"/>
  <c r="Y13" i="37"/>
  <c r="Z13" i="37"/>
  <c r="AA13" i="37"/>
  <c r="AB13" i="37"/>
  <c r="AD13" i="37"/>
  <c r="AE13" i="37"/>
  <c r="AF13" i="37"/>
  <c r="AG13" i="37"/>
  <c r="AH13" i="37"/>
  <c r="AI13" i="37"/>
  <c r="AJ13" i="37"/>
  <c r="AK13" i="37"/>
  <c r="AK15" i="37" s="1"/>
  <c r="AL13" i="37"/>
  <c r="AM13" i="37"/>
  <c r="AN13" i="37"/>
  <c r="AO13" i="37"/>
  <c r="AP13" i="37"/>
  <c r="AQ13" i="37"/>
  <c r="AR13" i="37"/>
  <c r="AS13" i="37"/>
  <c r="AS15" i="37" s="1"/>
  <c r="AT13" i="37"/>
  <c r="AU13" i="37"/>
  <c r="AV13" i="37"/>
  <c r="AW13" i="37"/>
  <c r="AX13" i="37"/>
  <c r="AY13" i="37"/>
  <c r="AZ13" i="37"/>
  <c r="BA13" i="37"/>
  <c r="BB13" i="37"/>
  <c r="BC13" i="37"/>
  <c r="C14" i="37"/>
  <c r="D14" i="37"/>
  <c r="E14" i="37"/>
  <c r="F14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Y14" i="37"/>
  <c r="Z14" i="37"/>
  <c r="AA14" i="37"/>
  <c r="AB14" i="37"/>
  <c r="AD14" i="37"/>
  <c r="AE14" i="37"/>
  <c r="AE15" i="37" s="1"/>
  <c r="AF14" i="37"/>
  <c r="AG14" i="37"/>
  <c r="AH14" i="37"/>
  <c r="AI14" i="37"/>
  <c r="AJ14" i="37"/>
  <c r="AK14" i="37"/>
  <c r="AL14" i="37"/>
  <c r="AM14" i="37"/>
  <c r="AN14" i="37"/>
  <c r="AO14" i="37"/>
  <c r="AO15" i="37" s="1"/>
  <c r="AP14" i="37"/>
  <c r="AQ14" i="37"/>
  <c r="AR14" i="37"/>
  <c r="AS14" i="37"/>
  <c r="AT14" i="37"/>
  <c r="AU14" i="37"/>
  <c r="AV14" i="37"/>
  <c r="AW14" i="37"/>
  <c r="AW15" i="37" s="1"/>
  <c r="AX14" i="37"/>
  <c r="AY14" i="37"/>
  <c r="AZ14" i="37"/>
  <c r="BA14" i="37"/>
  <c r="BB14" i="37"/>
  <c r="BC14" i="37"/>
  <c r="AD15" i="37"/>
  <c r="AN15" i="37"/>
  <c r="BA15" i="37"/>
  <c r="BB15" i="37"/>
  <c r="A1" i="39"/>
  <c r="AA5" i="39" s="1"/>
  <c r="D4" i="39"/>
  <c r="E4" i="39" s="1"/>
  <c r="F4" i="39"/>
  <c r="G4" i="39" s="1"/>
  <c r="H4" i="39" s="1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E4" i="39"/>
  <c r="AF4" i="39"/>
  <c r="AG4" i="39" s="1"/>
  <c r="AH4" i="39" s="1"/>
  <c r="AI4" i="39" s="1"/>
  <c r="AJ4" i="39"/>
  <c r="AK4" i="39" s="1"/>
  <c r="AL4" i="39" s="1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G5" i="39"/>
  <c r="K5" i="39"/>
  <c r="AD5" i="39"/>
  <c r="AE5" i="39"/>
  <c r="AF5" i="39"/>
  <c r="AG5" i="39"/>
  <c r="AH5" i="39"/>
  <c r="AI5" i="39"/>
  <c r="AJ5" i="39"/>
  <c r="AK5" i="39"/>
  <c r="AL5" i="39"/>
  <c r="AM5" i="39"/>
  <c r="AN5" i="39"/>
  <c r="AO5" i="39"/>
  <c r="AP5" i="39"/>
  <c r="AQ5" i="39"/>
  <c r="AR5" i="39"/>
  <c r="AS5" i="39"/>
  <c r="AT5" i="39"/>
  <c r="AU5" i="39"/>
  <c r="AV5" i="39"/>
  <c r="AW5" i="39"/>
  <c r="AX5" i="39"/>
  <c r="AY5" i="39"/>
  <c r="AZ5" i="39"/>
  <c r="BA5" i="39"/>
  <c r="BB5" i="39"/>
  <c r="BC5" i="39"/>
  <c r="O6" i="39"/>
  <c r="S6" i="39"/>
  <c r="T6" i="39"/>
  <c r="AD6" i="39"/>
  <c r="AE6" i="39"/>
  <c r="AE27" i="39" s="1"/>
  <c r="AE29" i="39" s="1"/>
  <c r="AF6" i="39"/>
  <c r="AG6" i="39"/>
  <c r="AH6" i="39"/>
  <c r="AI6" i="39"/>
  <c r="AJ6" i="39"/>
  <c r="AK6" i="39"/>
  <c r="AL6" i="39"/>
  <c r="AM6" i="39"/>
  <c r="AN6" i="39"/>
  <c r="AO6" i="39"/>
  <c r="AP6" i="39"/>
  <c r="AQ6" i="39"/>
  <c r="AR6" i="39"/>
  <c r="AS6" i="39"/>
  <c r="AT6" i="39"/>
  <c r="AU6" i="39"/>
  <c r="AU27" i="39" s="1"/>
  <c r="AU29" i="39" s="1"/>
  <c r="AV6" i="39"/>
  <c r="AW6" i="39"/>
  <c r="AX6" i="39"/>
  <c r="AY6" i="39"/>
  <c r="AZ6" i="39"/>
  <c r="BA6" i="39"/>
  <c r="BB6" i="39"/>
  <c r="BC6" i="39"/>
  <c r="BC27" i="39" s="1"/>
  <c r="BC29" i="39" s="1"/>
  <c r="H7" i="39"/>
  <c r="X7" i="39"/>
  <c r="AA7" i="39"/>
  <c r="AD7" i="39"/>
  <c r="AE7" i="39"/>
  <c r="AF7" i="39"/>
  <c r="AG7" i="39"/>
  <c r="AG9" i="39" s="1"/>
  <c r="AH7" i="39"/>
  <c r="AI7" i="39"/>
  <c r="AJ7" i="39"/>
  <c r="AK7" i="39"/>
  <c r="AL7" i="39"/>
  <c r="AM7" i="39"/>
  <c r="AN7" i="39"/>
  <c r="AO7" i="39"/>
  <c r="AO9" i="39" s="1"/>
  <c r="AP7" i="39"/>
  <c r="AQ7" i="39"/>
  <c r="AR7" i="39"/>
  <c r="AR9" i="39" s="1"/>
  <c r="AS7" i="39"/>
  <c r="AT7" i="39"/>
  <c r="AT9" i="39" s="1"/>
  <c r="AU7" i="39"/>
  <c r="AV7" i="39"/>
  <c r="AW7" i="39"/>
  <c r="AW9" i="39" s="1"/>
  <c r="AX7" i="39"/>
  <c r="AY7" i="39"/>
  <c r="AZ7" i="39"/>
  <c r="AZ9" i="39" s="1"/>
  <c r="BA7" i="39"/>
  <c r="BB7" i="39"/>
  <c r="BC7" i="39"/>
  <c r="J8" i="39"/>
  <c r="R8" i="39"/>
  <c r="S8" i="39"/>
  <c r="T8" i="39"/>
  <c r="Z8" i="39"/>
  <c r="AB8" i="39"/>
  <c r="AD8" i="39"/>
  <c r="AE8" i="39"/>
  <c r="AE9" i="39" s="1"/>
  <c r="AF8" i="39"/>
  <c r="AG8" i="39"/>
  <c r="AH8" i="39"/>
  <c r="AH9" i="39" s="1"/>
  <c r="AI8" i="39"/>
  <c r="AJ8" i="39"/>
  <c r="AK8" i="39"/>
  <c r="AK9" i="39" s="1"/>
  <c r="AL8" i="39"/>
  <c r="AM8" i="39"/>
  <c r="AM9" i="39" s="1"/>
  <c r="AN8" i="39"/>
  <c r="AN9" i="39" s="1"/>
  <c r="AO8" i="39"/>
  <c r="AP8" i="39"/>
  <c r="AP9" i="39" s="1"/>
  <c r="AQ8" i="39"/>
  <c r="AR8" i="39"/>
  <c r="AS8" i="39"/>
  <c r="AS9" i="39" s="1"/>
  <c r="AT8" i="39"/>
  <c r="AU8" i="39"/>
  <c r="AV8" i="39"/>
  <c r="AW8" i="39"/>
  <c r="AX8" i="39"/>
  <c r="AX9" i="39" s="1"/>
  <c r="AY8" i="39"/>
  <c r="AZ8" i="39"/>
  <c r="BA8" i="39"/>
  <c r="BA9" i="39" s="1"/>
  <c r="BB8" i="39"/>
  <c r="BC8" i="39"/>
  <c r="BC9" i="39" s="1"/>
  <c r="AD9" i="39"/>
  <c r="AJ9" i="39"/>
  <c r="AL9" i="39"/>
  <c r="AU9" i="39"/>
  <c r="AV9" i="39"/>
  <c r="BB9" i="39"/>
  <c r="D10" i="39"/>
  <c r="E10" i="39"/>
  <c r="F10" i="39"/>
  <c r="I10" i="39"/>
  <c r="L10" i="39"/>
  <c r="P10" i="39"/>
  <c r="Q10" i="39"/>
  <c r="R10" i="39"/>
  <c r="S10" i="39"/>
  <c r="U10" i="39"/>
  <c r="X10" i="39"/>
  <c r="Y10" i="39"/>
  <c r="Z10" i="39"/>
  <c r="AA10" i="39"/>
  <c r="AD10" i="39"/>
  <c r="AE10" i="39"/>
  <c r="AF10" i="39"/>
  <c r="AG10" i="39"/>
  <c r="AH10" i="39"/>
  <c r="AI10" i="39"/>
  <c r="AJ10" i="39"/>
  <c r="AK10" i="39"/>
  <c r="AL10" i="39"/>
  <c r="AM10" i="39"/>
  <c r="AN10" i="39"/>
  <c r="AO10" i="39"/>
  <c r="AP10" i="39"/>
  <c r="AQ10" i="39"/>
  <c r="AR10" i="39"/>
  <c r="AS10" i="39"/>
  <c r="AT10" i="39"/>
  <c r="AU10" i="39"/>
  <c r="AV10" i="39"/>
  <c r="AW10" i="39"/>
  <c r="AX10" i="39"/>
  <c r="AY10" i="39"/>
  <c r="AZ10" i="39"/>
  <c r="BA10" i="39"/>
  <c r="BB10" i="39"/>
  <c r="BC10" i="39"/>
  <c r="D11" i="39"/>
  <c r="E11" i="39"/>
  <c r="E13" i="39" s="1"/>
  <c r="F11" i="39"/>
  <c r="G11" i="39"/>
  <c r="I11" i="39"/>
  <c r="L11" i="39"/>
  <c r="M11" i="39"/>
  <c r="M13" i="39" s="1"/>
  <c r="N11" i="39"/>
  <c r="O11" i="39"/>
  <c r="Q11" i="39"/>
  <c r="T11" i="39"/>
  <c r="U11" i="39"/>
  <c r="U13" i="39" s="1"/>
  <c r="V11" i="39"/>
  <c r="W11" i="39"/>
  <c r="Y11" i="39"/>
  <c r="AB11" i="39"/>
  <c r="AD11" i="39"/>
  <c r="AE11" i="39"/>
  <c r="AF11" i="39"/>
  <c r="AG11" i="39"/>
  <c r="AH11" i="39"/>
  <c r="AI11" i="39"/>
  <c r="AJ11" i="39"/>
  <c r="AK11" i="39"/>
  <c r="AL11" i="39"/>
  <c r="AL13" i="39" s="1"/>
  <c r="AM11" i="39"/>
  <c r="AN11" i="39"/>
  <c r="AN13" i="39" s="1"/>
  <c r="AO11" i="39"/>
  <c r="AP11" i="39"/>
  <c r="AP13" i="39" s="1"/>
  <c r="AQ11" i="39"/>
  <c r="AR11" i="39"/>
  <c r="AS11" i="39"/>
  <c r="AT11" i="39"/>
  <c r="AU11" i="39"/>
  <c r="AV11" i="39"/>
  <c r="AV13" i="39" s="1"/>
  <c r="AW11" i="39"/>
  <c r="AW13" i="39" s="1"/>
  <c r="AX11" i="39"/>
  <c r="AX13" i="39" s="1"/>
  <c r="AY11" i="39"/>
  <c r="AY13" i="39" s="1"/>
  <c r="AZ11" i="39"/>
  <c r="BA11" i="39"/>
  <c r="BB11" i="39"/>
  <c r="BC11" i="39"/>
  <c r="C12" i="39"/>
  <c r="E12" i="39"/>
  <c r="H12" i="39"/>
  <c r="I12" i="39"/>
  <c r="J12" i="39"/>
  <c r="K12" i="39"/>
  <c r="M12" i="39"/>
  <c r="P12" i="39"/>
  <c r="Q12" i="39"/>
  <c r="Q13" i="39" s="1"/>
  <c r="R12" i="39"/>
  <c r="S12" i="39"/>
  <c r="U12" i="39"/>
  <c r="X12" i="39"/>
  <c r="Y12" i="39"/>
  <c r="Y13" i="39" s="1"/>
  <c r="Z12" i="39"/>
  <c r="AA12" i="39"/>
  <c r="AD12" i="39"/>
  <c r="AE12" i="39"/>
  <c r="AE13" i="39" s="1"/>
  <c r="AF12" i="39"/>
  <c r="AG12" i="39"/>
  <c r="AH12" i="39"/>
  <c r="AH13" i="39" s="1"/>
  <c r="AI12" i="39"/>
  <c r="AJ12" i="39"/>
  <c r="AK12" i="39"/>
  <c r="AK13" i="39" s="1"/>
  <c r="AL12" i="39"/>
  <c r="AM12" i="39"/>
  <c r="AM13" i="39" s="1"/>
  <c r="AN12" i="39"/>
  <c r="AO12" i="39"/>
  <c r="AP12" i="39"/>
  <c r="AQ12" i="39"/>
  <c r="AR12" i="39"/>
  <c r="AS12" i="39"/>
  <c r="AS13" i="39" s="1"/>
  <c r="AT12" i="39"/>
  <c r="AU12" i="39"/>
  <c r="AU13" i="39" s="1"/>
  <c r="AV12" i="39"/>
  <c r="AW12" i="39"/>
  <c r="AX12" i="39"/>
  <c r="AY12" i="39"/>
  <c r="AZ12" i="39"/>
  <c r="BA12" i="39"/>
  <c r="BA13" i="39" s="1"/>
  <c r="BB12" i="39"/>
  <c r="BC12" i="39"/>
  <c r="BC13" i="39" s="1"/>
  <c r="AD13" i="39"/>
  <c r="AF13" i="39"/>
  <c r="AG13" i="39"/>
  <c r="AI13" i="39"/>
  <c r="AQ13" i="39"/>
  <c r="AT13" i="39"/>
  <c r="BB13" i="39"/>
  <c r="D14" i="39"/>
  <c r="E14" i="39"/>
  <c r="F14" i="39"/>
  <c r="G14" i="39"/>
  <c r="I14" i="39"/>
  <c r="L14" i="39"/>
  <c r="M14" i="39"/>
  <c r="N14" i="39"/>
  <c r="O14" i="39"/>
  <c r="Q14" i="39"/>
  <c r="Q22" i="39" s="1"/>
  <c r="T14" i="39"/>
  <c r="U14" i="39"/>
  <c r="V14" i="39"/>
  <c r="W14" i="39"/>
  <c r="Y14" i="39"/>
  <c r="AB14" i="39"/>
  <c r="AD14" i="39"/>
  <c r="AE14" i="39"/>
  <c r="AF14" i="39"/>
  <c r="AG14" i="39"/>
  <c r="AH14" i="39"/>
  <c r="AH22" i="39" s="1"/>
  <c r="AI14" i="39"/>
  <c r="AJ14" i="39"/>
  <c r="AK14" i="39"/>
  <c r="AL14" i="39"/>
  <c r="AM14" i="39"/>
  <c r="AN14" i="39"/>
  <c r="AO14" i="39"/>
  <c r="AP14" i="39"/>
  <c r="AQ14" i="39"/>
  <c r="AR14" i="39"/>
  <c r="AS14" i="39"/>
  <c r="AT14" i="39"/>
  <c r="AU14" i="39"/>
  <c r="AV14" i="39"/>
  <c r="AW14" i="39"/>
  <c r="AX14" i="39"/>
  <c r="AY14" i="39"/>
  <c r="AZ14" i="39"/>
  <c r="BA14" i="39"/>
  <c r="BA22" i="39" s="1"/>
  <c r="BB14" i="39"/>
  <c r="BC14" i="39"/>
  <c r="BC22" i="39" s="1"/>
  <c r="C15" i="39"/>
  <c r="E15" i="39"/>
  <c r="H15" i="39"/>
  <c r="I15" i="39"/>
  <c r="J15" i="39"/>
  <c r="K15" i="39"/>
  <c r="M15" i="39"/>
  <c r="P15" i="39"/>
  <c r="Q15" i="39"/>
  <c r="R15" i="39"/>
  <c r="S15" i="39"/>
  <c r="U15" i="39"/>
  <c r="X15" i="39"/>
  <c r="Y15" i="39"/>
  <c r="Z15" i="39"/>
  <c r="AA15" i="39"/>
  <c r="AD15" i="39"/>
  <c r="AE15" i="39"/>
  <c r="AF15" i="39"/>
  <c r="AG15" i="39"/>
  <c r="AH15" i="39"/>
  <c r="AI15" i="39"/>
  <c r="AJ15" i="39"/>
  <c r="AK15" i="39"/>
  <c r="AL15" i="39"/>
  <c r="AL22" i="39" s="1"/>
  <c r="AM15" i="39"/>
  <c r="AN15" i="39"/>
  <c r="AO15" i="39"/>
  <c r="AP15" i="39"/>
  <c r="AQ15" i="39"/>
  <c r="AR15" i="39"/>
  <c r="AS15" i="39"/>
  <c r="AT15" i="39"/>
  <c r="AT22" i="39" s="1"/>
  <c r="AU15" i="39"/>
  <c r="AV15" i="39"/>
  <c r="AW15" i="39"/>
  <c r="AX15" i="39"/>
  <c r="AY15" i="39"/>
  <c r="AY22" i="39" s="1"/>
  <c r="AZ15" i="39"/>
  <c r="BA15" i="39"/>
  <c r="BB15" i="39"/>
  <c r="BC15" i="39"/>
  <c r="D16" i="39"/>
  <c r="E16" i="39"/>
  <c r="F16" i="39"/>
  <c r="G16" i="39"/>
  <c r="I16" i="39"/>
  <c r="L16" i="39"/>
  <c r="M16" i="39"/>
  <c r="N16" i="39"/>
  <c r="O16" i="39"/>
  <c r="Q16" i="39"/>
  <c r="T16" i="39"/>
  <c r="U16" i="39"/>
  <c r="U22" i="39" s="1"/>
  <c r="V16" i="39"/>
  <c r="W16" i="39"/>
  <c r="Y16" i="39"/>
  <c r="AB16" i="39"/>
  <c r="AD16" i="39"/>
  <c r="AE16" i="39"/>
  <c r="AF16" i="39"/>
  <c r="AG16" i="39"/>
  <c r="AH16" i="39"/>
  <c r="AI16" i="39"/>
  <c r="AJ16" i="39"/>
  <c r="AK16" i="39"/>
  <c r="AL16" i="39"/>
  <c r="AM16" i="39"/>
  <c r="AN16" i="39"/>
  <c r="AO16" i="39"/>
  <c r="AP16" i="39"/>
  <c r="AQ16" i="39"/>
  <c r="AR16" i="39"/>
  <c r="AS16" i="39"/>
  <c r="AT16" i="39"/>
  <c r="AU16" i="39"/>
  <c r="AV16" i="39"/>
  <c r="AW16" i="39"/>
  <c r="AX16" i="39"/>
  <c r="AY16" i="39"/>
  <c r="AZ16" i="39"/>
  <c r="BA16" i="39"/>
  <c r="BB16" i="39"/>
  <c r="BC16" i="39"/>
  <c r="C17" i="39"/>
  <c r="E17" i="39"/>
  <c r="H17" i="39"/>
  <c r="I17" i="39"/>
  <c r="J17" i="39"/>
  <c r="K17" i="39"/>
  <c r="M17" i="39"/>
  <c r="P17" i="39"/>
  <c r="Q17" i="39"/>
  <c r="R17" i="39"/>
  <c r="S17" i="39"/>
  <c r="U17" i="39"/>
  <c r="X17" i="39"/>
  <c r="Y17" i="39"/>
  <c r="Z17" i="39"/>
  <c r="AA17" i="39"/>
  <c r="AD17" i="39"/>
  <c r="AE17" i="39"/>
  <c r="AF17" i="39"/>
  <c r="AG17" i="39"/>
  <c r="AH17" i="39"/>
  <c r="AI17" i="39"/>
  <c r="AJ17" i="39"/>
  <c r="AK17" i="39"/>
  <c r="AL17" i="39"/>
  <c r="AM17" i="39"/>
  <c r="AN17" i="39"/>
  <c r="AO17" i="39"/>
  <c r="AP17" i="39"/>
  <c r="AQ17" i="39"/>
  <c r="AR17" i="39"/>
  <c r="AS17" i="39"/>
  <c r="AT17" i="39"/>
  <c r="AU17" i="39"/>
  <c r="AV17" i="39"/>
  <c r="AW17" i="39"/>
  <c r="AX17" i="39"/>
  <c r="AY17" i="39"/>
  <c r="AZ17" i="39"/>
  <c r="BA17" i="39"/>
  <c r="BB17" i="39"/>
  <c r="BC17" i="39"/>
  <c r="D18" i="39"/>
  <c r="E18" i="39"/>
  <c r="F18" i="39"/>
  <c r="G18" i="39"/>
  <c r="I18" i="39"/>
  <c r="L18" i="39"/>
  <c r="M18" i="39"/>
  <c r="N18" i="39"/>
  <c r="O18" i="39"/>
  <c r="Q18" i="39"/>
  <c r="T18" i="39"/>
  <c r="U18" i="39"/>
  <c r="V18" i="39"/>
  <c r="W18" i="39"/>
  <c r="Y18" i="39"/>
  <c r="AB18" i="39"/>
  <c r="AD18" i="39"/>
  <c r="AE18" i="39"/>
  <c r="AF18" i="39"/>
  <c r="AG18" i="39"/>
  <c r="AH18" i="39"/>
  <c r="AI18" i="39"/>
  <c r="AJ18" i="39"/>
  <c r="AK18" i="39"/>
  <c r="AL18" i="39"/>
  <c r="AM18" i="39"/>
  <c r="AN18" i="39"/>
  <c r="AO18" i="39"/>
  <c r="AP18" i="39"/>
  <c r="AQ18" i="39"/>
  <c r="AR18" i="39"/>
  <c r="AS18" i="39"/>
  <c r="AT18" i="39"/>
  <c r="AU18" i="39"/>
  <c r="AU22" i="39" s="1"/>
  <c r="AV18" i="39"/>
  <c r="AW18" i="39"/>
  <c r="AX18" i="39"/>
  <c r="AY18" i="39"/>
  <c r="AZ18" i="39"/>
  <c r="BA18" i="39"/>
  <c r="BB18" i="39"/>
  <c r="BC18" i="39"/>
  <c r="C19" i="39"/>
  <c r="E19" i="39"/>
  <c r="H19" i="39"/>
  <c r="I19" i="39"/>
  <c r="J19" i="39"/>
  <c r="K19" i="39"/>
  <c r="M19" i="39"/>
  <c r="P19" i="39"/>
  <c r="Q19" i="39"/>
  <c r="R19" i="39"/>
  <c r="S19" i="39"/>
  <c r="U19" i="39"/>
  <c r="X19" i="39"/>
  <c r="Y19" i="39"/>
  <c r="Z19" i="39"/>
  <c r="AA19" i="39"/>
  <c r="AD19" i="39"/>
  <c r="AE19" i="39"/>
  <c r="AF19" i="39"/>
  <c r="AG19" i="39"/>
  <c r="AH19" i="39"/>
  <c r="AI19" i="39"/>
  <c r="AJ19" i="39"/>
  <c r="AK19" i="39"/>
  <c r="AL19" i="39"/>
  <c r="AM19" i="39"/>
  <c r="AN19" i="39"/>
  <c r="AO19" i="39"/>
  <c r="AP19" i="39"/>
  <c r="AQ19" i="39"/>
  <c r="AR19" i="39"/>
  <c r="AS19" i="39"/>
  <c r="AT19" i="39"/>
  <c r="AU19" i="39"/>
  <c r="AV19" i="39"/>
  <c r="AW19" i="39"/>
  <c r="AX19" i="39"/>
  <c r="AY19" i="39"/>
  <c r="AZ19" i="39"/>
  <c r="BA19" i="39"/>
  <c r="BB19" i="39"/>
  <c r="BC19" i="39"/>
  <c r="C20" i="39"/>
  <c r="D20" i="39"/>
  <c r="E20" i="39"/>
  <c r="F20" i="39"/>
  <c r="G20" i="39"/>
  <c r="I20" i="39"/>
  <c r="K20" i="39"/>
  <c r="L20" i="39"/>
  <c r="M20" i="39"/>
  <c r="N20" i="39"/>
  <c r="O20" i="39"/>
  <c r="Q20" i="39"/>
  <c r="S20" i="39"/>
  <c r="T20" i="39"/>
  <c r="U20" i="39"/>
  <c r="V20" i="39"/>
  <c r="W20" i="39"/>
  <c r="Y20" i="39"/>
  <c r="AA20" i="39"/>
  <c r="AB20" i="39"/>
  <c r="AD20" i="39"/>
  <c r="AE20" i="39"/>
  <c r="AF20" i="39"/>
  <c r="AG20" i="39"/>
  <c r="AH20" i="39"/>
  <c r="AI20" i="39"/>
  <c r="AJ20" i="39"/>
  <c r="AK20" i="39"/>
  <c r="AL20" i="39"/>
  <c r="AM20" i="39"/>
  <c r="AN20" i="39"/>
  <c r="AO20" i="39"/>
  <c r="AP20" i="39"/>
  <c r="AQ20" i="39"/>
  <c r="AR20" i="39"/>
  <c r="AS20" i="39"/>
  <c r="AT20" i="39"/>
  <c r="AU20" i="39"/>
  <c r="AV20" i="39"/>
  <c r="AW20" i="39"/>
  <c r="AX20" i="39"/>
  <c r="AY20" i="39"/>
  <c r="AZ20" i="39"/>
  <c r="BA20" i="39"/>
  <c r="BB20" i="39"/>
  <c r="BC20" i="39"/>
  <c r="C21" i="39"/>
  <c r="E21" i="39"/>
  <c r="G21" i="39"/>
  <c r="H21" i="39"/>
  <c r="I21" i="39"/>
  <c r="J21" i="39"/>
  <c r="K21" i="39"/>
  <c r="M21" i="39"/>
  <c r="O21" i="39"/>
  <c r="P21" i="39"/>
  <c r="Q21" i="39"/>
  <c r="R21" i="39"/>
  <c r="S21" i="39"/>
  <c r="U21" i="39"/>
  <c r="W21" i="39"/>
  <c r="X21" i="39"/>
  <c r="Y21" i="39"/>
  <c r="Z21" i="39"/>
  <c r="AA21" i="39"/>
  <c r="AD21" i="39"/>
  <c r="AE21" i="39"/>
  <c r="AF21" i="39"/>
  <c r="AG21" i="39"/>
  <c r="AH21" i="39"/>
  <c r="AI21" i="39"/>
  <c r="AJ21" i="39"/>
  <c r="AK21" i="39"/>
  <c r="AL21" i="39"/>
  <c r="AM21" i="39"/>
  <c r="AN21" i="39"/>
  <c r="AO21" i="39"/>
  <c r="AP21" i="39"/>
  <c r="AQ21" i="39"/>
  <c r="AR21" i="39"/>
  <c r="AS21" i="39"/>
  <c r="AT21" i="39"/>
  <c r="AU21" i="39"/>
  <c r="AV21" i="39"/>
  <c r="AW21" i="39"/>
  <c r="AX21" i="39"/>
  <c r="AY21" i="39"/>
  <c r="AZ21" i="39"/>
  <c r="BA21" i="39"/>
  <c r="BB21" i="39"/>
  <c r="BC21" i="39"/>
  <c r="M22" i="39"/>
  <c r="AD22" i="39"/>
  <c r="AE22" i="39"/>
  <c r="AI22" i="39"/>
  <c r="AM22" i="39"/>
  <c r="AP22" i="39"/>
  <c r="AQ22" i="39"/>
  <c r="AX22" i="39"/>
  <c r="BB22" i="39"/>
  <c r="C23" i="39"/>
  <c r="D23" i="39"/>
  <c r="E23" i="39"/>
  <c r="F23" i="39"/>
  <c r="G23" i="39"/>
  <c r="I23" i="39"/>
  <c r="K23" i="39"/>
  <c r="L23" i="39"/>
  <c r="M23" i="39"/>
  <c r="M25" i="39" s="1"/>
  <c r="N23" i="39"/>
  <c r="O23" i="39"/>
  <c r="P23" i="39"/>
  <c r="Q23" i="39"/>
  <c r="S23" i="39"/>
  <c r="T23" i="39"/>
  <c r="U23" i="39"/>
  <c r="V23" i="39"/>
  <c r="W23" i="39"/>
  <c r="X23" i="39"/>
  <c r="Y23" i="39"/>
  <c r="AA23" i="39"/>
  <c r="AB23" i="39"/>
  <c r="AD23" i="39"/>
  <c r="AD25" i="39" s="1"/>
  <c r="AE23" i="39"/>
  <c r="AF23" i="39"/>
  <c r="AG23" i="39"/>
  <c r="AG25" i="39" s="1"/>
  <c r="AH23" i="39"/>
  <c r="AI23" i="39"/>
  <c r="AI25" i="39" s="1"/>
  <c r="AJ23" i="39"/>
  <c r="AJ25" i="39" s="1"/>
  <c r="AK23" i="39"/>
  <c r="AL23" i="39"/>
  <c r="AM23" i="39"/>
  <c r="AN23" i="39"/>
  <c r="AO23" i="39"/>
  <c r="AO25" i="39" s="1"/>
  <c r="AP23" i="39"/>
  <c r="AQ23" i="39"/>
  <c r="AQ25" i="39" s="1"/>
  <c r="AR23" i="39"/>
  <c r="AR25" i="39" s="1"/>
  <c r="AS23" i="39"/>
  <c r="AT23" i="39"/>
  <c r="AU23" i="39"/>
  <c r="AV23" i="39"/>
  <c r="AW23" i="39"/>
  <c r="AX23" i="39"/>
  <c r="AY23" i="39"/>
  <c r="AZ23" i="39"/>
  <c r="BA23" i="39"/>
  <c r="BB23" i="39"/>
  <c r="BB25" i="39" s="1"/>
  <c r="BC23" i="39"/>
  <c r="BC25" i="39" s="1"/>
  <c r="C24" i="39"/>
  <c r="D24" i="39"/>
  <c r="E24" i="39"/>
  <c r="G24" i="39"/>
  <c r="H24" i="39"/>
  <c r="I24" i="39"/>
  <c r="J24" i="39"/>
  <c r="K24" i="39"/>
  <c r="L24" i="39"/>
  <c r="M24" i="39"/>
  <c r="O24" i="39"/>
  <c r="P24" i="39"/>
  <c r="Q24" i="39"/>
  <c r="R24" i="39"/>
  <c r="S24" i="39"/>
  <c r="T24" i="39"/>
  <c r="U24" i="39"/>
  <c r="W24" i="39"/>
  <c r="X24" i="39"/>
  <c r="Y24" i="39"/>
  <c r="Z24" i="39"/>
  <c r="AA24" i="39"/>
  <c r="AB24" i="39"/>
  <c r="AD24" i="39"/>
  <c r="AE24" i="39"/>
  <c r="AF24" i="39"/>
  <c r="AF25" i="39" s="1"/>
  <c r="AG24" i="39"/>
  <c r="AH24" i="39"/>
  <c r="AI24" i="39"/>
  <c r="AJ24" i="39"/>
  <c r="AK24" i="39"/>
  <c r="AK25" i="39" s="1"/>
  <c r="AL24" i="39"/>
  <c r="AM24" i="39"/>
  <c r="AN24" i="39"/>
  <c r="AN25" i="39" s="1"/>
  <c r="AO24" i="39"/>
  <c r="AP24" i="39"/>
  <c r="AQ24" i="39"/>
  <c r="AR24" i="39"/>
  <c r="AS24" i="39"/>
  <c r="AS25" i="39" s="1"/>
  <c r="AT24" i="39"/>
  <c r="AT25" i="39" s="1"/>
  <c r="AU24" i="39"/>
  <c r="AV24" i="39"/>
  <c r="AV25" i="39" s="1"/>
  <c r="AW24" i="39"/>
  <c r="AX24" i="39"/>
  <c r="AY24" i="39"/>
  <c r="AY25" i="39" s="1"/>
  <c r="AZ24" i="39"/>
  <c r="BA24" i="39"/>
  <c r="BA25" i="39" s="1"/>
  <c r="BB24" i="39"/>
  <c r="BC24" i="39"/>
  <c r="Y25" i="39"/>
  <c r="AE25" i="39"/>
  <c r="AL25" i="39"/>
  <c r="AM25" i="39"/>
  <c r="AU25" i="39"/>
  <c r="AW25" i="39"/>
  <c r="AX25" i="39"/>
  <c r="AZ25" i="39"/>
  <c r="C26" i="39"/>
  <c r="D26" i="39"/>
  <c r="E26" i="39"/>
  <c r="G26" i="39"/>
  <c r="H26" i="39"/>
  <c r="I26" i="39"/>
  <c r="J26" i="39"/>
  <c r="K26" i="39"/>
  <c r="L26" i="39"/>
  <c r="M26" i="39"/>
  <c r="O26" i="39"/>
  <c r="P26" i="39"/>
  <c r="Q26" i="39"/>
  <c r="R26" i="39"/>
  <c r="S26" i="39"/>
  <c r="T26" i="39"/>
  <c r="U26" i="39"/>
  <c r="W26" i="39"/>
  <c r="X26" i="39"/>
  <c r="Y26" i="39"/>
  <c r="Z26" i="39"/>
  <c r="AA26" i="39"/>
  <c r="AB26" i="39"/>
  <c r="AD26" i="39"/>
  <c r="AD27" i="39" s="1"/>
  <c r="AE26" i="39"/>
  <c r="AF26" i="39"/>
  <c r="AG26" i="39"/>
  <c r="AH26" i="39"/>
  <c r="AI26" i="39"/>
  <c r="AJ26" i="39"/>
  <c r="AK26" i="39"/>
  <c r="AL26" i="39"/>
  <c r="AM26" i="39"/>
  <c r="AN26" i="39"/>
  <c r="AO26" i="39"/>
  <c r="AP26" i="39"/>
  <c r="AQ26" i="39"/>
  <c r="AR26" i="39"/>
  <c r="AS26" i="39"/>
  <c r="AT26" i="39"/>
  <c r="AT27" i="39" s="1"/>
  <c r="AT29" i="39" s="1"/>
  <c r="AU26" i="39"/>
  <c r="AV26" i="39"/>
  <c r="AW26" i="39"/>
  <c r="AX26" i="39"/>
  <c r="AY26" i="39"/>
  <c r="AZ26" i="39"/>
  <c r="BA26" i="39"/>
  <c r="BB26" i="39"/>
  <c r="BB27" i="39" s="1"/>
  <c r="BC26" i="39"/>
  <c r="AL27" i="39"/>
  <c r="AL29" i="39" s="1"/>
  <c r="AM27" i="39"/>
  <c r="AM29" i="39" s="1"/>
  <c r="AW27" i="39"/>
  <c r="AW29" i="39" s="1"/>
  <c r="AX27" i="39"/>
  <c r="AX29" i="39" s="1"/>
  <c r="C28" i="39"/>
  <c r="D28" i="39"/>
  <c r="E28" i="39"/>
  <c r="G28" i="39"/>
  <c r="H28" i="39"/>
  <c r="I28" i="39"/>
  <c r="J28" i="39"/>
  <c r="K28" i="39"/>
  <c r="L28" i="39"/>
  <c r="M28" i="39"/>
  <c r="N28" i="39"/>
  <c r="O28" i="39"/>
  <c r="P28" i="39"/>
  <c r="Q28" i="39"/>
  <c r="R28" i="39"/>
  <c r="S28" i="39"/>
  <c r="T28" i="39"/>
  <c r="U28" i="39"/>
  <c r="V28" i="39"/>
  <c r="W28" i="39"/>
  <c r="X28" i="39"/>
  <c r="Y28" i="39"/>
  <c r="Z28" i="39"/>
  <c r="AA28" i="39"/>
  <c r="AB28" i="39"/>
  <c r="AD28" i="39"/>
  <c r="AE28" i="39"/>
  <c r="AF28" i="39"/>
  <c r="AG28" i="39"/>
  <c r="AH28" i="39"/>
  <c r="AI28" i="39"/>
  <c r="AJ28" i="39"/>
  <c r="AK28" i="39"/>
  <c r="AL28" i="39"/>
  <c r="AM28" i="39"/>
  <c r="AN28" i="39"/>
  <c r="AO28" i="39"/>
  <c r="AP28" i="39"/>
  <c r="AQ28" i="39"/>
  <c r="AR28" i="39"/>
  <c r="AS28" i="39"/>
  <c r="AT28" i="39"/>
  <c r="AU28" i="39"/>
  <c r="AV28" i="39"/>
  <c r="AW28" i="39"/>
  <c r="AX28" i="39"/>
  <c r="AY28" i="39"/>
  <c r="AZ28" i="39"/>
  <c r="BA28" i="39"/>
  <c r="BB28" i="39"/>
  <c r="BC28" i="39"/>
  <c r="AD29" i="39"/>
  <c r="BB29" i="39"/>
  <c r="A1" i="38"/>
  <c r="M7" i="38" s="1"/>
  <c r="D4" i="38"/>
  <c r="E4" i="38" s="1"/>
  <c r="F4" i="38" s="1"/>
  <c r="G4" i="38" s="1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E4" i="38"/>
  <c r="AF4" i="38" s="1"/>
  <c r="AG4" i="38"/>
  <c r="AH4" i="38" s="1"/>
  <c r="AI4" i="38" s="1"/>
  <c r="AJ4" i="38" s="1"/>
  <c r="AK4" i="38" s="1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D5" i="38"/>
  <c r="AE5" i="38"/>
  <c r="AF5" i="38"/>
  <c r="AG5" i="38"/>
  <c r="AH5" i="38"/>
  <c r="AI5" i="38"/>
  <c r="AJ5" i="38"/>
  <c r="AJ17" i="38" s="1"/>
  <c r="AK5" i="38"/>
  <c r="AL5" i="38"/>
  <c r="AM5" i="38"/>
  <c r="AN5" i="38"/>
  <c r="AO5" i="38"/>
  <c r="AP5" i="38"/>
  <c r="AQ5" i="38"/>
  <c r="AR5" i="38"/>
  <c r="AS5" i="38"/>
  <c r="AT5" i="38"/>
  <c r="AU5" i="38"/>
  <c r="AV5" i="38"/>
  <c r="AW5" i="38"/>
  <c r="AX5" i="38"/>
  <c r="AY5" i="38"/>
  <c r="AZ5" i="38"/>
  <c r="BA5" i="38"/>
  <c r="BA17" i="38" s="1"/>
  <c r="BB5" i="38"/>
  <c r="BC5" i="38"/>
  <c r="Y6" i="38"/>
  <c r="AD6" i="38"/>
  <c r="AE6" i="38"/>
  <c r="AF6" i="38"/>
  <c r="AG6" i="38"/>
  <c r="AH6" i="38"/>
  <c r="AI6" i="38"/>
  <c r="AJ6" i="38"/>
  <c r="AK6" i="38"/>
  <c r="AL6" i="38"/>
  <c r="AM6" i="38"/>
  <c r="AN6" i="38"/>
  <c r="AO6" i="38"/>
  <c r="AP6" i="38"/>
  <c r="AQ6" i="38"/>
  <c r="AR6" i="38"/>
  <c r="AS6" i="38"/>
  <c r="AT6" i="38"/>
  <c r="AU6" i="38"/>
  <c r="AV6" i="38"/>
  <c r="AW6" i="38"/>
  <c r="AX6" i="38"/>
  <c r="AY6" i="38"/>
  <c r="AZ6" i="38"/>
  <c r="BA6" i="38"/>
  <c r="BB6" i="38"/>
  <c r="BC6" i="38"/>
  <c r="AD7" i="38"/>
  <c r="AE7" i="38"/>
  <c r="AF7" i="38"/>
  <c r="AG7" i="38"/>
  <c r="AH7" i="38"/>
  <c r="AI7" i="38"/>
  <c r="AJ7" i="38"/>
  <c r="AK7" i="38"/>
  <c r="AL7" i="38"/>
  <c r="AM7" i="38"/>
  <c r="AN7" i="38"/>
  <c r="AO7" i="38"/>
  <c r="AP7" i="38"/>
  <c r="AQ7" i="38"/>
  <c r="AR7" i="38"/>
  <c r="AS7" i="38"/>
  <c r="AT7" i="38"/>
  <c r="AU7" i="38"/>
  <c r="AV7" i="38"/>
  <c r="AW7" i="38"/>
  <c r="AX7" i="38"/>
  <c r="AY7" i="38"/>
  <c r="AZ7" i="38"/>
  <c r="BA7" i="38"/>
  <c r="BB7" i="38"/>
  <c r="BC7" i="38"/>
  <c r="AD8" i="38"/>
  <c r="AE8" i="38"/>
  <c r="AF8" i="38"/>
  <c r="AG8" i="38"/>
  <c r="AH8" i="38"/>
  <c r="AI8" i="38"/>
  <c r="AJ8" i="38"/>
  <c r="AK8" i="38"/>
  <c r="AL8" i="38"/>
  <c r="AM8" i="38"/>
  <c r="AN8" i="38"/>
  <c r="AO8" i="38"/>
  <c r="AP8" i="38"/>
  <c r="AQ8" i="38"/>
  <c r="AR8" i="38"/>
  <c r="AS8" i="38"/>
  <c r="AT8" i="38"/>
  <c r="AU8" i="38"/>
  <c r="AV8" i="38"/>
  <c r="AW8" i="38"/>
  <c r="AX8" i="38"/>
  <c r="AY8" i="38"/>
  <c r="AZ8" i="38"/>
  <c r="BA8" i="38"/>
  <c r="BB8" i="38"/>
  <c r="BC8" i="38"/>
  <c r="J9" i="38"/>
  <c r="AD9" i="38"/>
  <c r="AE9" i="38"/>
  <c r="AF9" i="38"/>
  <c r="AG9" i="38"/>
  <c r="AH9" i="38"/>
  <c r="AI9" i="38"/>
  <c r="AJ9" i="38"/>
  <c r="AK9" i="38"/>
  <c r="AL9" i="38"/>
  <c r="AM9" i="38"/>
  <c r="AN9" i="38"/>
  <c r="AO9" i="38"/>
  <c r="AP9" i="38"/>
  <c r="AQ9" i="38"/>
  <c r="AR9" i="38"/>
  <c r="AS9" i="38"/>
  <c r="AT9" i="38"/>
  <c r="AU9" i="38"/>
  <c r="AV9" i="38"/>
  <c r="AW9" i="38"/>
  <c r="AX9" i="38"/>
  <c r="AY9" i="38"/>
  <c r="AZ9" i="38"/>
  <c r="BA9" i="38"/>
  <c r="BB9" i="38"/>
  <c r="BC9" i="38"/>
  <c r="K10" i="38"/>
  <c r="AD10" i="38"/>
  <c r="AE10" i="38"/>
  <c r="AF10" i="38"/>
  <c r="AF14" i="38" s="1"/>
  <c r="AG10" i="38"/>
  <c r="AG17" i="38" s="1"/>
  <c r="AH10" i="38"/>
  <c r="AI10" i="38"/>
  <c r="AJ10" i="38"/>
  <c r="AJ14" i="38" s="1"/>
  <c r="AK10" i="38"/>
  <c r="AL10" i="38"/>
  <c r="AM10" i="38"/>
  <c r="AN10" i="38"/>
  <c r="AO10" i="38"/>
  <c r="AO14" i="38" s="1"/>
  <c r="AP10" i="38"/>
  <c r="AQ10" i="38"/>
  <c r="AR10" i="38"/>
  <c r="AS10" i="38"/>
  <c r="AT10" i="38"/>
  <c r="AU10" i="38"/>
  <c r="AV10" i="38"/>
  <c r="AW10" i="38"/>
  <c r="AW14" i="38" s="1"/>
  <c r="AX10" i="38"/>
  <c r="AY10" i="38"/>
  <c r="AZ10" i="38"/>
  <c r="BA10" i="38"/>
  <c r="BB10" i="38"/>
  <c r="BC10" i="38"/>
  <c r="BC14" i="38" s="1"/>
  <c r="D11" i="38"/>
  <c r="G11" i="38"/>
  <c r="H11" i="38"/>
  <c r="Q11" i="38"/>
  <c r="R11" i="38"/>
  <c r="V11" i="38"/>
  <c r="X11" i="38"/>
  <c r="AD11" i="38"/>
  <c r="AD14" i="38" s="1"/>
  <c r="AE11" i="38"/>
  <c r="AF11" i="38"/>
  <c r="AG11" i="38"/>
  <c r="AH11" i="38"/>
  <c r="AI11" i="38"/>
  <c r="AJ11" i="38"/>
  <c r="AK11" i="38"/>
  <c r="AL11" i="38"/>
  <c r="AL14" i="38" s="1"/>
  <c r="AM11" i="38"/>
  <c r="AN11" i="38"/>
  <c r="AO11" i="38"/>
  <c r="AP11" i="38"/>
  <c r="AQ11" i="38"/>
  <c r="AR11" i="38"/>
  <c r="AS11" i="38"/>
  <c r="AT11" i="38"/>
  <c r="AT14" i="38" s="1"/>
  <c r="AU11" i="38"/>
  <c r="AV11" i="38"/>
  <c r="AW11" i="38"/>
  <c r="AX11" i="38"/>
  <c r="AY11" i="38"/>
  <c r="AZ11" i="38"/>
  <c r="BA11" i="38"/>
  <c r="BB11" i="38"/>
  <c r="BB14" i="38" s="1"/>
  <c r="BC11" i="38"/>
  <c r="D12" i="38"/>
  <c r="E12" i="38"/>
  <c r="F12" i="38"/>
  <c r="O12" i="38"/>
  <c r="P12" i="38"/>
  <c r="T12" i="38"/>
  <c r="V12" i="38"/>
  <c r="AD12" i="38"/>
  <c r="AE12" i="38"/>
  <c r="AF12" i="38"/>
  <c r="AG12" i="38"/>
  <c r="AH12" i="38"/>
  <c r="AI12" i="38"/>
  <c r="AJ12" i="38"/>
  <c r="AK12" i="38"/>
  <c r="AK14" i="38" s="1"/>
  <c r="AL12" i="38"/>
  <c r="AM12" i="38"/>
  <c r="AN12" i="38"/>
  <c r="AN14" i="38" s="1"/>
  <c r="AO12" i="38"/>
  <c r="AP12" i="38"/>
  <c r="AP14" i="38" s="1"/>
  <c r="AQ12" i="38"/>
  <c r="AR12" i="38"/>
  <c r="AS12" i="38"/>
  <c r="AS14" i="38" s="1"/>
  <c r="AT12" i="38"/>
  <c r="AU12" i="38"/>
  <c r="AV12" i="38"/>
  <c r="AW12" i="38"/>
  <c r="AX12" i="38"/>
  <c r="AY12" i="38"/>
  <c r="AZ12" i="38"/>
  <c r="BA12" i="38"/>
  <c r="BA14" i="38" s="1"/>
  <c r="BB12" i="38"/>
  <c r="BC12" i="38"/>
  <c r="C13" i="38"/>
  <c r="D13" i="38"/>
  <c r="L13" i="38"/>
  <c r="M13" i="38"/>
  <c r="P13" i="38"/>
  <c r="R13" i="38"/>
  <c r="Z13" i="38"/>
  <c r="AA13" i="38"/>
  <c r="AB13" i="38"/>
  <c r="AD13" i="38"/>
  <c r="AE13" i="38"/>
  <c r="AF13" i="38"/>
  <c r="AG13" i="38"/>
  <c r="AH13" i="38"/>
  <c r="AI13" i="38"/>
  <c r="AJ13" i="38"/>
  <c r="AK13" i="38"/>
  <c r="AL13" i="38"/>
  <c r="AM13" i="38"/>
  <c r="AN13" i="38"/>
  <c r="AO13" i="38"/>
  <c r="AP13" i="38"/>
  <c r="AQ13" i="38"/>
  <c r="AR13" i="38"/>
  <c r="AS13" i="38"/>
  <c r="AT13" i="38"/>
  <c r="AU13" i="38"/>
  <c r="AV13" i="38"/>
  <c r="AW13" i="38"/>
  <c r="AX13" i="38"/>
  <c r="AX14" i="38" s="1"/>
  <c r="AY13" i="38"/>
  <c r="AZ13" i="38"/>
  <c r="BA13" i="38"/>
  <c r="BB13" i="38"/>
  <c r="BC13" i="38"/>
  <c r="AG14" i="38"/>
  <c r="AH14" i="38"/>
  <c r="AR14" i="38"/>
  <c r="AV14" i="38"/>
  <c r="AZ14" i="38"/>
  <c r="C15" i="38"/>
  <c r="E15" i="38"/>
  <c r="K15" i="38"/>
  <c r="M15" i="38"/>
  <c r="N15" i="38"/>
  <c r="P15" i="38"/>
  <c r="V15" i="38"/>
  <c r="X15" i="38"/>
  <c r="Y15" i="38"/>
  <c r="Z15" i="38"/>
  <c r="AD15" i="38"/>
  <c r="AE15" i="38"/>
  <c r="AF15" i="38"/>
  <c r="AG15" i="38"/>
  <c r="AH15" i="38"/>
  <c r="AI15" i="38"/>
  <c r="AJ15" i="38"/>
  <c r="AK15" i="38"/>
  <c r="AL15" i="38"/>
  <c r="AM15" i="38"/>
  <c r="AN15" i="38"/>
  <c r="AO15" i="38"/>
  <c r="AP15" i="38"/>
  <c r="AQ15" i="38"/>
  <c r="AR15" i="38"/>
  <c r="AS15" i="38"/>
  <c r="AT15" i="38"/>
  <c r="AU15" i="38"/>
  <c r="AV15" i="38"/>
  <c r="AW15" i="38"/>
  <c r="AX15" i="38"/>
  <c r="AY15" i="38"/>
  <c r="AZ15" i="38"/>
  <c r="BA15" i="38"/>
  <c r="BB15" i="38"/>
  <c r="BC15" i="38"/>
  <c r="E16" i="38"/>
  <c r="F16" i="38"/>
  <c r="G16" i="38"/>
  <c r="I16" i="38"/>
  <c r="O16" i="38"/>
  <c r="Q16" i="38"/>
  <c r="R16" i="38"/>
  <c r="T16" i="38"/>
  <c r="Z16" i="38"/>
  <c r="AB16" i="38"/>
  <c r="AD16" i="38"/>
  <c r="AE16" i="38"/>
  <c r="AF16" i="38"/>
  <c r="AG16" i="38"/>
  <c r="AH16" i="38"/>
  <c r="AI16" i="38"/>
  <c r="AJ16" i="38"/>
  <c r="AK16" i="38"/>
  <c r="AL16" i="38"/>
  <c r="AL17" i="38" s="1"/>
  <c r="AM16" i="38"/>
  <c r="AN16" i="38"/>
  <c r="AO16" i="38"/>
  <c r="AP16" i="38"/>
  <c r="AQ16" i="38"/>
  <c r="AR16" i="38"/>
  <c r="AS16" i="38"/>
  <c r="AT16" i="38"/>
  <c r="AU16" i="38"/>
  <c r="AV16" i="38"/>
  <c r="AW16" i="38"/>
  <c r="AX16" i="38"/>
  <c r="AY16" i="38"/>
  <c r="AZ16" i="38"/>
  <c r="BA16" i="38"/>
  <c r="BB16" i="38"/>
  <c r="BC16" i="38"/>
  <c r="AK17" i="38"/>
  <c r="AO17" i="38"/>
  <c r="AV17" i="38"/>
  <c r="AW17" i="38"/>
  <c r="D4" i="26"/>
  <c r="E4" i="26"/>
  <c r="F4" i="26"/>
  <c r="G4" i="26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E4" i="26"/>
  <c r="AF4" i="26"/>
  <c r="AG4" i="26"/>
  <c r="AH4" i="26" s="1"/>
  <c r="AI4" i="26" s="1"/>
  <c r="AJ4" i="26" s="1"/>
  <c r="AK4" i="26" s="1"/>
  <c r="AL4" i="26" s="1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C45" i="26" s="1"/>
  <c r="C6" i="26"/>
  <c r="D6" i="26"/>
  <c r="E6" i="26"/>
  <c r="E8" i="26" s="1"/>
  <c r="F6" i="26"/>
  <c r="G6" i="26"/>
  <c r="H6" i="26"/>
  <c r="H8" i="26" s="1"/>
  <c r="I6" i="26"/>
  <c r="J6" i="26"/>
  <c r="J8" i="26" s="1"/>
  <c r="K6" i="26"/>
  <c r="K8" i="26" s="1"/>
  <c r="L6" i="26"/>
  <c r="M6" i="26"/>
  <c r="N6" i="26"/>
  <c r="O6" i="26"/>
  <c r="P6" i="26"/>
  <c r="P8" i="26" s="1"/>
  <c r="Q6" i="26"/>
  <c r="R6" i="26"/>
  <c r="R8" i="26" s="1"/>
  <c r="S6" i="26"/>
  <c r="S8" i="26" s="1"/>
  <c r="T6" i="26"/>
  <c r="U6" i="26"/>
  <c r="U8" i="26" s="1"/>
  <c r="V6" i="26"/>
  <c r="W6" i="26"/>
  <c r="X6" i="26"/>
  <c r="Y6" i="26"/>
  <c r="Z6" i="26"/>
  <c r="Z8" i="26" s="1"/>
  <c r="AA6" i="26"/>
  <c r="AB6" i="26"/>
  <c r="AD6" i="26"/>
  <c r="AD8" i="26" s="1"/>
  <c r="AE6" i="26"/>
  <c r="AF6" i="26"/>
  <c r="AG6" i="26"/>
  <c r="AH6" i="26"/>
  <c r="AI6" i="26"/>
  <c r="AI8" i="26" s="1"/>
  <c r="AJ6" i="26"/>
  <c r="AJ8" i="26" s="1"/>
  <c r="AK6" i="26"/>
  <c r="AL6" i="26"/>
  <c r="AL8" i="26" s="1"/>
  <c r="AM6" i="26"/>
  <c r="AN6" i="26"/>
  <c r="AO6" i="26"/>
  <c r="AO8" i="26" s="1"/>
  <c r="AP6" i="26"/>
  <c r="AQ6" i="26"/>
  <c r="AQ8" i="26" s="1"/>
  <c r="AR6" i="26"/>
  <c r="AR8" i="26" s="1"/>
  <c r="AS6" i="26"/>
  <c r="AT6" i="26"/>
  <c r="AU6" i="26"/>
  <c r="AV6" i="26"/>
  <c r="AW6" i="26"/>
  <c r="AW8" i="26" s="1"/>
  <c r="AX6" i="26"/>
  <c r="AY6" i="26"/>
  <c r="AY8" i="26" s="1"/>
  <c r="AZ6" i="26"/>
  <c r="AZ8" i="26" s="1"/>
  <c r="BA6" i="26"/>
  <c r="BB6" i="26"/>
  <c r="BB8" i="26" s="1"/>
  <c r="BC6" i="26"/>
  <c r="C7" i="26"/>
  <c r="D7" i="26"/>
  <c r="D8" i="26" s="1"/>
  <c r="E7" i="26"/>
  <c r="F7" i="26"/>
  <c r="F8" i="26" s="1"/>
  <c r="G7" i="26"/>
  <c r="G8" i="26" s="1"/>
  <c r="H7" i="26"/>
  <c r="I7" i="26"/>
  <c r="I8" i="26" s="1"/>
  <c r="J7" i="26"/>
  <c r="K7" i="26"/>
  <c r="L7" i="26"/>
  <c r="L8" i="26" s="1"/>
  <c r="M7" i="26"/>
  <c r="N7" i="26"/>
  <c r="N8" i="26" s="1"/>
  <c r="O7" i="26"/>
  <c r="O8" i="26" s="1"/>
  <c r="P7" i="26"/>
  <c r="Q7" i="26"/>
  <c r="R7" i="26"/>
  <c r="S7" i="26"/>
  <c r="T7" i="26"/>
  <c r="T8" i="26" s="1"/>
  <c r="U7" i="26"/>
  <c r="V7" i="26"/>
  <c r="V8" i="26" s="1"/>
  <c r="W7" i="26"/>
  <c r="W8" i="26" s="1"/>
  <c r="X7" i="26"/>
  <c r="Y7" i="26"/>
  <c r="Z7" i="26"/>
  <c r="AA7" i="26"/>
  <c r="AB7" i="26"/>
  <c r="AB8" i="26" s="1"/>
  <c r="AD7" i="26"/>
  <c r="AE7" i="26"/>
  <c r="AE8" i="26" s="1"/>
  <c r="AF7" i="26"/>
  <c r="AF8" i="26" s="1"/>
  <c r="AG7" i="26"/>
  <c r="AH7" i="26"/>
  <c r="AH8" i="26" s="1"/>
  <c r="AI7" i="26"/>
  <c r="AJ7" i="26"/>
  <c r="AK7" i="26"/>
  <c r="AK8" i="26" s="1"/>
  <c r="AL7" i="26"/>
  <c r="AM7" i="26"/>
  <c r="AM8" i="26" s="1"/>
  <c r="AN7" i="26"/>
  <c r="AN8" i="26" s="1"/>
  <c r="AO7" i="26"/>
  <c r="AP7" i="26"/>
  <c r="AP8" i="26" s="1"/>
  <c r="AQ7" i="26"/>
  <c r="AR7" i="26"/>
  <c r="AS7" i="26"/>
  <c r="AS8" i="26" s="1"/>
  <c r="AT7" i="26"/>
  <c r="AU7" i="26"/>
  <c r="AU8" i="26" s="1"/>
  <c r="AV7" i="26"/>
  <c r="AV8" i="26" s="1"/>
  <c r="AW7" i="26"/>
  <c r="AX7" i="26"/>
  <c r="AY7" i="26"/>
  <c r="AZ7" i="26"/>
  <c r="BA7" i="26"/>
  <c r="BA8" i="26" s="1"/>
  <c r="BB7" i="26"/>
  <c r="BC7" i="26"/>
  <c r="BC8" i="26" s="1"/>
  <c r="C8" i="26"/>
  <c r="M8" i="26"/>
  <c r="Q8" i="26"/>
  <c r="X8" i="26"/>
  <c r="Y8" i="26"/>
  <c r="AA8" i="26"/>
  <c r="AG8" i="26"/>
  <c r="AT8" i="26"/>
  <c r="AX8" i="26"/>
  <c r="C9" i="26"/>
  <c r="D9" i="26"/>
  <c r="E9" i="26"/>
  <c r="F9" i="26"/>
  <c r="F11" i="26" s="1"/>
  <c r="G9" i="26"/>
  <c r="H9" i="26"/>
  <c r="I9" i="26"/>
  <c r="I11" i="26" s="1"/>
  <c r="J9" i="26"/>
  <c r="K9" i="26"/>
  <c r="L9" i="26"/>
  <c r="L11" i="26" s="1"/>
  <c r="M9" i="26"/>
  <c r="M11" i="26" s="1"/>
  <c r="N9" i="26"/>
  <c r="O9" i="26"/>
  <c r="P9" i="26"/>
  <c r="Q9" i="26"/>
  <c r="Q11" i="26" s="1"/>
  <c r="R9" i="26"/>
  <c r="S9" i="26"/>
  <c r="T9" i="26"/>
  <c r="T11" i="26" s="1"/>
  <c r="U9" i="26"/>
  <c r="V9" i="26"/>
  <c r="V11" i="26" s="1"/>
  <c r="W9" i="26"/>
  <c r="X9" i="26"/>
  <c r="Y9" i="26"/>
  <c r="Z9" i="26"/>
  <c r="AA9" i="26"/>
  <c r="AB9" i="26"/>
  <c r="AB11" i="26" s="1"/>
  <c r="AD9" i="26"/>
  <c r="AE9" i="26"/>
  <c r="AE11" i="26" s="1"/>
  <c r="AF9" i="26"/>
  <c r="AG9" i="26"/>
  <c r="AH9" i="26"/>
  <c r="AI9" i="26"/>
  <c r="AJ9" i="26"/>
  <c r="AK9" i="26"/>
  <c r="AK11" i="26" s="1"/>
  <c r="AL9" i="26"/>
  <c r="AM9" i="26"/>
  <c r="AM11" i="26" s="1"/>
  <c r="AN9" i="26"/>
  <c r="AO9" i="26"/>
  <c r="AP9" i="26"/>
  <c r="AP11" i="26" s="1"/>
  <c r="AQ9" i="26"/>
  <c r="AR9" i="26"/>
  <c r="AS9" i="26"/>
  <c r="AS11" i="26" s="1"/>
  <c r="AT9" i="26"/>
  <c r="AT11" i="26" s="1"/>
  <c r="AU9" i="26"/>
  <c r="AU11" i="26" s="1"/>
  <c r="AV9" i="26"/>
  <c r="AW9" i="26"/>
  <c r="AX9" i="26"/>
  <c r="AX11" i="26" s="1"/>
  <c r="AY9" i="26"/>
  <c r="AZ9" i="26"/>
  <c r="BA9" i="26"/>
  <c r="BA11" i="26" s="1"/>
  <c r="BB9" i="26"/>
  <c r="BC9" i="26"/>
  <c r="BC11" i="26" s="1"/>
  <c r="C10" i="26"/>
  <c r="D10" i="26"/>
  <c r="E10" i="26"/>
  <c r="F10" i="26"/>
  <c r="G10" i="26"/>
  <c r="G11" i="26" s="1"/>
  <c r="H10" i="26"/>
  <c r="H11" i="26" s="1"/>
  <c r="I10" i="26"/>
  <c r="J10" i="26"/>
  <c r="J11" i="26" s="1"/>
  <c r="K10" i="26"/>
  <c r="L10" i="26"/>
  <c r="M10" i="26"/>
  <c r="N10" i="26"/>
  <c r="O10" i="26"/>
  <c r="O11" i="26" s="1"/>
  <c r="P10" i="26"/>
  <c r="P11" i="26" s="1"/>
  <c r="Q10" i="26"/>
  <c r="R10" i="26"/>
  <c r="R11" i="26" s="1"/>
  <c r="S10" i="26"/>
  <c r="T10" i="26"/>
  <c r="U10" i="26"/>
  <c r="U11" i="26" s="1"/>
  <c r="V10" i="26"/>
  <c r="W10" i="26"/>
  <c r="W11" i="26" s="1"/>
  <c r="X10" i="26"/>
  <c r="X11" i="26" s="1"/>
  <c r="Y10" i="26"/>
  <c r="Z10" i="26"/>
  <c r="AA10" i="26"/>
  <c r="AB10" i="26"/>
  <c r="AD10" i="26"/>
  <c r="AE10" i="26"/>
  <c r="AF10" i="26"/>
  <c r="AF11" i="26" s="1"/>
  <c r="AG10" i="26"/>
  <c r="AG11" i="26" s="1"/>
  <c r="AH10" i="26"/>
  <c r="AI10" i="26"/>
  <c r="AI11" i="26" s="1"/>
  <c r="AJ10" i="26"/>
  <c r="AK10" i="26"/>
  <c r="AL10" i="26"/>
  <c r="AM10" i="26"/>
  <c r="AN10" i="26"/>
  <c r="AN11" i="26" s="1"/>
  <c r="AO10" i="26"/>
  <c r="AO11" i="26" s="1"/>
  <c r="AP10" i="26"/>
  <c r="AQ10" i="26"/>
  <c r="AQ11" i="26" s="1"/>
  <c r="AR10" i="26"/>
  <c r="AS10" i="26"/>
  <c r="AT10" i="26"/>
  <c r="AU10" i="26"/>
  <c r="AV10" i="26"/>
  <c r="AV11" i="26" s="1"/>
  <c r="AW10" i="26"/>
  <c r="AW11" i="26" s="1"/>
  <c r="AX10" i="26"/>
  <c r="AY10" i="26"/>
  <c r="AZ10" i="26"/>
  <c r="BA10" i="26"/>
  <c r="BB10" i="26"/>
  <c r="BB11" i="26" s="1"/>
  <c r="BC10" i="26"/>
  <c r="D11" i="26"/>
  <c r="E11" i="26"/>
  <c r="N11" i="26"/>
  <c r="Y11" i="26"/>
  <c r="Z11" i="26"/>
  <c r="AD11" i="26"/>
  <c r="AH11" i="26"/>
  <c r="AL11" i="26"/>
  <c r="AY11" i="26"/>
  <c r="C12" i="26"/>
  <c r="D12" i="26"/>
  <c r="E12" i="26"/>
  <c r="F12" i="26"/>
  <c r="G12" i="26"/>
  <c r="H12" i="26"/>
  <c r="I12" i="26"/>
  <c r="J12" i="26"/>
  <c r="K12" i="26"/>
  <c r="L12" i="26"/>
  <c r="M12" i="26"/>
  <c r="N12" i="26"/>
  <c r="O12" i="26"/>
  <c r="P12" i="26"/>
  <c r="Q12" i="26"/>
  <c r="R12" i="26"/>
  <c r="S12" i="26"/>
  <c r="T12" i="26"/>
  <c r="U12" i="26"/>
  <c r="V12" i="26"/>
  <c r="W12" i="26"/>
  <c r="X12" i="26"/>
  <c r="Y12" i="26"/>
  <c r="Z12" i="26"/>
  <c r="AA12" i="26"/>
  <c r="AB12" i="26"/>
  <c r="AD12" i="26"/>
  <c r="AE12" i="26"/>
  <c r="AF12" i="26"/>
  <c r="AG12" i="26"/>
  <c r="AH12" i="26"/>
  <c r="AI12" i="26"/>
  <c r="AJ12" i="26"/>
  <c r="AK12" i="26"/>
  <c r="AL12" i="26"/>
  <c r="AM12" i="26"/>
  <c r="AN12" i="26"/>
  <c r="AO12" i="26"/>
  <c r="AP12" i="26"/>
  <c r="AQ12" i="26"/>
  <c r="AR12" i="26"/>
  <c r="AS12" i="26"/>
  <c r="AS45" i="26" s="1"/>
  <c r="AS51" i="26" s="1"/>
  <c r="AT12" i="26"/>
  <c r="AU12" i="26"/>
  <c r="AV12" i="26"/>
  <c r="AW12" i="26"/>
  <c r="AX12" i="26"/>
  <c r="AY12" i="26"/>
  <c r="AZ12" i="26"/>
  <c r="BA12" i="26"/>
  <c r="BB12" i="26"/>
  <c r="BC12" i="26"/>
  <c r="C13" i="26"/>
  <c r="D13" i="26"/>
  <c r="E13" i="26"/>
  <c r="F13" i="26"/>
  <c r="G13" i="26"/>
  <c r="H13" i="26"/>
  <c r="I13" i="26"/>
  <c r="J13" i="26"/>
  <c r="J16" i="26" s="1"/>
  <c r="K13" i="26"/>
  <c r="L13" i="26"/>
  <c r="M13" i="26"/>
  <c r="N13" i="26"/>
  <c r="O13" i="26"/>
  <c r="P13" i="26"/>
  <c r="Q13" i="26"/>
  <c r="R13" i="26"/>
  <c r="S13" i="26"/>
  <c r="T13" i="26"/>
  <c r="U13" i="26"/>
  <c r="V13" i="26"/>
  <c r="W13" i="26"/>
  <c r="X13" i="26"/>
  <c r="Y13" i="26"/>
  <c r="Z13" i="26"/>
  <c r="AA13" i="26"/>
  <c r="AB13" i="26"/>
  <c r="AD13" i="26"/>
  <c r="AE13" i="26"/>
  <c r="AF13" i="26"/>
  <c r="AG13" i="26"/>
  <c r="AH13" i="26"/>
  <c r="AI13" i="26"/>
  <c r="AJ13" i="26"/>
  <c r="AK13" i="26"/>
  <c r="AL13" i="26"/>
  <c r="AM13" i="26"/>
  <c r="AN13" i="26"/>
  <c r="AO13" i="26"/>
  <c r="AP13" i="26"/>
  <c r="AQ13" i="26"/>
  <c r="AR13" i="26"/>
  <c r="AS13" i="26"/>
  <c r="AT13" i="26"/>
  <c r="AU13" i="26"/>
  <c r="AV13" i="26"/>
  <c r="AW13" i="26"/>
  <c r="AX13" i="26"/>
  <c r="AY13" i="26"/>
  <c r="AZ13" i="26"/>
  <c r="BA13" i="26"/>
  <c r="BB13" i="26"/>
  <c r="BC13" i="26"/>
  <c r="C14" i="26"/>
  <c r="D14" i="26"/>
  <c r="E14" i="26"/>
  <c r="F14" i="26"/>
  <c r="G14" i="26"/>
  <c r="H14" i="26"/>
  <c r="I14" i="26"/>
  <c r="J14" i="26"/>
  <c r="K14" i="26"/>
  <c r="L14" i="26"/>
  <c r="M14" i="26"/>
  <c r="M16" i="26" s="1"/>
  <c r="N14" i="26"/>
  <c r="O14" i="26"/>
  <c r="P14" i="26"/>
  <c r="Q14" i="26"/>
  <c r="R14" i="26"/>
  <c r="S14" i="26"/>
  <c r="T14" i="26"/>
  <c r="U14" i="26"/>
  <c r="V14" i="26"/>
  <c r="W14" i="26"/>
  <c r="X14" i="26"/>
  <c r="Y14" i="26"/>
  <c r="Z14" i="26"/>
  <c r="AA14" i="26"/>
  <c r="AB14" i="26"/>
  <c r="AD14" i="26"/>
  <c r="AE14" i="26"/>
  <c r="AF14" i="26"/>
  <c r="AG14" i="26"/>
  <c r="AH14" i="26"/>
  <c r="AI14" i="26"/>
  <c r="AJ14" i="26"/>
  <c r="AK14" i="26"/>
  <c r="AL14" i="26"/>
  <c r="AL16" i="26" s="1"/>
  <c r="AM14" i="26"/>
  <c r="AN14" i="26"/>
  <c r="AO14" i="26"/>
  <c r="AP14" i="26"/>
  <c r="AQ14" i="26"/>
  <c r="AR14" i="26"/>
  <c r="AS14" i="26"/>
  <c r="AT14" i="26"/>
  <c r="AU14" i="26"/>
  <c r="AV14" i="26"/>
  <c r="AW14" i="26"/>
  <c r="AX14" i="26"/>
  <c r="AY14" i="26"/>
  <c r="AZ14" i="26"/>
  <c r="BA14" i="26"/>
  <c r="BB14" i="26"/>
  <c r="BC14" i="26"/>
  <c r="C15" i="26"/>
  <c r="D15" i="26"/>
  <c r="E15" i="26"/>
  <c r="F15" i="26"/>
  <c r="G15" i="26"/>
  <c r="H15" i="26"/>
  <c r="I15" i="26"/>
  <c r="J15" i="26"/>
  <c r="K15" i="26"/>
  <c r="L15" i="26"/>
  <c r="M15" i="26"/>
  <c r="N15" i="26"/>
  <c r="O15" i="26"/>
  <c r="P15" i="26"/>
  <c r="Q15" i="26"/>
  <c r="Q16" i="26" s="1"/>
  <c r="R15" i="26"/>
  <c r="S15" i="26"/>
  <c r="T15" i="26"/>
  <c r="U15" i="26"/>
  <c r="V15" i="26"/>
  <c r="W15" i="26"/>
  <c r="X15" i="26"/>
  <c r="Y15" i="26"/>
  <c r="Z15" i="26"/>
  <c r="AA15" i="26"/>
  <c r="AB15" i="26"/>
  <c r="AD15" i="26"/>
  <c r="AE15" i="26"/>
  <c r="AF15" i="26"/>
  <c r="AG15" i="26"/>
  <c r="AH15" i="26"/>
  <c r="AI15" i="26"/>
  <c r="AJ15" i="26"/>
  <c r="AK15" i="26"/>
  <c r="AL15" i="26"/>
  <c r="AM15" i="26"/>
  <c r="AN15" i="26"/>
  <c r="AO15" i="26"/>
  <c r="AP15" i="26"/>
  <c r="AP16" i="26" s="1"/>
  <c r="AQ15" i="26"/>
  <c r="AR15" i="26"/>
  <c r="AS15" i="26"/>
  <c r="AT15" i="26"/>
  <c r="AU15" i="26"/>
  <c r="AV15" i="26"/>
  <c r="AW15" i="26"/>
  <c r="AX15" i="26"/>
  <c r="AY15" i="26"/>
  <c r="AZ15" i="26"/>
  <c r="BA15" i="26"/>
  <c r="BB15" i="26"/>
  <c r="BC15" i="26"/>
  <c r="E16" i="26"/>
  <c r="F16" i="26"/>
  <c r="I16" i="26"/>
  <c r="N16" i="26"/>
  <c r="R16" i="26"/>
  <c r="V16" i="26"/>
  <c r="Z16" i="26"/>
  <c r="AE16" i="26"/>
  <c r="AG16" i="26"/>
  <c r="AI16" i="26"/>
  <c r="AM16" i="26"/>
  <c r="AQ16" i="26"/>
  <c r="AU16" i="26"/>
  <c r="AY16" i="26"/>
  <c r="BC16" i="26"/>
  <c r="C17" i="26"/>
  <c r="C34" i="26" s="1"/>
  <c r="D17" i="26"/>
  <c r="E17" i="26"/>
  <c r="F17" i="26"/>
  <c r="G17" i="26"/>
  <c r="H17" i="26"/>
  <c r="I17" i="26"/>
  <c r="J17" i="26"/>
  <c r="J45" i="26" s="1"/>
  <c r="J51" i="26" s="1"/>
  <c r="K17" i="26"/>
  <c r="K34" i="26" s="1"/>
  <c r="L17" i="26"/>
  <c r="M17" i="26"/>
  <c r="N17" i="26"/>
  <c r="O17" i="26"/>
  <c r="P17" i="26"/>
  <c r="Q17" i="26"/>
  <c r="R17" i="26"/>
  <c r="R34" i="26" s="1"/>
  <c r="S17" i="26"/>
  <c r="T17" i="26"/>
  <c r="U17" i="26"/>
  <c r="V17" i="26"/>
  <c r="W17" i="26"/>
  <c r="X17" i="26"/>
  <c r="Y17" i="26"/>
  <c r="Z17" i="26"/>
  <c r="AA17" i="26"/>
  <c r="AB17" i="26"/>
  <c r="AD17" i="26"/>
  <c r="AE17" i="26"/>
  <c r="AF17" i="26"/>
  <c r="AG17" i="26"/>
  <c r="AH17" i="26"/>
  <c r="AI17" i="26"/>
  <c r="AI34" i="26" s="1"/>
  <c r="AJ17" i="26"/>
  <c r="AJ34" i="26" s="1"/>
  <c r="AK17" i="26"/>
  <c r="AL17" i="26"/>
  <c r="AM17" i="26"/>
  <c r="AN17" i="26"/>
  <c r="AO17" i="26"/>
  <c r="AP17" i="26"/>
  <c r="AQ17" i="26"/>
  <c r="AQ34" i="26" s="1"/>
  <c r="AR17" i="26"/>
  <c r="AR34" i="26" s="1"/>
  <c r="AS17" i="26"/>
  <c r="AT17" i="26"/>
  <c r="AU17" i="26"/>
  <c r="AV17" i="26"/>
  <c r="AW17" i="26"/>
  <c r="AX17" i="26"/>
  <c r="AY17" i="26"/>
  <c r="AZ17" i="26"/>
  <c r="BA17" i="26"/>
  <c r="BB17" i="26"/>
  <c r="BC17" i="26"/>
  <c r="C18" i="26"/>
  <c r="D18" i="26"/>
  <c r="E18" i="26"/>
  <c r="F18" i="26"/>
  <c r="G18" i="26"/>
  <c r="H18" i="26"/>
  <c r="I18" i="26"/>
  <c r="J18" i="26"/>
  <c r="K18" i="26"/>
  <c r="L18" i="26"/>
  <c r="M18" i="26"/>
  <c r="N18" i="26"/>
  <c r="N34" i="26" s="1"/>
  <c r="O18" i="26"/>
  <c r="P18" i="26"/>
  <c r="Q18" i="26"/>
  <c r="R18" i="26"/>
  <c r="S18" i="26"/>
  <c r="T18" i="26"/>
  <c r="U18" i="26"/>
  <c r="V18" i="26"/>
  <c r="V34" i="26" s="1"/>
  <c r="W18" i="26"/>
  <c r="X18" i="26"/>
  <c r="Y18" i="26"/>
  <c r="Z18" i="26"/>
  <c r="AA18" i="26"/>
  <c r="AB18" i="26"/>
  <c r="AD18" i="26"/>
  <c r="AE18" i="26"/>
  <c r="AF18" i="26"/>
  <c r="AG18" i="26"/>
  <c r="AH18" i="26"/>
  <c r="AI18" i="26"/>
  <c r="AJ18" i="26"/>
  <c r="AK18" i="26"/>
  <c r="AL18" i="26"/>
  <c r="AM18" i="26"/>
  <c r="AM34" i="26" s="1"/>
  <c r="AN18" i="26"/>
  <c r="AO18" i="26"/>
  <c r="AP18" i="26"/>
  <c r="AQ18" i="26"/>
  <c r="AR18" i="26"/>
  <c r="AS18" i="26"/>
  <c r="AT18" i="26"/>
  <c r="AU18" i="26"/>
  <c r="AU34" i="26" s="1"/>
  <c r="AV18" i="26"/>
  <c r="AW18" i="26"/>
  <c r="AX18" i="26"/>
  <c r="AY18" i="26"/>
  <c r="AZ18" i="26"/>
  <c r="BA18" i="26"/>
  <c r="BB18" i="26"/>
  <c r="BC18" i="26"/>
  <c r="BC34" i="26" s="1"/>
  <c r="C19" i="26"/>
  <c r="D19" i="26"/>
  <c r="E19" i="26"/>
  <c r="F19" i="26"/>
  <c r="G19" i="26"/>
  <c r="H19" i="26"/>
  <c r="I19" i="26"/>
  <c r="J19" i="26"/>
  <c r="K19" i="26"/>
  <c r="L19" i="26"/>
  <c r="M19" i="26"/>
  <c r="N19" i="26"/>
  <c r="O19" i="26"/>
  <c r="P19" i="26"/>
  <c r="Q19" i="26"/>
  <c r="R19" i="26"/>
  <c r="S19" i="26"/>
  <c r="T19" i="26"/>
  <c r="U19" i="26"/>
  <c r="V19" i="26"/>
  <c r="W19" i="26"/>
  <c r="X19" i="26"/>
  <c r="Y19" i="26"/>
  <c r="Z19" i="26"/>
  <c r="AA19" i="26"/>
  <c r="AB19" i="26"/>
  <c r="AD19" i="26"/>
  <c r="AE19" i="26"/>
  <c r="AF19" i="26"/>
  <c r="AG19" i="26"/>
  <c r="AH19" i="26"/>
  <c r="AI19" i="26"/>
  <c r="AJ19" i="26"/>
  <c r="AK19" i="26"/>
  <c r="AL19" i="26"/>
  <c r="AM19" i="26"/>
  <c r="AN19" i="26"/>
  <c r="AO19" i="26"/>
  <c r="AP19" i="26"/>
  <c r="AQ19" i="26"/>
  <c r="AR19" i="26"/>
  <c r="AS19" i="26"/>
  <c r="AT19" i="26"/>
  <c r="AU19" i="26"/>
  <c r="AV19" i="26"/>
  <c r="AW19" i="26"/>
  <c r="AX19" i="26"/>
  <c r="AY19" i="26"/>
  <c r="AZ19" i="26"/>
  <c r="BA19" i="26"/>
  <c r="BB19" i="26"/>
  <c r="BC19" i="26"/>
  <c r="C20" i="26"/>
  <c r="D20" i="26"/>
  <c r="E20" i="26"/>
  <c r="F20" i="26"/>
  <c r="G20" i="26"/>
  <c r="H20" i="26"/>
  <c r="I20" i="26"/>
  <c r="J20" i="26"/>
  <c r="K20" i="26"/>
  <c r="L20" i="26"/>
  <c r="M20" i="26"/>
  <c r="N20" i="26"/>
  <c r="O20" i="26"/>
  <c r="P20" i="26"/>
  <c r="Q20" i="26"/>
  <c r="R20" i="26"/>
  <c r="S20" i="26"/>
  <c r="T20" i="26"/>
  <c r="U20" i="26"/>
  <c r="V20" i="26"/>
  <c r="W20" i="26"/>
  <c r="X20" i="26"/>
  <c r="Y20" i="26"/>
  <c r="Z20" i="26"/>
  <c r="AA20" i="26"/>
  <c r="AB20" i="26"/>
  <c r="AD20" i="26"/>
  <c r="AE20" i="26"/>
  <c r="AF20" i="26"/>
  <c r="AG20" i="26"/>
  <c r="AH20" i="26"/>
  <c r="AI20" i="26"/>
  <c r="AJ20" i="26"/>
  <c r="AK20" i="26"/>
  <c r="AL20" i="26"/>
  <c r="AM20" i="26"/>
  <c r="AN20" i="26"/>
  <c r="AO20" i="26"/>
  <c r="AP20" i="26"/>
  <c r="AQ20" i="26"/>
  <c r="AR20" i="26"/>
  <c r="AS20" i="26"/>
  <c r="AT20" i="26"/>
  <c r="AU20" i="26"/>
  <c r="AV20" i="26"/>
  <c r="AW20" i="26"/>
  <c r="AX20" i="26"/>
  <c r="AY20" i="26"/>
  <c r="AZ20" i="26"/>
  <c r="BA20" i="26"/>
  <c r="BB20" i="26"/>
  <c r="BC20" i="26"/>
  <c r="C21" i="26"/>
  <c r="D21" i="26"/>
  <c r="E21" i="26"/>
  <c r="F21" i="26"/>
  <c r="G21" i="26"/>
  <c r="H21" i="26"/>
  <c r="I21" i="26"/>
  <c r="J21" i="26"/>
  <c r="K21" i="26"/>
  <c r="L21" i="26"/>
  <c r="M21" i="26"/>
  <c r="N21" i="26"/>
  <c r="O21" i="26"/>
  <c r="P21" i="26"/>
  <c r="Q21" i="26"/>
  <c r="R21" i="26"/>
  <c r="S21" i="26"/>
  <c r="T21" i="26"/>
  <c r="U21" i="26"/>
  <c r="V21" i="26"/>
  <c r="W21" i="26"/>
  <c r="X21" i="26"/>
  <c r="Y21" i="26"/>
  <c r="Z21" i="26"/>
  <c r="AA21" i="26"/>
  <c r="AB21" i="26"/>
  <c r="AD21" i="26"/>
  <c r="AE21" i="26"/>
  <c r="AF21" i="26"/>
  <c r="AG21" i="26"/>
  <c r="AH21" i="26"/>
  <c r="AI21" i="26"/>
  <c r="AJ21" i="26"/>
  <c r="AK21" i="26"/>
  <c r="AL21" i="26"/>
  <c r="AM21" i="26"/>
  <c r="AN21" i="26"/>
  <c r="AO21" i="26"/>
  <c r="AP21" i="26"/>
  <c r="AQ21" i="26"/>
  <c r="AR21" i="26"/>
  <c r="AS21" i="26"/>
  <c r="AT21" i="26"/>
  <c r="AT34" i="26" s="1"/>
  <c r="AU21" i="26"/>
  <c r="AV21" i="26"/>
  <c r="AW21" i="26"/>
  <c r="AX21" i="26"/>
  <c r="AY21" i="26"/>
  <c r="AZ21" i="26"/>
  <c r="BA21" i="26"/>
  <c r="BB21" i="26"/>
  <c r="BC21" i="26"/>
  <c r="C22" i="26"/>
  <c r="D22" i="26"/>
  <c r="E22" i="26"/>
  <c r="F22" i="26"/>
  <c r="G22" i="26"/>
  <c r="H22" i="26"/>
  <c r="I22" i="26"/>
  <c r="J22" i="26"/>
  <c r="K22" i="26"/>
  <c r="L22" i="26"/>
  <c r="M22" i="26"/>
  <c r="N22" i="26"/>
  <c r="O22" i="26"/>
  <c r="P22" i="26"/>
  <c r="Q22" i="26"/>
  <c r="R22" i="26"/>
  <c r="S22" i="26"/>
  <c r="T22" i="26"/>
  <c r="U22" i="26"/>
  <c r="V22" i="26"/>
  <c r="W22" i="26"/>
  <c r="X22" i="26"/>
  <c r="Y22" i="26"/>
  <c r="Z22" i="26"/>
  <c r="AA22" i="26"/>
  <c r="AB22" i="26"/>
  <c r="AD22" i="26"/>
  <c r="AE22" i="26"/>
  <c r="AF22" i="26"/>
  <c r="AG22" i="26"/>
  <c r="AH22" i="26"/>
  <c r="AH34" i="26" s="1"/>
  <c r="AI22" i="26"/>
  <c r="AJ22" i="26"/>
  <c r="AK22" i="26"/>
  <c r="AL22" i="26"/>
  <c r="AM22" i="26"/>
  <c r="AN22" i="26"/>
  <c r="AO22" i="26"/>
  <c r="AP22" i="26"/>
  <c r="AQ22" i="26"/>
  <c r="AR22" i="26"/>
  <c r="AS22" i="26"/>
  <c r="AT22" i="26"/>
  <c r="AU22" i="26"/>
  <c r="AV22" i="26"/>
  <c r="AW22" i="26"/>
  <c r="AX22" i="26"/>
  <c r="AY22" i="26"/>
  <c r="AZ22" i="26"/>
  <c r="BA22" i="26"/>
  <c r="BB22" i="26"/>
  <c r="BC22" i="26"/>
  <c r="C23" i="26"/>
  <c r="D23" i="26"/>
  <c r="E23" i="26"/>
  <c r="F23" i="26"/>
  <c r="G23" i="26"/>
  <c r="H23" i="26"/>
  <c r="I23" i="26"/>
  <c r="J23" i="26"/>
  <c r="K23" i="26"/>
  <c r="L23" i="26"/>
  <c r="M23" i="26"/>
  <c r="N23" i="26"/>
  <c r="O23" i="26"/>
  <c r="P23" i="26"/>
  <c r="Q23" i="26"/>
  <c r="R23" i="26"/>
  <c r="S23" i="26"/>
  <c r="T23" i="26"/>
  <c r="U23" i="26"/>
  <c r="V23" i="26"/>
  <c r="W23" i="26"/>
  <c r="X23" i="26"/>
  <c r="Y23" i="26"/>
  <c r="Z23" i="26"/>
  <c r="AA23" i="26"/>
  <c r="AB23" i="26"/>
  <c r="AD23" i="26"/>
  <c r="AE23" i="26"/>
  <c r="AF23" i="26"/>
  <c r="AG23" i="26"/>
  <c r="AH23" i="26"/>
  <c r="AI23" i="26"/>
  <c r="AJ23" i="26"/>
  <c r="AK23" i="26"/>
  <c r="AL23" i="26"/>
  <c r="AM23" i="26"/>
  <c r="AN23" i="26"/>
  <c r="AO23" i="26"/>
  <c r="AP23" i="26"/>
  <c r="AQ23" i="26"/>
  <c r="AR23" i="26"/>
  <c r="AS23" i="26"/>
  <c r="AT23" i="26"/>
  <c r="AU23" i="26"/>
  <c r="AV23" i="26"/>
  <c r="AW23" i="26"/>
  <c r="AX23" i="26"/>
  <c r="AY23" i="26"/>
  <c r="AZ23" i="26"/>
  <c r="BA23" i="26"/>
  <c r="BB23" i="26"/>
  <c r="BC23" i="26"/>
  <c r="C24" i="26"/>
  <c r="D24" i="26"/>
  <c r="E24" i="26"/>
  <c r="F24" i="26"/>
  <c r="G24" i="26"/>
  <c r="H24" i="26"/>
  <c r="I24" i="26"/>
  <c r="J24" i="26"/>
  <c r="K24" i="26"/>
  <c r="L24" i="26"/>
  <c r="M24" i="26"/>
  <c r="N24" i="26"/>
  <c r="O24" i="26"/>
  <c r="P24" i="26"/>
  <c r="Q24" i="26"/>
  <c r="R24" i="26"/>
  <c r="S24" i="26"/>
  <c r="T24" i="26"/>
  <c r="U24" i="26"/>
  <c r="V24" i="26"/>
  <c r="W24" i="26"/>
  <c r="X24" i="26"/>
  <c r="Y24" i="26"/>
  <c r="Z24" i="26"/>
  <c r="AA24" i="26"/>
  <c r="AB24" i="26"/>
  <c r="AD24" i="26"/>
  <c r="AE24" i="26"/>
  <c r="AF24" i="26"/>
  <c r="AG24" i="26"/>
  <c r="AH24" i="26"/>
  <c r="AI24" i="26"/>
  <c r="AJ24" i="26"/>
  <c r="AK24" i="26"/>
  <c r="AL24" i="26"/>
  <c r="AM24" i="26"/>
  <c r="AN24" i="26"/>
  <c r="AO24" i="26"/>
  <c r="AP24" i="26"/>
  <c r="AQ24" i="26"/>
  <c r="AR24" i="26"/>
  <c r="AS24" i="26"/>
  <c r="AT24" i="26"/>
  <c r="AU24" i="26"/>
  <c r="AV24" i="26"/>
  <c r="AW24" i="26"/>
  <c r="AX24" i="26"/>
  <c r="AX34" i="26" s="1"/>
  <c r="AY24" i="26"/>
  <c r="AZ24" i="26"/>
  <c r="BA24" i="26"/>
  <c r="BB24" i="26"/>
  <c r="BC24" i="26"/>
  <c r="C25" i="26"/>
  <c r="D25" i="26"/>
  <c r="E25" i="26"/>
  <c r="F25" i="26"/>
  <c r="G25" i="26"/>
  <c r="H25" i="26"/>
  <c r="I25" i="26"/>
  <c r="J25" i="26"/>
  <c r="K25" i="26"/>
  <c r="L25" i="26"/>
  <c r="M25" i="26"/>
  <c r="N25" i="26"/>
  <c r="O25" i="26"/>
  <c r="P25" i="26"/>
  <c r="Q25" i="26"/>
  <c r="R25" i="26"/>
  <c r="S25" i="26"/>
  <c r="T25" i="26"/>
  <c r="U25" i="26"/>
  <c r="V25" i="26"/>
  <c r="W25" i="26"/>
  <c r="X25" i="26"/>
  <c r="Y25" i="26"/>
  <c r="Z25" i="26"/>
  <c r="AA25" i="26"/>
  <c r="AB25" i="26"/>
  <c r="AD25" i="26"/>
  <c r="AE25" i="26"/>
  <c r="AF25" i="26"/>
  <c r="AG25" i="26"/>
  <c r="AH25" i="26"/>
  <c r="AI25" i="26"/>
  <c r="AJ25" i="26"/>
  <c r="AK25" i="26"/>
  <c r="AL25" i="26"/>
  <c r="AM25" i="26"/>
  <c r="AN25" i="26"/>
  <c r="AO25" i="26"/>
  <c r="AP25" i="26"/>
  <c r="AQ25" i="26"/>
  <c r="AR25" i="26"/>
  <c r="AS25" i="26"/>
  <c r="AT25" i="26"/>
  <c r="AU25" i="26"/>
  <c r="AV25" i="26"/>
  <c r="AW25" i="26"/>
  <c r="AX25" i="26"/>
  <c r="AY25" i="26"/>
  <c r="AZ25" i="26"/>
  <c r="BA25" i="26"/>
  <c r="BB25" i="26"/>
  <c r="BC25" i="26"/>
  <c r="C26" i="26"/>
  <c r="D26" i="26"/>
  <c r="E26" i="26"/>
  <c r="F26" i="26"/>
  <c r="G26" i="26"/>
  <c r="H26" i="26"/>
  <c r="I26" i="26"/>
  <c r="J26" i="26"/>
  <c r="K26" i="26"/>
  <c r="L26" i="26"/>
  <c r="M26" i="26"/>
  <c r="N26" i="26"/>
  <c r="O26" i="26"/>
  <c r="P26" i="26"/>
  <c r="Q26" i="26"/>
  <c r="R26" i="26"/>
  <c r="S26" i="26"/>
  <c r="T26" i="26"/>
  <c r="U26" i="26"/>
  <c r="V26" i="26"/>
  <c r="W26" i="26"/>
  <c r="X26" i="26"/>
  <c r="Y26" i="26"/>
  <c r="Z26" i="26"/>
  <c r="AA26" i="26"/>
  <c r="AB26" i="26"/>
  <c r="AD26" i="26"/>
  <c r="AE26" i="26"/>
  <c r="AF26" i="26"/>
  <c r="AG26" i="26"/>
  <c r="AH26" i="26"/>
  <c r="AI26" i="26"/>
  <c r="AJ26" i="26"/>
  <c r="AK26" i="26"/>
  <c r="AL26" i="26"/>
  <c r="AM26" i="26"/>
  <c r="AN26" i="26"/>
  <c r="AO26" i="26"/>
  <c r="AP26" i="26"/>
  <c r="AQ26" i="26"/>
  <c r="AR26" i="26"/>
  <c r="AS26" i="26"/>
  <c r="AT26" i="26"/>
  <c r="AU26" i="26"/>
  <c r="AV26" i="26"/>
  <c r="AW26" i="26"/>
  <c r="AX26" i="26"/>
  <c r="AY26" i="26"/>
  <c r="AZ26" i="26"/>
  <c r="BA26" i="26"/>
  <c r="BB26" i="26"/>
  <c r="BC26" i="26"/>
  <c r="C27" i="26"/>
  <c r="D27" i="26"/>
  <c r="E27" i="26"/>
  <c r="E34" i="26" s="1"/>
  <c r="F27" i="26"/>
  <c r="G27" i="26"/>
  <c r="H27" i="26"/>
  <c r="I27" i="26"/>
  <c r="J27" i="26"/>
  <c r="K27" i="26"/>
  <c r="L27" i="26"/>
  <c r="M27" i="26"/>
  <c r="N27" i="26"/>
  <c r="O27" i="26"/>
  <c r="P27" i="26"/>
  <c r="Q27" i="26"/>
  <c r="R27" i="26"/>
  <c r="S27" i="26"/>
  <c r="T27" i="26"/>
  <c r="U27" i="26"/>
  <c r="U34" i="26" s="1"/>
  <c r="V27" i="26"/>
  <c r="W27" i="26"/>
  <c r="X27" i="26"/>
  <c r="Y27" i="26"/>
  <c r="Z27" i="26"/>
  <c r="AA27" i="26"/>
  <c r="AB27" i="26"/>
  <c r="AD27" i="26"/>
  <c r="AE27" i="26"/>
  <c r="AF27" i="26"/>
  <c r="AG27" i="26"/>
  <c r="AH27" i="26"/>
  <c r="AI27" i="26"/>
  <c r="AJ27" i="26"/>
  <c r="AK27" i="26"/>
  <c r="AL27" i="26"/>
  <c r="AM27" i="26"/>
  <c r="AN27" i="26"/>
  <c r="AO27" i="26"/>
  <c r="AP27" i="26"/>
  <c r="AQ27" i="26"/>
  <c r="AR27" i="26"/>
  <c r="AS27" i="26"/>
  <c r="AT27" i="26"/>
  <c r="AU27" i="26"/>
  <c r="AV27" i="26"/>
  <c r="AW27" i="26"/>
  <c r="AX27" i="26"/>
  <c r="AY27" i="26"/>
  <c r="AZ27" i="26"/>
  <c r="BA27" i="26"/>
  <c r="BB27" i="26"/>
  <c r="BC27" i="26"/>
  <c r="C28" i="26"/>
  <c r="D28" i="26"/>
  <c r="E28" i="26"/>
  <c r="F28" i="26"/>
  <c r="G28" i="26"/>
  <c r="H28" i="26"/>
  <c r="H34" i="26" s="1"/>
  <c r="I28" i="26"/>
  <c r="J28" i="26"/>
  <c r="K28" i="26"/>
  <c r="L28" i="26"/>
  <c r="M28" i="26"/>
  <c r="N28" i="26"/>
  <c r="O28" i="26"/>
  <c r="P28" i="26"/>
  <c r="P34" i="26" s="1"/>
  <c r="Q28" i="26"/>
  <c r="R28" i="26"/>
  <c r="S28" i="26"/>
  <c r="T28" i="26"/>
  <c r="U28" i="26"/>
  <c r="V28" i="26"/>
  <c r="W28" i="26"/>
  <c r="X28" i="26"/>
  <c r="Y28" i="26"/>
  <c r="Z28" i="26"/>
  <c r="AA28" i="26"/>
  <c r="AB28" i="26"/>
  <c r="AD28" i="26"/>
  <c r="AE28" i="26"/>
  <c r="AF28" i="26"/>
  <c r="AG28" i="26"/>
  <c r="AH28" i="26"/>
  <c r="AI28" i="26"/>
  <c r="AJ28" i="26"/>
  <c r="AK28" i="26"/>
  <c r="AL28" i="26"/>
  <c r="AM28" i="26"/>
  <c r="AN28" i="26"/>
  <c r="AO28" i="26"/>
  <c r="AP28" i="26"/>
  <c r="AQ28" i="26"/>
  <c r="AR28" i="26"/>
  <c r="AS28" i="26"/>
  <c r="AT28" i="26"/>
  <c r="AU28" i="26"/>
  <c r="AV28" i="26"/>
  <c r="AW28" i="26"/>
  <c r="AX28" i="26"/>
  <c r="AY28" i="26"/>
  <c r="AZ28" i="26"/>
  <c r="BA28" i="26"/>
  <c r="BB28" i="26"/>
  <c r="BC28" i="26"/>
  <c r="C29" i="26"/>
  <c r="D29" i="26"/>
  <c r="E29" i="26"/>
  <c r="F29" i="26"/>
  <c r="G29" i="26"/>
  <c r="H29" i="26"/>
  <c r="I29" i="26"/>
  <c r="J29" i="26"/>
  <c r="K29" i="26"/>
  <c r="L29" i="26"/>
  <c r="M29" i="26"/>
  <c r="N29" i="26"/>
  <c r="O29" i="26"/>
  <c r="P29" i="26"/>
  <c r="Q29" i="26"/>
  <c r="R29" i="26"/>
  <c r="S29" i="26"/>
  <c r="T29" i="26"/>
  <c r="U29" i="26"/>
  <c r="V29" i="26"/>
  <c r="W29" i="26"/>
  <c r="X29" i="26"/>
  <c r="Y29" i="26"/>
  <c r="Z29" i="26"/>
  <c r="AA29" i="26"/>
  <c r="AB29" i="26"/>
  <c r="AD29" i="26"/>
  <c r="AE29" i="26"/>
  <c r="AF29" i="26"/>
  <c r="AG29" i="26"/>
  <c r="AH29" i="26"/>
  <c r="AI29" i="26"/>
  <c r="AJ29" i="26"/>
  <c r="AK29" i="26"/>
  <c r="AL29" i="26"/>
  <c r="AM29" i="26"/>
  <c r="AN29" i="26"/>
  <c r="AO29" i="26"/>
  <c r="AP29" i="26"/>
  <c r="AQ29" i="26"/>
  <c r="AR29" i="26"/>
  <c r="AS29" i="26"/>
  <c r="AT29" i="26"/>
  <c r="AU29" i="26"/>
  <c r="AV29" i="26"/>
  <c r="AW29" i="26"/>
  <c r="AX29" i="26"/>
  <c r="AY29" i="26"/>
  <c r="AZ29" i="26"/>
  <c r="BA29" i="26"/>
  <c r="BB29" i="26"/>
  <c r="BC29" i="26"/>
  <c r="C30" i="26"/>
  <c r="D30" i="26"/>
  <c r="E30" i="26"/>
  <c r="F30" i="26"/>
  <c r="G30" i="26"/>
  <c r="H30" i="26"/>
  <c r="I30" i="26"/>
  <c r="J30" i="26"/>
  <c r="K30" i="26"/>
  <c r="L30" i="26"/>
  <c r="M30" i="26"/>
  <c r="N30" i="26"/>
  <c r="O30" i="26"/>
  <c r="P30" i="26"/>
  <c r="Q30" i="26"/>
  <c r="R30" i="26"/>
  <c r="S30" i="26"/>
  <c r="T30" i="26"/>
  <c r="U30" i="26"/>
  <c r="V30" i="26"/>
  <c r="W30" i="26"/>
  <c r="X30" i="26"/>
  <c r="Y30" i="26"/>
  <c r="Z30" i="26"/>
  <c r="AA30" i="26"/>
  <c r="AB30" i="26"/>
  <c r="AD30" i="26"/>
  <c r="AE30" i="26"/>
  <c r="AF30" i="26"/>
  <c r="AG30" i="26"/>
  <c r="AH30" i="26"/>
  <c r="AI30" i="26"/>
  <c r="AJ30" i="26"/>
  <c r="AK30" i="26"/>
  <c r="AL30" i="26"/>
  <c r="AM30" i="26"/>
  <c r="AN30" i="26"/>
  <c r="AO30" i="26"/>
  <c r="AP30" i="26"/>
  <c r="AQ30" i="26"/>
  <c r="AR30" i="26"/>
  <c r="AS30" i="26"/>
  <c r="AT30" i="26"/>
  <c r="AU30" i="26"/>
  <c r="AV30" i="26"/>
  <c r="AW30" i="26"/>
  <c r="AW34" i="26" s="1"/>
  <c r="AX30" i="26"/>
  <c r="AY30" i="26"/>
  <c r="AZ30" i="26"/>
  <c r="BA30" i="26"/>
  <c r="BB30" i="26"/>
  <c r="BC30" i="26"/>
  <c r="C31" i="26"/>
  <c r="D31" i="26"/>
  <c r="E31" i="26"/>
  <c r="F31" i="26"/>
  <c r="G31" i="26"/>
  <c r="H31" i="26"/>
  <c r="I31" i="26"/>
  <c r="J31" i="26"/>
  <c r="K31" i="26"/>
  <c r="L31" i="26"/>
  <c r="M31" i="26"/>
  <c r="N31" i="26"/>
  <c r="O31" i="26"/>
  <c r="P31" i="26"/>
  <c r="Q31" i="26"/>
  <c r="R31" i="26"/>
  <c r="S31" i="26"/>
  <c r="T31" i="26"/>
  <c r="U31" i="26"/>
  <c r="V31" i="26"/>
  <c r="W31" i="26"/>
  <c r="X31" i="26"/>
  <c r="Y31" i="26"/>
  <c r="Z31" i="26"/>
  <c r="AA31" i="26"/>
  <c r="AB31" i="26"/>
  <c r="AD31" i="26"/>
  <c r="AE31" i="26"/>
  <c r="AF31" i="26"/>
  <c r="AG31" i="26"/>
  <c r="AH31" i="26"/>
  <c r="AI31" i="26"/>
  <c r="AJ31" i="26"/>
  <c r="AK31" i="26"/>
  <c r="AL31" i="26"/>
  <c r="AM31" i="26"/>
  <c r="AN31" i="26"/>
  <c r="AO31" i="26"/>
  <c r="AP31" i="26"/>
  <c r="AQ31" i="26"/>
  <c r="AR31" i="26"/>
  <c r="AS31" i="26"/>
  <c r="AT31" i="26"/>
  <c r="AU31" i="26"/>
  <c r="AV31" i="26"/>
  <c r="AW31" i="26"/>
  <c r="AX31" i="26"/>
  <c r="AY31" i="26"/>
  <c r="AZ31" i="26"/>
  <c r="BA31" i="26"/>
  <c r="BB31" i="26"/>
  <c r="BC31" i="26"/>
  <c r="C32" i="26"/>
  <c r="D32" i="26"/>
  <c r="E32" i="26"/>
  <c r="F32" i="26"/>
  <c r="G32" i="26"/>
  <c r="H32" i="26"/>
  <c r="I32" i="26"/>
  <c r="J32" i="26"/>
  <c r="K32" i="26"/>
  <c r="L32" i="26"/>
  <c r="M32" i="26"/>
  <c r="N32" i="26"/>
  <c r="O32" i="26"/>
  <c r="P32" i="26"/>
  <c r="Q32" i="26"/>
  <c r="R32" i="26"/>
  <c r="S32" i="26"/>
  <c r="T32" i="26"/>
  <c r="U32" i="26"/>
  <c r="V32" i="26"/>
  <c r="W32" i="26"/>
  <c r="X32" i="26"/>
  <c r="Y32" i="26"/>
  <c r="Z32" i="26"/>
  <c r="AA32" i="26"/>
  <c r="AB32" i="26"/>
  <c r="AD32" i="26"/>
  <c r="AE32" i="26"/>
  <c r="AF32" i="26"/>
  <c r="AG32" i="26"/>
  <c r="AH32" i="26"/>
  <c r="AI32" i="26"/>
  <c r="AJ32" i="26"/>
  <c r="AK32" i="26"/>
  <c r="AL32" i="26"/>
  <c r="AM32" i="26"/>
  <c r="AN32" i="26"/>
  <c r="AO32" i="26"/>
  <c r="AP32" i="26"/>
  <c r="AQ32" i="26"/>
  <c r="AR32" i="26"/>
  <c r="AS32" i="26"/>
  <c r="AT32" i="26"/>
  <c r="AU32" i="26"/>
  <c r="AV32" i="26"/>
  <c r="AW32" i="26"/>
  <c r="AX32" i="26"/>
  <c r="AY32" i="26"/>
  <c r="AZ32" i="26"/>
  <c r="BA32" i="26"/>
  <c r="BB32" i="26"/>
  <c r="BC32" i="26"/>
  <c r="C33" i="26"/>
  <c r="D33" i="26"/>
  <c r="E33" i="26"/>
  <c r="F33" i="26"/>
  <c r="G33" i="26"/>
  <c r="H33" i="26"/>
  <c r="I33" i="26"/>
  <c r="J33" i="26"/>
  <c r="K33" i="26"/>
  <c r="L33" i="26"/>
  <c r="M33" i="26"/>
  <c r="N33" i="26"/>
  <c r="O33" i="26"/>
  <c r="P33" i="26"/>
  <c r="Q33" i="26"/>
  <c r="R33" i="26"/>
  <c r="S33" i="26"/>
  <c r="T33" i="26"/>
  <c r="U33" i="26"/>
  <c r="V33" i="26"/>
  <c r="W33" i="26"/>
  <c r="X33" i="26"/>
  <c r="Y33" i="26"/>
  <c r="Z33" i="26"/>
  <c r="AA33" i="26"/>
  <c r="AB33" i="26"/>
  <c r="AD33" i="26"/>
  <c r="AD34" i="26" s="1"/>
  <c r="AE33" i="26"/>
  <c r="AF33" i="26"/>
  <c r="AG33" i="26"/>
  <c r="AH33" i="26"/>
  <c r="AI33" i="26"/>
  <c r="AJ33" i="26"/>
  <c r="AK33" i="26"/>
  <c r="AL33" i="26"/>
  <c r="AM33" i="26"/>
  <c r="AN33" i="26"/>
  <c r="AO33" i="26"/>
  <c r="AP33" i="26"/>
  <c r="AQ33" i="26"/>
  <c r="AR33" i="26"/>
  <c r="AS33" i="26"/>
  <c r="AT33" i="26"/>
  <c r="AU33" i="26"/>
  <c r="AV33" i="26"/>
  <c r="AW33" i="26"/>
  <c r="AX33" i="26"/>
  <c r="AY33" i="26"/>
  <c r="AZ33" i="26"/>
  <c r="BA33" i="26"/>
  <c r="BB33" i="26"/>
  <c r="BC33" i="26"/>
  <c r="I34" i="26"/>
  <c r="J34" i="26"/>
  <c r="X34" i="26"/>
  <c r="Z34" i="26"/>
  <c r="AG34" i="26"/>
  <c r="AO34" i="26"/>
  <c r="AP34" i="26"/>
  <c r="AY34" i="26"/>
  <c r="BB34" i="26"/>
  <c r="C35" i="26"/>
  <c r="D35" i="26"/>
  <c r="E35" i="26"/>
  <c r="F35" i="26"/>
  <c r="F39" i="26" s="1"/>
  <c r="G35" i="26"/>
  <c r="H35" i="26"/>
  <c r="I35" i="26"/>
  <c r="I45" i="26" s="1"/>
  <c r="I51" i="26" s="1"/>
  <c r="J35" i="26"/>
  <c r="K35" i="26"/>
  <c r="L35" i="26"/>
  <c r="M35" i="26"/>
  <c r="N35" i="26"/>
  <c r="O35" i="26"/>
  <c r="P35" i="26"/>
  <c r="Q35" i="26"/>
  <c r="Q45" i="26" s="1"/>
  <c r="Q51" i="26" s="1"/>
  <c r="R35" i="26"/>
  <c r="R39" i="26" s="1"/>
  <c r="S35" i="26"/>
  <c r="T35" i="26"/>
  <c r="U35" i="26"/>
  <c r="V35" i="26"/>
  <c r="W35" i="26"/>
  <c r="X35" i="26"/>
  <c r="Y35" i="26"/>
  <c r="Y39" i="26" s="1"/>
  <c r="Z35" i="26"/>
  <c r="Z39" i="26" s="1"/>
  <c r="AA35" i="26"/>
  <c r="AB35" i="26"/>
  <c r="AD35" i="26"/>
  <c r="AE35" i="26"/>
  <c r="AF35" i="26"/>
  <c r="AG35" i="26"/>
  <c r="AH35" i="26"/>
  <c r="AH45" i="26" s="1"/>
  <c r="AH51" i="26" s="1"/>
  <c r="AI35" i="26"/>
  <c r="AJ35" i="26"/>
  <c r="AK35" i="26"/>
  <c r="AL35" i="26"/>
  <c r="AM35" i="26"/>
  <c r="AN35" i="26"/>
  <c r="AN39" i="26" s="1"/>
  <c r="AO35" i="26"/>
  <c r="AP35" i="26"/>
  <c r="AP45" i="26" s="1"/>
  <c r="AP51" i="26" s="1"/>
  <c r="AQ35" i="26"/>
  <c r="AQ39" i="26" s="1"/>
  <c r="AR35" i="26"/>
  <c r="AS35" i="26"/>
  <c r="AT35" i="26"/>
  <c r="AU35" i="26"/>
  <c r="AV35" i="26"/>
  <c r="AW35" i="26"/>
  <c r="AX35" i="26"/>
  <c r="AX39" i="26" s="1"/>
  <c r="AY35" i="26"/>
  <c r="AY39" i="26" s="1"/>
  <c r="AZ35" i="26"/>
  <c r="BA35" i="26"/>
  <c r="BB35" i="26"/>
  <c r="BC35" i="26"/>
  <c r="C36" i="26"/>
  <c r="D36" i="26"/>
  <c r="D39" i="26" s="1"/>
  <c r="E36" i="26"/>
  <c r="E39" i="26" s="1"/>
  <c r="F36" i="26"/>
  <c r="G36" i="26"/>
  <c r="G39" i="26" s="1"/>
  <c r="H36" i="26"/>
  <c r="I36" i="26"/>
  <c r="J36" i="26"/>
  <c r="K36" i="26"/>
  <c r="L36" i="26"/>
  <c r="M36" i="26"/>
  <c r="M39" i="26" s="1"/>
  <c r="N36" i="26"/>
  <c r="O36" i="26"/>
  <c r="O39" i="26" s="1"/>
  <c r="P36" i="26"/>
  <c r="Q36" i="26"/>
  <c r="R36" i="26"/>
  <c r="S36" i="26"/>
  <c r="T36" i="26"/>
  <c r="T39" i="26" s="1"/>
  <c r="U36" i="26"/>
  <c r="U39" i="26" s="1"/>
  <c r="V36" i="26"/>
  <c r="W36" i="26"/>
  <c r="X36" i="26"/>
  <c r="Y36" i="26"/>
  <c r="Z36" i="26"/>
  <c r="AA36" i="26"/>
  <c r="AB36" i="26"/>
  <c r="AB39" i="26" s="1"/>
  <c r="AD36" i="26"/>
  <c r="AD39" i="26" s="1"/>
  <c r="AE36" i="26"/>
  <c r="AE39" i="26" s="1"/>
  <c r="AF36" i="26"/>
  <c r="AG36" i="26"/>
  <c r="AH36" i="26"/>
  <c r="AI36" i="26"/>
  <c r="AJ36" i="26"/>
  <c r="AK36" i="26"/>
  <c r="AK39" i="26" s="1"/>
  <c r="AL36" i="26"/>
  <c r="AL39" i="26" s="1"/>
  <c r="AM36" i="26"/>
  <c r="AM39" i="26" s="1"/>
  <c r="AN36" i="26"/>
  <c r="AO36" i="26"/>
  <c r="AP36" i="26"/>
  <c r="AQ36" i="26"/>
  <c r="AR36" i="26"/>
  <c r="AS36" i="26"/>
  <c r="AT36" i="26"/>
  <c r="AU36" i="26"/>
  <c r="AV36" i="26"/>
  <c r="AW36" i="26"/>
  <c r="AX36" i="26"/>
  <c r="AY36" i="26"/>
  <c r="AZ36" i="26"/>
  <c r="BA36" i="26"/>
  <c r="BA39" i="26" s="1"/>
  <c r="BB36" i="26"/>
  <c r="BB39" i="26" s="1"/>
  <c r="BC36" i="26"/>
  <c r="C37" i="26"/>
  <c r="D37" i="26"/>
  <c r="E37" i="26"/>
  <c r="F37" i="26"/>
  <c r="G37" i="26"/>
  <c r="H37" i="26"/>
  <c r="I37" i="26"/>
  <c r="J37" i="26"/>
  <c r="K37" i="26"/>
  <c r="L37" i="26"/>
  <c r="M37" i="26"/>
  <c r="N37" i="26"/>
  <c r="O37" i="26"/>
  <c r="P37" i="26"/>
  <c r="Q37" i="26"/>
  <c r="R37" i="26"/>
  <c r="S37" i="26"/>
  <c r="T37" i="26"/>
  <c r="U37" i="26"/>
  <c r="V37" i="26"/>
  <c r="W37" i="26"/>
  <c r="X37" i="26"/>
  <c r="Y37" i="26"/>
  <c r="Z37" i="26"/>
  <c r="AA37" i="26"/>
  <c r="AB37" i="26"/>
  <c r="AD37" i="26"/>
  <c r="AE37" i="26"/>
  <c r="AF37" i="26"/>
  <c r="AG37" i="26"/>
  <c r="AH37" i="26"/>
  <c r="AI37" i="26"/>
  <c r="AJ37" i="26"/>
  <c r="AK37" i="26"/>
  <c r="AL37" i="26"/>
  <c r="AM37" i="26"/>
  <c r="AN37" i="26"/>
  <c r="AO37" i="26"/>
  <c r="AP37" i="26"/>
  <c r="AQ37" i="26"/>
  <c r="AR37" i="26"/>
  <c r="AS37" i="26"/>
  <c r="AT37" i="26"/>
  <c r="AU37" i="26"/>
  <c r="AV37" i="26"/>
  <c r="AW37" i="26"/>
  <c r="AX37" i="26"/>
  <c r="AY37" i="26"/>
  <c r="AZ37" i="26"/>
  <c r="BA37" i="26"/>
  <c r="BB37" i="26"/>
  <c r="BC37" i="26"/>
  <c r="C38" i="26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W39" i="26" s="1"/>
  <c r="X38" i="26"/>
  <c r="Y38" i="26"/>
  <c r="Z38" i="26"/>
  <c r="AA38" i="26"/>
  <c r="AB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J39" i="26"/>
  <c r="L39" i="26"/>
  <c r="N39" i="26"/>
  <c r="V39" i="26"/>
  <c r="AI39" i="26"/>
  <c r="AS39" i="26"/>
  <c r="AT39" i="26"/>
  <c r="AU39" i="26"/>
  <c r="AV39" i="26"/>
  <c r="BC39" i="26"/>
  <c r="C40" i="26"/>
  <c r="D40" i="26"/>
  <c r="E40" i="26"/>
  <c r="F40" i="26"/>
  <c r="G40" i="26"/>
  <c r="H40" i="26"/>
  <c r="I40" i="26"/>
  <c r="J40" i="26"/>
  <c r="K40" i="26"/>
  <c r="K44" i="26" s="1"/>
  <c r="L40" i="26"/>
  <c r="M40" i="26"/>
  <c r="N40" i="26"/>
  <c r="O40" i="26"/>
  <c r="P40" i="26"/>
  <c r="Q40" i="26"/>
  <c r="R40" i="26"/>
  <c r="R45" i="26" s="1"/>
  <c r="R51" i="26" s="1"/>
  <c r="S40" i="26"/>
  <c r="T40" i="26"/>
  <c r="T45" i="26" s="1"/>
  <c r="T51" i="26" s="1"/>
  <c r="U40" i="26"/>
  <c r="U45" i="26" s="1"/>
  <c r="U51" i="26" s="1"/>
  <c r="V40" i="26"/>
  <c r="W40" i="26"/>
  <c r="X40" i="26"/>
  <c r="Y40" i="26"/>
  <c r="Z40" i="26"/>
  <c r="AA40" i="26"/>
  <c r="AB40" i="26"/>
  <c r="AD40" i="26"/>
  <c r="AE40" i="26"/>
  <c r="AF40" i="26"/>
  <c r="AG40" i="26"/>
  <c r="AH40" i="26"/>
  <c r="AI40" i="26"/>
  <c r="AJ40" i="26"/>
  <c r="AJ44" i="26" s="1"/>
  <c r="AK40" i="26"/>
  <c r="AL40" i="26"/>
  <c r="AM40" i="26"/>
  <c r="AN40" i="26"/>
  <c r="AO40" i="26"/>
  <c r="AP40" i="26"/>
  <c r="AQ40" i="26"/>
  <c r="AR40" i="26"/>
  <c r="AR44" i="26" s="1"/>
  <c r="AS40" i="26"/>
  <c r="AT40" i="26"/>
  <c r="AU40" i="26"/>
  <c r="AV40" i="26"/>
  <c r="AW40" i="26"/>
  <c r="AX40" i="26"/>
  <c r="AY40" i="26"/>
  <c r="AZ40" i="26"/>
  <c r="BA40" i="26"/>
  <c r="BB40" i="26"/>
  <c r="BC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X44" i="26" s="1"/>
  <c r="Y41" i="26"/>
  <c r="Z41" i="26"/>
  <c r="AA41" i="26"/>
  <c r="AB41" i="26"/>
  <c r="AD41" i="26"/>
  <c r="AE41" i="26"/>
  <c r="AF41" i="26"/>
  <c r="AG41" i="26"/>
  <c r="AG44" i="26" s="1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C53" i="26"/>
  <c r="C42" i="26" s="1"/>
  <c r="C54" i="26"/>
  <c r="C55" i="26"/>
  <c r="C56" i="26"/>
  <c r="D53" i="26"/>
  <c r="D54" i="26"/>
  <c r="D55" i="26"/>
  <c r="D56" i="26"/>
  <c r="E53" i="26"/>
  <c r="E54" i="26"/>
  <c r="E55" i="26"/>
  <c r="E56" i="26"/>
  <c r="F53" i="26"/>
  <c r="F54" i="26"/>
  <c r="F55" i="26"/>
  <c r="F56" i="26"/>
  <c r="G53" i="26"/>
  <c r="G42" i="26" s="1"/>
  <c r="G54" i="26"/>
  <c r="G55" i="26"/>
  <c r="G56" i="26"/>
  <c r="H53" i="26"/>
  <c r="H54" i="26"/>
  <c r="H42" i="26" s="1"/>
  <c r="H44" i="26" s="1"/>
  <c r="H55" i="26"/>
  <c r="H56" i="26"/>
  <c r="I53" i="26"/>
  <c r="I42" i="26" s="1"/>
  <c r="I54" i="26"/>
  <c r="I55" i="26"/>
  <c r="I56" i="26"/>
  <c r="J53" i="26"/>
  <c r="J54" i="26"/>
  <c r="J55" i="26"/>
  <c r="J56" i="26"/>
  <c r="K53" i="26"/>
  <c r="K42" i="26" s="1"/>
  <c r="K54" i="26"/>
  <c r="K55" i="26"/>
  <c r="K56" i="26"/>
  <c r="L53" i="26"/>
  <c r="L54" i="26"/>
  <c r="L55" i="26"/>
  <c r="L56" i="26"/>
  <c r="M53" i="26"/>
  <c r="M54" i="26"/>
  <c r="M55" i="26"/>
  <c r="M56" i="26"/>
  <c r="N53" i="26"/>
  <c r="N54" i="26"/>
  <c r="N55" i="26"/>
  <c r="N56" i="26"/>
  <c r="O53" i="26"/>
  <c r="O54" i="26"/>
  <c r="O55" i="26"/>
  <c r="O56" i="26"/>
  <c r="O42" i="26"/>
  <c r="P53" i="26"/>
  <c r="P42" i="26" s="1"/>
  <c r="P44" i="26" s="1"/>
  <c r="P54" i="26"/>
  <c r="P55" i="26"/>
  <c r="P56" i="26"/>
  <c r="Q53" i="26"/>
  <c r="Q54" i="26"/>
  <c r="Q55" i="26"/>
  <c r="Q56" i="26"/>
  <c r="R53" i="26"/>
  <c r="R54" i="26"/>
  <c r="R55" i="26"/>
  <c r="R56" i="26"/>
  <c r="S53" i="26"/>
  <c r="S54" i="26"/>
  <c r="S55" i="26"/>
  <c r="S56" i="26"/>
  <c r="T53" i="26"/>
  <c r="T42" i="26" s="1"/>
  <c r="T54" i="26"/>
  <c r="T55" i="26"/>
  <c r="T56" i="26"/>
  <c r="U53" i="26"/>
  <c r="U54" i="26"/>
  <c r="U55" i="26"/>
  <c r="U56" i="26"/>
  <c r="V53" i="26"/>
  <c r="V42" i="26" s="1"/>
  <c r="V44" i="26" s="1"/>
  <c r="V54" i="26"/>
  <c r="V55" i="26"/>
  <c r="V56" i="26"/>
  <c r="W53" i="26"/>
  <c r="W54" i="26"/>
  <c r="W55" i="26"/>
  <c r="W56" i="26"/>
  <c r="W42" i="26"/>
  <c r="X53" i="26"/>
  <c r="X42" i="26" s="1"/>
  <c r="X54" i="26"/>
  <c r="X55" i="26"/>
  <c r="X56" i="26"/>
  <c r="Y53" i="26"/>
  <c r="Y54" i="26"/>
  <c r="Y55" i="26"/>
  <c r="Y56" i="26"/>
  <c r="Z53" i="26"/>
  <c r="Z54" i="26"/>
  <c r="Z55" i="26"/>
  <c r="Z56" i="26"/>
  <c r="AA53" i="26"/>
  <c r="AA54" i="26"/>
  <c r="AA55" i="26"/>
  <c r="AA56" i="26"/>
  <c r="AB53" i="26"/>
  <c r="AB42" i="26" s="1"/>
  <c r="AB54" i="26"/>
  <c r="AB55" i="26"/>
  <c r="AB56" i="26"/>
  <c r="AD53" i="26"/>
  <c r="AD54" i="26"/>
  <c r="AD55" i="26"/>
  <c r="AD42" i="26" s="1"/>
  <c r="AD44" i="26" s="1"/>
  <c r="AD56" i="26"/>
  <c r="AE53" i="26"/>
  <c r="AE42" i="26" s="1"/>
  <c r="AE54" i="26"/>
  <c r="AE55" i="26"/>
  <c r="AE56" i="26"/>
  <c r="AF53" i="26"/>
  <c r="AF42" i="26" s="1"/>
  <c r="AF54" i="26"/>
  <c r="AF55" i="26"/>
  <c r="AF56" i="26"/>
  <c r="AG53" i="26"/>
  <c r="AG54" i="26"/>
  <c r="AG55" i="26"/>
  <c r="AG56" i="26"/>
  <c r="AG42" i="26"/>
  <c r="AH53" i="26"/>
  <c r="AH42" i="26" s="1"/>
  <c r="AH44" i="26" s="1"/>
  <c r="AH54" i="26"/>
  <c r="AH55" i="26"/>
  <c r="AH56" i="26"/>
  <c r="AI53" i="26"/>
  <c r="AI54" i="26"/>
  <c r="AI55" i="26"/>
  <c r="AI56" i="26"/>
  <c r="AJ53" i="26"/>
  <c r="AJ42" i="26" s="1"/>
  <c r="AJ54" i="26"/>
  <c r="AJ55" i="26"/>
  <c r="AJ56" i="26"/>
  <c r="AK53" i="26"/>
  <c r="AK54" i="26"/>
  <c r="AK55" i="26"/>
  <c r="AK56" i="26"/>
  <c r="AL53" i="26"/>
  <c r="AL54" i="26"/>
  <c r="AL55" i="26"/>
  <c r="AL56" i="26"/>
  <c r="AM53" i="26"/>
  <c r="AM54" i="26"/>
  <c r="AM55" i="26"/>
  <c r="AM56" i="26"/>
  <c r="AN53" i="26"/>
  <c r="AN42" i="26" s="1"/>
  <c r="AN54" i="26"/>
  <c r="AN55" i="26"/>
  <c r="AN56" i="26"/>
  <c r="AO53" i="26"/>
  <c r="AO54" i="26"/>
  <c r="AO42" i="26" s="1"/>
  <c r="AO44" i="26" s="1"/>
  <c r="AO55" i="26"/>
  <c r="AO56" i="26"/>
  <c r="AP53" i="26"/>
  <c r="AP42" i="26" s="1"/>
  <c r="AP54" i="26"/>
  <c r="AP55" i="26"/>
  <c r="AP56" i="26"/>
  <c r="AQ53" i="26"/>
  <c r="AQ54" i="26"/>
  <c r="AQ55" i="26"/>
  <c r="AQ56" i="26"/>
  <c r="AR53" i="26"/>
  <c r="AR42" i="26" s="1"/>
  <c r="AR54" i="26"/>
  <c r="AR55" i="26"/>
  <c r="AR56" i="26"/>
  <c r="AS53" i="26"/>
  <c r="AS54" i="26"/>
  <c r="AS55" i="26"/>
  <c r="AS56" i="26"/>
  <c r="AT53" i="26"/>
  <c r="AT54" i="26"/>
  <c r="AT55" i="26"/>
  <c r="AT56" i="26"/>
  <c r="AU53" i="26"/>
  <c r="AU54" i="26"/>
  <c r="AU55" i="26"/>
  <c r="AU56" i="26"/>
  <c r="AV53" i="26"/>
  <c r="AV54" i="26"/>
  <c r="AV55" i="26"/>
  <c r="AV56" i="26"/>
  <c r="AV42" i="26"/>
  <c r="AW53" i="26"/>
  <c r="AW42" i="26" s="1"/>
  <c r="AW44" i="26" s="1"/>
  <c r="AW54" i="26"/>
  <c r="AW55" i="26"/>
  <c r="AW56" i="26"/>
  <c r="AX53" i="26"/>
  <c r="AX54" i="26"/>
  <c r="AX55" i="26"/>
  <c r="AX56" i="26"/>
  <c r="AY53" i="26"/>
  <c r="AY54" i="26"/>
  <c r="AY55" i="26"/>
  <c r="AY56" i="26"/>
  <c r="AZ53" i="26"/>
  <c r="AZ54" i="26"/>
  <c r="AZ55" i="26"/>
  <c r="AZ56" i="26"/>
  <c r="BA53" i="26"/>
  <c r="BA42" i="26" s="1"/>
  <c r="BA54" i="26"/>
  <c r="BA55" i="26"/>
  <c r="BA56" i="26"/>
  <c r="BB53" i="26"/>
  <c r="BB54" i="26"/>
  <c r="BB55" i="26"/>
  <c r="BB56" i="26"/>
  <c r="BC53" i="26"/>
  <c r="BC54" i="26"/>
  <c r="BC55" i="26"/>
  <c r="BC56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C44" i="26"/>
  <c r="D45" i="26"/>
  <c r="D51" i="26" s="1"/>
  <c r="E45" i="26"/>
  <c r="F45" i="26"/>
  <c r="G45" i="26"/>
  <c r="L45" i="26"/>
  <c r="L51" i="26" s="1"/>
  <c r="M45" i="26"/>
  <c r="N45" i="26"/>
  <c r="N51" i="26" s="1"/>
  <c r="V45" i="26"/>
  <c r="Z45" i="26"/>
  <c r="AB45" i="26"/>
  <c r="AB51" i="26" s="1"/>
  <c r="AD45" i="26"/>
  <c r="AE45" i="26"/>
  <c r="AF45" i="26"/>
  <c r="AK45" i="26"/>
  <c r="AK51" i="26" s="1"/>
  <c r="AL45" i="26"/>
  <c r="AL51" i="26" s="1"/>
  <c r="AM45" i="26"/>
  <c r="AM51" i="26" s="1"/>
  <c r="AN45" i="26"/>
  <c r="AT45" i="26"/>
  <c r="AU45" i="26"/>
  <c r="AU51" i="26" s="1"/>
  <c r="AX45" i="26"/>
  <c r="AX51" i="26" s="1"/>
  <c r="AY45" i="26"/>
  <c r="AY51" i="26" s="1"/>
  <c r="BA45" i="26"/>
  <c r="BB45" i="26"/>
  <c r="C46" i="26"/>
  <c r="D46" i="26"/>
  <c r="E46" i="26"/>
  <c r="E51" i="26" s="1"/>
  <c r="F46" i="26"/>
  <c r="F51" i="26" s="1"/>
  <c r="G46" i="26"/>
  <c r="H46" i="26"/>
  <c r="I46" i="26"/>
  <c r="J46" i="26"/>
  <c r="K46" i="26"/>
  <c r="L46" i="26"/>
  <c r="M46" i="26"/>
  <c r="N46" i="26"/>
  <c r="O46" i="26"/>
  <c r="P46" i="26"/>
  <c r="Q46" i="26"/>
  <c r="R46" i="26"/>
  <c r="S46" i="26"/>
  <c r="T46" i="26"/>
  <c r="U46" i="26"/>
  <c r="V46" i="26"/>
  <c r="V51" i="26" s="1"/>
  <c r="W46" i="26"/>
  <c r="X46" i="26"/>
  <c r="Y46" i="26"/>
  <c r="Z46" i="26"/>
  <c r="AA46" i="26"/>
  <c r="AB46" i="26"/>
  <c r="AD46" i="26"/>
  <c r="AE46" i="26"/>
  <c r="AE51" i="26" s="1"/>
  <c r="AF46" i="26"/>
  <c r="AG46" i="26"/>
  <c r="AH46" i="26"/>
  <c r="AI46" i="26"/>
  <c r="AJ46" i="26"/>
  <c r="AK46" i="26"/>
  <c r="AL46" i="26"/>
  <c r="AM46" i="26"/>
  <c r="AN46" i="26"/>
  <c r="AO46" i="26"/>
  <c r="AP46" i="26"/>
  <c r="AQ46" i="26"/>
  <c r="AR46" i="26"/>
  <c r="AS46" i="26"/>
  <c r="AT46" i="26"/>
  <c r="AT51" i="26" s="1"/>
  <c r="AU46" i="26"/>
  <c r="AV46" i="26"/>
  <c r="AW46" i="26"/>
  <c r="AX46" i="26"/>
  <c r="AY46" i="26"/>
  <c r="AZ46" i="26"/>
  <c r="BA46" i="26"/>
  <c r="BB46" i="26"/>
  <c r="BC46" i="26"/>
  <c r="C47" i="26"/>
  <c r="D47" i="26"/>
  <c r="E47" i="26"/>
  <c r="F47" i="26"/>
  <c r="G47" i="26"/>
  <c r="H47" i="26"/>
  <c r="I47" i="26"/>
  <c r="J47" i="26"/>
  <c r="K47" i="26"/>
  <c r="L47" i="26"/>
  <c r="M47" i="26"/>
  <c r="N47" i="26"/>
  <c r="O47" i="26"/>
  <c r="P47" i="26"/>
  <c r="Q47" i="26"/>
  <c r="R47" i="26"/>
  <c r="S47" i="26"/>
  <c r="T47" i="26"/>
  <c r="U47" i="26"/>
  <c r="V47" i="26"/>
  <c r="W47" i="26"/>
  <c r="X47" i="26"/>
  <c r="Y47" i="26"/>
  <c r="Z47" i="26"/>
  <c r="Z51" i="26" s="1"/>
  <c r="AA47" i="26"/>
  <c r="AB47" i="26"/>
  <c r="AD47" i="26"/>
  <c r="AE47" i="26"/>
  <c r="AF47" i="26"/>
  <c r="AG47" i="26"/>
  <c r="AH47" i="26"/>
  <c r="AI47" i="26"/>
  <c r="AJ47" i="26"/>
  <c r="AK47" i="26"/>
  <c r="AL47" i="26"/>
  <c r="AM47" i="26"/>
  <c r="AN47" i="26"/>
  <c r="AO47" i="26"/>
  <c r="AP47" i="26"/>
  <c r="AQ47" i="26"/>
  <c r="AR47" i="26"/>
  <c r="AS47" i="26"/>
  <c r="AT47" i="26"/>
  <c r="AU47" i="26"/>
  <c r="AV47" i="26"/>
  <c r="AW47" i="26"/>
  <c r="AX47" i="26"/>
  <c r="AY47" i="26"/>
  <c r="AZ47" i="26"/>
  <c r="BA47" i="26"/>
  <c r="BB47" i="26"/>
  <c r="BC47" i="26"/>
  <c r="C48" i="26"/>
  <c r="D48" i="26"/>
  <c r="E48" i="26"/>
  <c r="F48" i="26"/>
  <c r="G48" i="26"/>
  <c r="H48" i="26"/>
  <c r="I48" i="26"/>
  <c r="J48" i="26"/>
  <c r="K48" i="26"/>
  <c r="L48" i="26"/>
  <c r="M48" i="26"/>
  <c r="N48" i="26"/>
  <c r="O48" i="26"/>
  <c r="P48" i="26"/>
  <c r="Q48" i="26"/>
  <c r="R48" i="26"/>
  <c r="S48" i="26"/>
  <c r="T48" i="26"/>
  <c r="U48" i="26"/>
  <c r="V48" i="26"/>
  <c r="W48" i="26"/>
  <c r="X48" i="26"/>
  <c r="Y48" i="26"/>
  <c r="Z48" i="26"/>
  <c r="AA48" i="26"/>
  <c r="AB48" i="26"/>
  <c r="AD48" i="26"/>
  <c r="AE48" i="26"/>
  <c r="AF48" i="26"/>
  <c r="AG48" i="26"/>
  <c r="AH48" i="26"/>
  <c r="AI48" i="26"/>
  <c r="AJ48" i="26"/>
  <c r="AK48" i="26"/>
  <c r="AL48" i="26"/>
  <c r="AM48" i="26"/>
  <c r="AN48" i="26"/>
  <c r="AO48" i="26"/>
  <c r="AP48" i="26"/>
  <c r="AQ48" i="26"/>
  <c r="AR48" i="26"/>
  <c r="AS48" i="26"/>
  <c r="AT48" i="26"/>
  <c r="AU48" i="26"/>
  <c r="AV48" i="26"/>
  <c r="AW48" i="26"/>
  <c r="AX48" i="26"/>
  <c r="AY48" i="26"/>
  <c r="AZ48" i="26"/>
  <c r="BA48" i="26"/>
  <c r="BB48" i="26"/>
  <c r="BC48" i="26"/>
  <c r="C49" i="26"/>
  <c r="D49" i="26"/>
  <c r="E49" i="26"/>
  <c r="F49" i="26"/>
  <c r="G49" i="26"/>
  <c r="H49" i="26"/>
  <c r="I49" i="26"/>
  <c r="J49" i="26"/>
  <c r="K49" i="26"/>
  <c r="L49" i="26"/>
  <c r="M49" i="26"/>
  <c r="N49" i="26"/>
  <c r="O49" i="26"/>
  <c r="P49" i="26"/>
  <c r="Q49" i="26"/>
  <c r="R49" i="26"/>
  <c r="S49" i="26"/>
  <c r="T49" i="26"/>
  <c r="U49" i="26"/>
  <c r="V49" i="26"/>
  <c r="W49" i="26"/>
  <c r="X49" i="26"/>
  <c r="Y49" i="26"/>
  <c r="Z49" i="26"/>
  <c r="AA49" i="26"/>
  <c r="AB49" i="26"/>
  <c r="AD49" i="26"/>
  <c r="AE49" i="26"/>
  <c r="AF49" i="26"/>
  <c r="AG49" i="26"/>
  <c r="AH49" i="26"/>
  <c r="AI49" i="26"/>
  <c r="AJ49" i="26"/>
  <c r="AK49" i="26"/>
  <c r="AL49" i="26"/>
  <c r="AM49" i="26"/>
  <c r="AN49" i="26"/>
  <c r="AO49" i="26"/>
  <c r="AP49" i="26"/>
  <c r="AQ49" i="26"/>
  <c r="AR49" i="26"/>
  <c r="AS49" i="26"/>
  <c r="AT49" i="26"/>
  <c r="AU49" i="26"/>
  <c r="AV49" i="26"/>
  <c r="AW49" i="26"/>
  <c r="AX49" i="26"/>
  <c r="AY49" i="26"/>
  <c r="AZ49" i="26"/>
  <c r="BA49" i="26"/>
  <c r="BB49" i="26"/>
  <c r="BC49" i="26"/>
  <c r="C50" i="26"/>
  <c r="D50" i="26"/>
  <c r="E50" i="26"/>
  <c r="F50" i="26"/>
  <c r="G50" i="26"/>
  <c r="H50" i="26"/>
  <c r="I50" i="26"/>
  <c r="J50" i="26"/>
  <c r="K50" i="26"/>
  <c r="L50" i="26"/>
  <c r="M50" i="26"/>
  <c r="N50" i="26"/>
  <c r="O50" i="26"/>
  <c r="P50" i="26"/>
  <c r="Q50" i="26"/>
  <c r="R50" i="26"/>
  <c r="S50" i="26"/>
  <c r="T50" i="26"/>
  <c r="U50" i="26"/>
  <c r="V50" i="26"/>
  <c r="W50" i="26"/>
  <c r="X50" i="26"/>
  <c r="Y50" i="26"/>
  <c r="Z50" i="26"/>
  <c r="AA50" i="26"/>
  <c r="AB50" i="26"/>
  <c r="AD50" i="26"/>
  <c r="AE50" i="26"/>
  <c r="AF50" i="26"/>
  <c r="AG50" i="26"/>
  <c r="AH50" i="26"/>
  <c r="AI50" i="26"/>
  <c r="AJ50" i="26"/>
  <c r="AK50" i="26"/>
  <c r="AL50" i="26"/>
  <c r="AM50" i="26"/>
  <c r="AN50" i="26"/>
  <c r="AO50" i="26"/>
  <c r="AP50" i="26"/>
  <c r="AQ50" i="26"/>
  <c r="AR50" i="26"/>
  <c r="AS50" i="26"/>
  <c r="AT50" i="26"/>
  <c r="AU50" i="26"/>
  <c r="AV50" i="26"/>
  <c r="AW50" i="26"/>
  <c r="AX50" i="26"/>
  <c r="AY50" i="26"/>
  <c r="AZ50" i="26"/>
  <c r="BA50" i="26"/>
  <c r="BB50" i="26"/>
  <c r="BC50" i="26"/>
  <c r="M51" i="26"/>
  <c r="AD51" i="26"/>
  <c r="BA51" i="26"/>
  <c r="BB51" i="26"/>
  <c r="BC51" i="26"/>
  <c r="D4" i="21"/>
  <c r="E4" i="21" s="1"/>
  <c r="F4" i="21" s="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AE4" i="21"/>
  <c r="AF4" i="21"/>
  <c r="AG4" i="21" s="1"/>
  <c r="AH4" i="21" s="1"/>
  <c r="AI4" i="21" s="1"/>
  <c r="AJ4" i="21" s="1"/>
  <c r="AK4" i="21" s="1"/>
  <c r="AL4" i="21" s="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C5" i="21"/>
  <c r="D5" i="21"/>
  <c r="E5" i="21"/>
  <c r="F5" i="21"/>
  <c r="G5" i="21"/>
  <c r="H5" i="21"/>
  <c r="I5" i="21"/>
  <c r="J5" i="21"/>
  <c r="K5" i="21"/>
  <c r="L5" i="21"/>
  <c r="M5" i="21"/>
  <c r="N5" i="21"/>
  <c r="O5" i="21"/>
  <c r="P5" i="21"/>
  <c r="Q5" i="21"/>
  <c r="R5" i="21"/>
  <c r="S5" i="21"/>
  <c r="T5" i="21"/>
  <c r="U5" i="21"/>
  <c r="V5" i="21"/>
  <c r="W5" i="21"/>
  <c r="X5" i="21"/>
  <c r="Y5" i="21"/>
  <c r="Z5" i="21"/>
  <c r="AA5" i="21"/>
  <c r="AB5" i="21"/>
  <c r="AD5" i="21"/>
  <c r="AE5" i="21"/>
  <c r="AF5" i="21"/>
  <c r="AG5" i="21"/>
  <c r="AH5" i="21"/>
  <c r="AI5" i="21"/>
  <c r="AJ5" i="21"/>
  <c r="AK5" i="21"/>
  <c r="AL5" i="21"/>
  <c r="AM5" i="21"/>
  <c r="AN5" i="21"/>
  <c r="AO5" i="21"/>
  <c r="AP5" i="21"/>
  <c r="AQ5" i="21"/>
  <c r="AR5" i="21"/>
  <c r="AS5" i="21"/>
  <c r="AT5" i="21"/>
  <c r="AU5" i="21"/>
  <c r="AV5" i="21"/>
  <c r="AW5" i="21"/>
  <c r="AX5" i="21"/>
  <c r="AY5" i="21"/>
  <c r="AZ5" i="21"/>
  <c r="BA5" i="21"/>
  <c r="BB5" i="21"/>
  <c r="BC5" i="21"/>
  <c r="C6" i="21"/>
  <c r="D6" i="21"/>
  <c r="E6" i="21"/>
  <c r="F6" i="21"/>
  <c r="G6" i="21"/>
  <c r="H6" i="21"/>
  <c r="I6" i="21"/>
  <c r="J6" i="21"/>
  <c r="K6" i="21"/>
  <c r="L6" i="21"/>
  <c r="M6" i="21"/>
  <c r="N6" i="21"/>
  <c r="O6" i="21"/>
  <c r="P6" i="21"/>
  <c r="Q6" i="21"/>
  <c r="R6" i="21"/>
  <c r="S6" i="21"/>
  <c r="T6" i="21"/>
  <c r="U6" i="21"/>
  <c r="V6" i="21"/>
  <c r="W6" i="21"/>
  <c r="X6" i="21"/>
  <c r="Y6" i="21"/>
  <c r="Z6" i="21"/>
  <c r="AA6" i="21"/>
  <c r="AB6" i="21"/>
  <c r="AD6" i="21"/>
  <c r="AE6" i="21"/>
  <c r="AF6" i="21"/>
  <c r="AG6" i="21"/>
  <c r="AH6" i="21"/>
  <c r="AH35" i="21" s="1"/>
  <c r="AI6" i="21"/>
  <c r="AJ6" i="21"/>
  <c r="AK6" i="21"/>
  <c r="AL6" i="21"/>
  <c r="AM6" i="21"/>
  <c r="AN6" i="21"/>
  <c r="AO6" i="21"/>
  <c r="AP6" i="21"/>
  <c r="AQ6" i="21"/>
  <c r="AR6" i="21"/>
  <c r="AS6" i="21"/>
  <c r="AT6" i="21"/>
  <c r="AU6" i="21"/>
  <c r="AV6" i="21"/>
  <c r="AW6" i="21"/>
  <c r="AX6" i="21"/>
  <c r="AY6" i="21"/>
  <c r="AZ6" i="21"/>
  <c r="BA6" i="21"/>
  <c r="BB6" i="21"/>
  <c r="BC6" i="21"/>
  <c r="C7" i="21"/>
  <c r="D7" i="21"/>
  <c r="E7" i="21"/>
  <c r="F7" i="21"/>
  <c r="G7" i="21"/>
  <c r="H7" i="21"/>
  <c r="I7" i="21"/>
  <c r="J7" i="21"/>
  <c r="K7" i="21"/>
  <c r="L7" i="21"/>
  <c r="M7" i="21"/>
  <c r="N7" i="21"/>
  <c r="O7" i="21"/>
  <c r="P7" i="21"/>
  <c r="Q7" i="21"/>
  <c r="R7" i="21"/>
  <c r="S7" i="21"/>
  <c r="T7" i="21"/>
  <c r="U7" i="21"/>
  <c r="V7" i="21"/>
  <c r="W7" i="21"/>
  <c r="X7" i="21"/>
  <c r="Y7" i="21"/>
  <c r="Z7" i="21"/>
  <c r="AA7" i="21"/>
  <c r="AB7" i="21"/>
  <c r="AD7" i="21"/>
  <c r="AE7" i="21"/>
  <c r="AF7" i="21"/>
  <c r="AG7" i="21"/>
  <c r="AH7" i="21"/>
  <c r="AI7" i="21"/>
  <c r="AJ7" i="21"/>
  <c r="AK7" i="21"/>
  <c r="AL7" i="21"/>
  <c r="AM7" i="21"/>
  <c r="AN7" i="21"/>
  <c r="AO7" i="21"/>
  <c r="AP7" i="21"/>
  <c r="AQ7" i="21"/>
  <c r="AR7" i="21"/>
  <c r="AS7" i="21"/>
  <c r="AT7" i="21"/>
  <c r="AU7" i="21"/>
  <c r="AV7" i="21"/>
  <c r="AW7" i="21"/>
  <c r="AX7" i="21"/>
  <c r="AY7" i="21"/>
  <c r="AZ7" i="21"/>
  <c r="BA7" i="21"/>
  <c r="BB7" i="21"/>
  <c r="BC7" i="21"/>
  <c r="C8" i="21"/>
  <c r="D8" i="21"/>
  <c r="E8" i="21"/>
  <c r="F8" i="21"/>
  <c r="G8" i="21"/>
  <c r="H8" i="21"/>
  <c r="I8" i="21"/>
  <c r="J8" i="21"/>
  <c r="K8" i="21"/>
  <c r="L8" i="21"/>
  <c r="M8" i="21"/>
  <c r="N8" i="21"/>
  <c r="O8" i="21"/>
  <c r="P8" i="21"/>
  <c r="Q8" i="21"/>
  <c r="R8" i="21"/>
  <c r="S8" i="21"/>
  <c r="T8" i="21"/>
  <c r="U8" i="21"/>
  <c r="V8" i="21"/>
  <c r="W8" i="21"/>
  <c r="X8" i="21"/>
  <c r="Y8" i="21"/>
  <c r="Z8" i="21"/>
  <c r="AA8" i="21"/>
  <c r="AB8" i="21"/>
  <c r="AD8" i="21"/>
  <c r="AE8" i="21"/>
  <c r="AF8" i="21"/>
  <c r="AG8" i="21"/>
  <c r="AH8" i="21"/>
  <c r="AI8" i="21"/>
  <c r="AJ8" i="21"/>
  <c r="AK8" i="21"/>
  <c r="AL8" i="21"/>
  <c r="AM8" i="21"/>
  <c r="AN8" i="21"/>
  <c r="AO8" i="21"/>
  <c r="AP8" i="21"/>
  <c r="AQ8" i="21"/>
  <c r="AR8" i="21"/>
  <c r="AS8" i="21"/>
  <c r="AT8" i="21"/>
  <c r="AU8" i="21"/>
  <c r="AV8" i="21"/>
  <c r="AW8" i="21"/>
  <c r="AX8" i="21"/>
  <c r="AY8" i="21"/>
  <c r="AZ8" i="21"/>
  <c r="BA8" i="21"/>
  <c r="BB8" i="21"/>
  <c r="BC8" i="21"/>
  <c r="C9" i="21"/>
  <c r="D9" i="21"/>
  <c r="E9" i="21"/>
  <c r="F9" i="21"/>
  <c r="G9" i="21"/>
  <c r="H9" i="21"/>
  <c r="I9" i="21"/>
  <c r="J9" i="21"/>
  <c r="K9" i="21"/>
  <c r="L9" i="21"/>
  <c r="M9" i="21"/>
  <c r="N9" i="21"/>
  <c r="O9" i="21"/>
  <c r="P9" i="21"/>
  <c r="Q9" i="21"/>
  <c r="R9" i="21"/>
  <c r="S9" i="21"/>
  <c r="T9" i="21"/>
  <c r="U9" i="21"/>
  <c r="V9" i="21"/>
  <c r="W9" i="21"/>
  <c r="X9" i="21"/>
  <c r="Y9" i="21"/>
  <c r="Z9" i="21"/>
  <c r="AA9" i="21"/>
  <c r="AB9" i="21"/>
  <c r="AD9" i="21"/>
  <c r="AE9" i="21"/>
  <c r="AF9" i="21"/>
  <c r="AG9" i="21"/>
  <c r="AH9" i="21"/>
  <c r="AI9" i="21"/>
  <c r="AJ9" i="21"/>
  <c r="AK9" i="21"/>
  <c r="AL9" i="21"/>
  <c r="AM9" i="21"/>
  <c r="AN9" i="21"/>
  <c r="AO9" i="21"/>
  <c r="AP9" i="21"/>
  <c r="AQ9" i="21"/>
  <c r="AR9" i="21"/>
  <c r="AS9" i="21"/>
  <c r="AT9" i="21"/>
  <c r="AU9" i="21"/>
  <c r="AV9" i="21"/>
  <c r="AW9" i="21"/>
  <c r="AX9" i="21"/>
  <c r="AY9" i="21"/>
  <c r="AZ9" i="21"/>
  <c r="BA9" i="21"/>
  <c r="BB9" i="21"/>
  <c r="BC9" i="21"/>
  <c r="C10" i="21"/>
  <c r="D10" i="21"/>
  <c r="E10" i="21"/>
  <c r="F10" i="21"/>
  <c r="G10" i="21"/>
  <c r="H10" i="21"/>
  <c r="I10" i="21"/>
  <c r="J10" i="21"/>
  <c r="K10" i="21"/>
  <c r="L10" i="21"/>
  <c r="M10" i="21"/>
  <c r="N10" i="21"/>
  <c r="O10" i="21"/>
  <c r="P10" i="21"/>
  <c r="Q10" i="21"/>
  <c r="R10" i="21"/>
  <c r="S10" i="21"/>
  <c r="T10" i="21"/>
  <c r="U10" i="21"/>
  <c r="V10" i="21"/>
  <c r="W10" i="21"/>
  <c r="X10" i="21"/>
  <c r="Y10" i="21"/>
  <c r="Z10" i="21"/>
  <c r="AA10" i="21"/>
  <c r="AB10" i="21"/>
  <c r="AD10" i="21"/>
  <c r="AE10" i="21"/>
  <c r="AF10" i="21"/>
  <c r="AG10" i="21"/>
  <c r="AH10" i="21"/>
  <c r="AI10" i="21"/>
  <c r="AJ10" i="21"/>
  <c r="AK10" i="21"/>
  <c r="AL10" i="21"/>
  <c r="AM10" i="21"/>
  <c r="AN10" i="21"/>
  <c r="AO10" i="21"/>
  <c r="AP10" i="21"/>
  <c r="AQ10" i="21"/>
  <c r="AR10" i="21"/>
  <c r="AS10" i="21"/>
  <c r="AT10" i="21"/>
  <c r="AU10" i="21"/>
  <c r="AV10" i="21"/>
  <c r="AW10" i="21"/>
  <c r="AX10" i="21"/>
  <c r="AY10" i="21"/>
  <c r="AZ10" i="21"/>
  <c r="BA10" i="21"/>
  <c r="BB10" i="21"/>
  <c r="BC10" i="21"/>
  <c r="C11" i="21"/>
  <c r="D11" i="21"/>
  <c r="E11" i="21"/>
  <c r="F11" i="21"/>
  <c r="G11" i="21"/>
  <c r="H11" i="21"/>
  <c r="I11" i="21"/>
  <c r="J11" i="21"/>
  <c r="K11" i="21"/>
  <c r="L11" i="21"/>
  <c r="M11" i="21"/>
  <c r="N11" i="21"/>
  <c r="O11" i="21"/>
  <c r="P11" i="21"/>
  <c r="Q11" i="21"/>
  <c r="R11" i="21"/>
  <c r="S11" i="21"/>
  <c r="T11" i="21"/>
  <c r="U11" i="21"/>
  <c r="V11" i="21"/>
  <c r="W11" i="21"/>
  <c r="X11" i="21"/>
  <c r="Y11" i="21"/>
  <c r="Z11" i="21"/>
  <c r="AA11" i="21"/>
  <c r="AB11" i="21"/>
  <c r="AD11" i="21"/>
  <c r="AE11" i="21"/>
  <c r="AF11" i="21"/>
  <c r="AG11" i="21"/>
  <c r="AH11" i="21"/>
  <c r="AI11" i="21"/>
  <c r="AJ11" i="21"/>
  <c r="AK11" i="21"/>
  <c r="AL11" i="21"/>
  <c r="AM11" i="21"/>
  <c r="AN11" i="21"/>
  <c r="AO11" i="21"/>
  <c r="AP11" i="21"/>
  <c r="AQ11" i="21"/>
  <c r="AR11" i="21"/>
  <c r="AS11" i="21"/>
  <c r="AT11" i="21"/>
  <c r="AU11" i="21"/>
  <c r="AV11" i="21"/>
  <c r="AW11" i="21"/>
  <c r="AX11" i="21"/>
  <c r="AY11" i="21"/>
  <c r="AZ11" i="21"/>
  <c r="BA11" i="21"/>
  <c r="BB11" i="21"/>
  <c r="BC11" i="21"/>
  <c r="C12" i="21"/>
  <c r="C35" i="21" s="1"/>
  <c r="C40" i="21" s="1"/>
  <c r="D12" i="21"/>
  <c r="E12" i="21"/>
  <c r="F12" i="21"/>
  <c r="G12" i="21"/>
  <c r="H12" i="21"/>
  <c r="H14" i="21" s="1"/>
  <c r="I12" i="21"/>
  <c r="I35" i="21" s="1"/>
  <c r="J12" i="21"/>
  <c r="J14" i="21" s="1"/>
  <c r="K12" i="21"/>
  <c r="K14" i="21" s="1"/>
  <c r="L12" i="21"/>
  <c r="M12" i="21"/>
  <c r="N12" i="21"/>
  <c r="O12" i="21"/>
  <c r="P12" i="21"/>
  <c r="Q12" i="21"/>
  <c r="R12" i="21"/>
  <c r="R14" i="21" s="1"/>
  <c r="S12" i="21"/>
  <c r="S14" i="21" s="1"/>
  <c r="T12" i="21"/>
  <c r="T14" i="21" s="1"/>
  <c r="U12" i="21"/>
  <c r="V12" i="21"/>
  <c r="W12" i="21"/>
  <c r="X12" i="21"/>
  <c r="Y12" i="21"/>
  <c r="Z12" i="21"/>
  <c r="Z14" i="21" s="1"/>
  <c r="AA12" i="21"/>
  <c r="AA14" i="21" s="1"/>
  <c r="AB12" i="21"/>
  <c r="AB14" i="21" s="1"/>
  <c r="AD12" i="21"/>
  <c r="AD14" i="21" s="1"/>
  <c r="AE12" i="21"/>
  <c r="AF12" i="21"/>
  <c r="AG12" i="21"/>
  <c r="AH12" i="21"/>
  <c r="AI12" i="21"/>
  <c r="AJ12" i="21"/>
  <c r="AJ35" i="21" s="1"/>
  <c r="AJ40" i="21" s="1"/>
  <c r="AK12" i="21"/>
  <c r="AL12" i="21"/>
  <c r="AM12" i="21"/>
  <c r="AN12" i="21"/>
  <c r="AO12" i="21"/>
  <c r="AO14" i="21" s="1"/>
  <c r="AP12" i="21"/>
  <c r="AP35" i="21" s="1"/>
  <c r="AQ12" i="21"/>
  <c r="AQ14" i="21" s="1"/>
  <c r="AR12" i="21"/>
  <c r="AR14" i="21" s="1"/>
  <c r="AS12" i="21"/>
  <c r="AT12" i="21"/>
  <c r="AU12" i="21"/>
  <c r="AV12" i="21"/>
  <c r="AW12" i="21"/>
  <c r="AX12" i="21"/>
  <c r="AY12" i="21"/>
  <c r="AY14" i="21" s="1"/>
  <c r="AZ12" i="21"/>
  <c r="AZ14" i="21" s="1"/>
  <c r="BA12" i="21"/>
  <c r="BA14" i="21" s="1"/>
  <c r="BB12" i="21"/>
  <c r="BC12" i="21"/>
  <c r="C13" i="21"/>
  <c r="D13" i="21"/>
  <c r="E13" i="21"/>
  <c r="E14" i="21" s="1"/>
  <c r="F13" i="21"/>
  <c r="F14" i="21" s="1"/>
  <c r="G13" i="21"/>
  <c r="G14" i="21" s="1"/>
  <c r="H13" i="21"/>
  <c r="I13" i="21"/>
  <c r="J13" i="21"/>
  <c r="K13" i="21"/>
  <c r="L13" i="21"/>
  <c r="M13" i="21"/>
  <c r="N13" i="21"/>
  <c r="N14" i="21" s="1"/>
  <c r="O13" i="21"/>
  <c r="O14" i="21" s="1"/>
  <c r="P13" i="21"/>
  <c r="P14" i="21" s="1"/>
  <c r="Q13" i="21"/>
  <c r="R13" i="21"/>
  <c r="S13" i="21"/>
  <c r="T13" i="21"/>
  <c r="U13" i="21"/>
  <c r="V13" i="21"/>
  <c r="V14" i="21" s="1"/>
  <c r="W13" i="21"/>
  <c r="W14" i="21" s="1"/>
  <c r="X13" i="21"/>
  <c r="Y13" i="21"/>
  <c r="Z13" i="21"/>
  <c r="AA13" i="21"/>
  <c r="AB13" i="21"/>
  <c r="AD13" i="21"/>
  <c r="AE13" i="21"/>
  <c r="AE14" i="21" s="1"/>
  <c r="AF13" i="21"/>
  <c r="AF14" i="21" s="1"/>
  <c r="AG13" i="21"/>
  <c r="AH13" i="21"/>
  <c r="AI13" i="21"/>
  <c r="AJ13" i="21"/>
  <c r="AK13" i="21"/>
  <c r="AL13" i="21"/>
  <c r="AL14" i="21" s="1"/>
  <c r="AM13" i="21"/>
  <c r="AM14" i="21" s="1"/>
  <c r="AN13" i="21"/>
  <c r="AN14" i="21" s="1"/>
  <c r="AO13" i="21"/>
  <c r="AP13" i="21"/>
  <c r="AQ13" i="21"/>
  <c r="AR13" i="21"/>
  <c r="AS13" i="21"/>
  <c r="AT13" i="21"/>
  <c r="AU13" i="21"/>
  <c r="AU14" i="21" s="1"/>
  <c r="AV13" i="21"/>
  <c r="AV14" i="21" s="1"/>
  <c r="AW13" i="21"/>
  <c r="AW14" i="21" s="1"/>
  <c r="AX13" i="21"/>
  <c r="AY13" i="21"/>
  <c r="AZ13" i="21"/>
  <c r="BA13" i="21"/>
  <c r="BB13" i="21"/>
  <c r="BC13" i="21"/>
  <c r="BC14" i="21" s="1"/>
  <c r="C14" i="21"/>
  <c r="D14" i="21"/>
  <c r="L14" i="21"/>
  <c r="M14" i="21"/>
  <c r="U14" i="21"/>
  <c r="X14" i="21"/>
  <c r="AG14" i="21"/>
  <c r="AI14" i="21"/>
  <c r="AJ14" i="21"/>
  <c r="AK14" i="21"/>
  <c r="AS14" i="21"/>
  <c r="AT14" i="21"/>
  <c r="BB14" i="21"/>
  <c r="C15" i="21"/>
  <c r="D15" i="21"/>
  <c r="E15" i="21"/>
  <c r="E28" i="21" s="1"/>
  <c r="F15" i="21"/>
  <c r="G15" i="21"/>
  <c r="H15" i="21"/>
  <c r="I15" i="21"/>
  <c r="J15" i="21"/>
  <c r="K15" i="21"/>
  <c r="L15" i="21"/>
  <c r="M15" i="21"/>
  <c r="N15" i="21"/>
  <c r="O15" i="21"/>
  <c r="P15" i="21"/>
  <c r="Q15" i="21"/>
  <c r="R15" i="21"/>
  <c r="S15" i="21"/>
  <c r="S35" i="21" s="1"/>
  <c r="T15" i="21"/>
  <c r="T35" i="21" s="1"/>
  <c r="U15" i="21"/>
  <c r="V15" i="21"/>
  <c r="W15" i="21"/>
  <c r="X15" i="21"/>
  <c r="Y15" i="21"/>
  <c r="Z15" i="21"/>
  <c r="AA15" i="21"/>
  <c r="AB15" i="21"/>
  <c r="AD15" i="21"/>
  <c r="AE15" i="21"/>
  <c r="AF15" i="21"/>
  <c r="AG15" i="21"/>
  <c r="AH15" i="21"/>
  <c r="AI15" i="21"/>
  <c r="AJ15" i="21"/>
  <c r="AK15" i="21"/>
  <c r="AL15" i="21"/>
  <c r="AL28" i="21" s="1"/>
  <c r="AM15" i="21"/>
  <c r="AN15" i="21"/>
  <c r="AO15" i="21"/>
  <c r="AP15" i="21"/>
  <c r="AQ15" i="21"/>
  <c r="AR15" i="21"/>
  <c r="AR28" i="21" s="1"/>
  <c r="AS15" i="21"/>
  <c r="AS35" i="21" s="1"/>
  <c r="AT15" i="21"/>
  <c r="AU15" i="21"/>
  <c r="AV15" i="21"/>
  <c r="AW15" i="21"/>
  <c r="AX15" i="21"/>
  <c r="AY15" i="21"/>
  <c r="AZ15" i="21"/>
  <c r="BA15" i="21"/>
  <c r="BA35" i="21" s="1"/>
  <c r="BB15" i="21"/>
  <c r="BC15" i="21"/>
  <c r="C16" i="21"/>
  <c r="D16" i="21"/>
  <c r="E16" i="21"/>
  <c r="F16" i="21"/>
  <c r="G16" i="21"/>
  <c r="G28" i="21" s="1"/>
  <c r="H16" i="21"/>
  <c r="H28" i="21" s="1"/>
  <c r="I16" i="21"/>
  <c r="J16" i="21"/>
  <c r="K16" i="21"/>
  <c r="L16" i="21"/>
  <c r="M16" i="21"/>
  <c r="N16" i="21"/>
  <c r="O16" i="21"/>
  <c r="P16" i="21"/>
  <c r="Q16" i="21"/>
  <c r="R16" i="21"/>
  <c r="S16" i="21"/>
  <c r="T16" i="21"/>
  <c r="U16" i="21"/>
  <c r="V16" i="21"/>
  <c r="W16" i="21"/>
  <c r="X16" i="21"/>
  <c r="Y16" i="21"/>
  <c r="Z16" i="21"/>
  <c r="AA16" i="21"/>
  <c r="AB16" i="21"/>
  <c r="AD16" i="21"/>
  <c r="AE16" i="21"/>
  <c r="AF16" i="21"/>
  <c r="AF28" i="21" s="1"/>
  <c r="AG16" i="21"/>
  <c r="AG28" i="21" s="1"/>
  <c r="AH16" i="21"/>
  <c r="AI16" i="21"/>
  <c r="AJ16" i="21"/>
  <c r="AK16" i="21"/>
  <c r="AL16" i="21"/>
  <c r="AM16" i="21"/>
  <c r="AN16" i="21"/>
  <c r="AO16" i="21"/>
  <c r="AP16" i="21"/>
  <c r="AQ16" i="21"/>
  <c r="AR16" i="21"/>
  <c r="AS16" i="21"/>
  <c r="AT16" i="21"/>
  <c r="AU16" i="21"/>
  <c r="AV16" i="21"/>
  <c r="AW16" i="21"/>
  <c r="AX16" i="21"/>
  <c r="AY16" i="21"/>
  <c r="AZ16" i="21"/>
  <c r="BA16" i="21"/>
  <c r="BB16" i="21"/>
  <c r="BC16" i="21"/>
  <c r="C17" i="21"/>
  <c r="D17" i="21"/>
  <c r="E17" i="21"/>
  <c r="F17" i="21"/>
  <c r="G17" i="21"/>
  <c r="H17" i="21"/>
  <c r="I17" i="21"/>
  <c r="J17" i="21"/>
  <c r="K17" i="21"/>
  <c r="L17" i="21"/>
  <c r="M17" i="21"/>
  <c r="M28" i="21" s="1"/>
  <c r="N17" i="21"/>
  <c r="O17" i="21"/>
  <c r="P17" i="21"/>
  <c r="Q17" i="21"/>
  <c r="R17" i="21"/>
  <c r="S17" i="21"/>
  <c r="T17" i="21"/>
  <c r="U17" i="21"/>
  <c r="V17" i="21"/>
  <c r="W17" i="21"/>
  <c r="X17" i="21"/>
  <c r="Y17" i="21"/>
  <c r="Z17" i="21"/>
  <c r="AA17" i="21"/>
  <c r="AB17" i="21"/>
  <c r="AD17" i="21"/>
  <c r="AE17" i="21"/>
  <c r="AF17" i="21"/>
  <c r="AG17" i="21"/>
  <c r="AH17" i="21"/>
  <c r="AI17" i="21"/>
  <c r="AJ17" i="21"/>
  <c r="AK17" i="21"/>
  <c r="AL17" i="21"/>
  <c r="AM17" i="21"/>
  <c r="AN17" i="21"/>
  <c r="AO17" i="21"/>
  <c r="AP17" i="21"/>
  <c r="AQ17" i="21"/>
  <c r="AR17" i="21"/>
  <c r="AS17" i="21"/>
  <c r="AT17" i="21"/>
  <c r="AU17" i="21"/>
  <c r="AV17" i="21"/>
  <c r="AW17" i="21"/>
  <c r="AX17" i="21"/>
  <c r="AY17" i="21"/>
  <c r="AZ17" i="21"/>
  <c r="BA17" i="21"/>
  <c r="BB17" i="21"/>
  <c r="BC17" i="21"/>
  <c r="C18" i="21"/>
  <c r="D18" i="21"/>
  <c r="E18" i="21"/>
  <c r="F18" i="21"/>
  <c r="G18" i="21"/>
  <c r="H18" i="21"/>
  <c r="I18" i="21"/>
  <c r="J18" i="21"/>
  <c r="K18" i="21"/>
  <c r="L18" i="21"/>
  <c r="M18" i="21"/>
  <c r="N18" i="21"/>
  <c r="O18" i="21"/>
  <c r="P18" i="21"/>
  <c r="Q18" i="21"/>
  <c r="R18" i="21"/>
  <c r="S18" i="21"/>
  <c r="T18" i="21"/>
  <c r="U18" i="21"/>
  <c r="V18" i="21"/>
  <c r="W18" i="21"/>
  <c r="X18" i="21"/>
  <c r="Y18" i="21"/>
  <c r="Z18" i="21"/>
  <c r="AA18" i="21"/>
  <c r="AB18" i="21"/>
  <c r="AD18" i="21"/>
  <c r="AE18" i="21"/>
  <c r="AF18" i="21"/>
  <c r="AG18" i="21"/>
  <c r="AH18" i="21"/>
  <c r="AI18" i="21"/>
  <c r="AJ18" i="21"/>
  <c r="AK18" i="21"/>
  <c r="AL18" i="21"/>
  <c r="AM18" i="21"/>
  <c r="AN18" i="21"/>
  <c r="AO18" i="21"/>
  <c r="AP18" i="21"/>
  <c r="AQ18" i="21"/>
  <c r="AR18" i="21"/>
  <c r="AS18" i="21"/>
  <c r="AT18" i="21"/>
  <c r="AU18" i="21"/>
  <c r="AV18" i="21"/>
  <c r="AW18" i="21"/>
  <c r="AX18" i="21"/>
  <c r="AY18" i="21"/>
  <c r="AZ18" i="21"/>
  <c r="BA18" i="21"/>
  <c r="BB18" i="21"/>
  <c r="BC18" i="21"/>
  <c r="C19" i="21"/>
  <c r="D19" i="21"/>
  <c r="E19" i="21"/>
  <c r="F19" i="21"/>
  <c r="G19" i="21"/>
  <c r="H19" i="21"/>
  <c r="I19" i="21"/>
  <c r="J19" i="21"/>
  <c r="J28" i="21" s="1"/>
  <c r="K19" i="21"/>
  <c r="L19" i="21"/>
  <c r="M19" i="21"/>
  <c r="N19" i="21"/>
  <c r="O19" i="21"/>
  <c r="P19" i="21"/>
  <c r="Q19" i="21"/>
  <c r="R19" i="21"/>
  <c r="S19" i="21"/>
  <c r="T19" i="21"/>
  <c r="U19" i="21"/>
  <c r="V19" i="21"/>
  <c r="W19" i="21"/>
  <c r="X19" i="21"/>
  <c r="Y19" i="21"/>
  <c r="Z19" i="21"/>
  <c r="AA19" i="21"/>
  <c r="AB19" i="21"/>
  <c r="AD19" i="21"/>
  <c r="AE19" i="21"/>
  <c r="AF19" i="21"/>
  <c r="AG19" i="21"/>
  <c r="AH19" i="21"/>
  <c r="AI19" i="21"/>
  <c r="AJ19" i="21"/>
  <c r="AK19" i="21"/>
  <c r="AL19" i="21"/>
  <c r="AM19" i="21"/>
  <c r="AN19" i="21"/>
  <c r="AO19" i="21"/>
  <c r="AP19" i="21"/>
  <c r="AQ19" i="21"/>
  <c r="AQ28" i="21" s="1"/>
  <c r="AR19" i="21"/>
  <c r="AS19" i="21"/>
  <c r="AT19" i="21"/>
  <c r="AU19" i="21"/>
  <c r="AV19" i="21"/>
  <c r="AW19" i="21"/>
  <c r="AX19" i="21"/>
  <c r="AY19" i="21"/>
  <c r="AZ19" i="21"/>
  <c r="BA19" i="21"/>
  <c r="BB19" i="21"/>
  <c r="BC19" i="21"/>
  <c r="C20" i="21"/>
  <c r="D20" i="21"/>
  <c r="E20" i="21"/>
  <c r="F20" i="21"/>
  <c r="G20" i="21"/>
  <c r="H20" i="21"/>
  <c r="I20" i="21"/>
  <c r="J20" i="21"/>
  <c r="K20" i="21"/>
  <c r="L20" i="21"/>
  <c r="M20" i="21"/>
  <c r="N20" i="21"/>
  <c r="O20" i="21"/>
  <c r="P20" i="21"/>
  <c r="Q20" i="21"/>
  <c r="R20" i="21"/>
  <c r="S20" i="21"/>
  <c r="T20" i="21"/>
  <c r="U20" i="21"/>
  <c r="V20" i="21"/>
  <c r="W20" i="21"/>
  <c r="X20" i="21"/>
  <c r="Y20" i="21"/>
  <c r="Z20" i="21"/>
  <c r="AA20" i="21"/>
  <c r="AB20" i="21"/>
  <c r="AD20" i="21"/>
  <c r="AE20" i="21"/>
  <c r="AF20" i="21"/>
  <c r="AG20" i="21"/>
  <c r="AH20" i="21"/>
  <c r="AI20" i="21"/>
  <c r="AJ20" i="21"/>
  <c r="AK20" i="21"/>
  <c r="AL20" i="21"/>
  <c r="AM20" i="21"/>
  <c r="AN20" i="21"/>
  <c r="AO20" i="21"/>
  <c r="AP20" i="21"/>
  <c r="AQ20" i="21"/>
  <c r="AR20" i="21"/>
  <c r="AS20" i="21"/>
  <c r="AT20" i="21"/>
  <c r="AU20" i="21"/>
  <c r="AV20" i="21"/>
  <c r="AW20" i="21"/>
  <c r="AX20" i="21"/>
  <c r="AY20" i="21"/>
  <c r="AZ20" i="21"/>
  <c r="BA20" i="21"/>
  <c r="BB20" i="21"/>
  <c r="BC20" i="21"/>
  <c r="C21" i="21"/>
  <c r="D21" i="21"/>
  <c r="E21" i="21"/>
  <c r="F21" i="21"/>
  <c r="G21" i="21"/>
  <c r="H21" i="21"/>
  <c r="I21" i="21"/>
  <c r="J21" i="21"/>
  <c r="K21" i="21"/>
  <c r="L21" i="21"/>
  <c r="M21" i="21"/>
  <c r="N21" i="21"/>
  <c r="O21" i="21"/>
  <c r="P21" i="21"/>
  <c r="Q21" i="21"/>
  <c r="R21" i="21"/>
  <c r="S21" i="21"/>
  <c r="T21" i="21"/>
  <c r="U21" i="21"/>
  <c r="V21" i="21"/>
  <c r="W21" i="21"/>
  <c r="X21" i="21"/>
  <c r="Y21" i="21"/>
  <c r="Z21" i="21"/>
  <c r="AA21" i="21"/>
  <c r="AB21" i="21"/>
  <c r="AD21" i="21"/>
  <c r="AE21" i="21"/>
  <c r="AF21" i="21"/>
  <c r="AG21" i="21"/>
  <c r="AH21" i="21"/>
  <c r="AI21" i="21"/>
  <c r="AJ21" i="21"/>
  <c r="AK21" i="21"/>
  <c r="AL21" i="21"/>
  <c r="AM21" i="21"/>
  <c r="AN21" i="21"/>
  <c r="AO21" i="21"/>
  <c r="AP21" i="21"/>
  <c r="AQ21" i="21"/>
  <c r="AR21" i="21"/>
  <c r="AS21" i="21"/>
  <c r="AT21" i="21"/>
  <c r="AU21" i="21"/>
  <c r="AV21" i="21"/>
  <c r="AW21" i="21"/>
  <c r="AX21" i="21"/>
  <c r="AY21" i="21"/>
  <c r="AZ21" i="21"/>
  <c r="BA21" i="21"/>
  <c r="BB21" i="21"/>
  <c r="BC21" i="21"/>
  <c r="C22" i="21"/>
  <c r="D22" i="21"/>
  <c r="E22" i="21"/>
  <c r="F22" i="21"/>
  <c r="G22" i="21"/>
  <c r="H22" i="21"/>
  <c r="I22" i="21"/>
  <c r="J22" i="21"/>
  <c r="K22" i="21"/>
  <c r="L22" i="21"/>
  <c r="M22" i="21"/>
  <c r="N22" i="21"/>
  <c r="O22" i="21"/>
  <c r="P22" i="21"/>
  <c r="Q22" i="21"/>
  <c r="R22" i="21"/>
  <c r="S22" i="21"/>
  <c r="T22" i="21"/>
  <c r="U22" i="21"/>
  <c r="V22" i="21"/>
  <c r="W22" i="21"/>
  <c r="X22" i="21"/>
  <c r="Y22" i="21"/>
  <c r="Z22" i="21"/>
  <c r="AA22" i="21"/>
  <c r="AB22" i="21"/>
  <c r="AD22" i="21"/>
  <c r="AE22" i="21"/>
  <c r="AF22" i="21"/>
  <c r="AG22" i="21"/>
  <c r="AH22" i="21"/>
  <c r="AI22" i="21"/>
  <c r="AJ22" i="21"/>
  <c r="AK22" i="21"/>
  <c r="AL22" i="21"/>
  <c r="AM22" i="21"/>
  <c r="AN22" i="21"/>
  <c r="AO22" i="21"/>
  <c r="AP22" i="21"/>
  <c r="AQ22" i="21"/>
  <c r="AR22" i="21"/>
  <c r="AS22" i="21"/>
  <c r="AT22" i="21"/>
  <c r="AU22" i="21"/>
  <c r="AV22" i="21"/>
  <c r="AW22" i="21"/>
  <c r="AX22" i="21"/>
  <c r="AY22" i="21"/>
  <c r="AZ22" i="21"/>
  <c r="BA22" i="21"/>
  <c r="BB22" i="21"/>
  <c r="BC22" i="21"/>
  <c r="C23" i="21"/>
  <c r="D23" i="21"/>
  <c r="E23" i="21"/>
  <c r="F23" i="21"/>
  <c r="G23" i="21"/>
  <c r="H23" i="21"/>
  <c r="I23" i="21"/>
  <c r="J23" i="21"/>
  <c r="K23" i="21"/>
  <c r="L23" i="21"/>
  <c r="M23" i="21"/>
  <c r="N23" i="21"/>
  <c r="O23" i="21"/>
  <c r="P23" i="21"/>
  <c r="Q23" i="21"/>
  <c r="R23" i="21"/>
  <c r="S23" i="21"/>
  <c r="T23" i="21"/>
  <c r="U23" i="21"/>
  <c r="V23" i="21"/>
  <c r="W23" i="21"/>
  <c r="X23" i="21"/>
  <c r="Y23" i="21"/>
  <c r="Z23" i="21"/>
  <c r="AA23" i="21"/>
  <c r="AB23" i="21"/>
  <c r="AD23" i="21"/>
  <c r="AE23" i="21"/>
  <c r="AF23" i="21"/>
  <c r="AG23" i="21"/>
  <c r="AH23" i="21"/>
  <c r="AI23" i="21"/>
  <c r="AJ23" i="21"/>
  <c r="AK23" i="21"/>
  <c r="AL23" i="21"/>
  <c r="AM23" i="21"/>
  <c r="AN23" i="21"/>
  <c r="AO23" i="21"/>
  <c r="AP23" i="21"/>
  <c r="AQ23" i="21"/>
  <c r="AR23" i="21"/>
  <c r="AS23" i="21"/>
  <c r="AT23" i="21"/>
  <c r="AU23" i="21"/>
  <c r="AV23" i="21"/>
  <c r="AW23" i="21"/>
  <c r="AX23" i="21"/>
  <c r="AY23" i="21"/>
  <c r="AZ23" i="21"/>
  <c r="BA23" i="21"/>
  <c r="BB23" i="21"/>
  <c r="BC23" i="21"/>
  <c r="C24" i="21"/>
  <c r="D24" i="21"/>
  <c r="E24" i="21"/>
  <c r="F24" i="21"/>
  <c r="G24" i="21"/>
  <c r="H24" i="21"/>
  <c r="I24" i="21"/>
  <c r="J24" i="21"/>
  <c r="K24" i="21"/>
  <c r="L24" i="21"/>
  <c r="M24" i="21"/>
  <c r="N24" i="21"/>
  <c r="O24" i="21"/>
  <c r="P24" i="21"/>
  <c r="Q24" i="21"/>
  <c r="R24" i="21"/>
  <c r="S24" i="21"/>
  <c r="T24" i="21"/>
  <c r="U24" i="21"/>
  <c r="V24" i="21"/>
  <c r="W24" i="21"/>
  <c r="X24" i="21"/>
  <c r="Y24" i="21"/>
  <c r="Z24" i="21"/>
  <c r="AA24" i="21"/>
  <c r="AB24" i="21"/>
  <c r="AD24" i="21"/>
  <c r="AE24" i="21"/>
  <c r="AF24" i="21"/>
  <c r="AG24" i="21"/>
  <c r="AH24" i="21"/>
  <c r="AI24" i="21"/>
  <c r="AJ24" i="21"/>
  <c r="AK24" i="21"/>
  <c r="AL24" i="21"/>
  <c r="AM24" i="21"/>
  <c r="AN24" i="21"/>
  <c r="AO24" i="21"/>
  <c r="AP24" i="21"/>
  <c r="AQ24" i="21"/>
  <c r="AR24" i="21"/>
  <c r="AS24" i="21"/>
  <c r="AT24" i="21"/>
  <c r="AU24" i="21"/>
  <c r="AV24" i="21"/>
  <c r="AW24" i="21"/>
  <c r="AX24" i="21"/>
  <c r="AY24" i="21"/>
  <c r="AZ24" i="21"/>
  <c r="BA24" i="21"/>
  <c r="BB24" i="21"/>
  <c r="BC24" i="21"/>
  <c r="C25" i="21"/>
  <c r="D25" i="21"/>
  <c r="E25" i="21"/>
  <c r="F25" i="21"/>
  <c r="G25" i="21"/>
  <c r="H25" i="21"/>
  <c r="I25" i="21"/>
  <c r="J25" i="21"/>
  <c r="K25" i="21"/>
  <c r="L25" i="21"/>
  <c r="M25" i="21"/>
  <c r="N25" i="21"/>
  <c r="O25" i="21"/>
  <c r="P25" i="21"/>
  <c r="Q25" i="21"/>
  <c r="R25" i="21"/>
  <c r="S25" i="21"/>
  <c r="T25" i="21"/>
  <c r="U25" i="21"/>
  <c r="V25" i="21"/>
  <c r="W25" i="21"/>
  <c r="X25" i="21"/>
  <c r="Y25" i="21"/>
  <c r="Z25" i="21"/>
  <c r="AA25" i="21"/>
  <c r="AB25" i="21"/>
  <c r="AD25" i="21"/>
  <c r="AE25" i="21"/>
  <c r="AF25" i="21"/>
  <c r="AG25" i="21"/>
  <c r="AH25" i="21"/>
  <c r="AI25" i="21"/>
  <c r="AJ25" i="21"/>
  <c r="AK25" i="21"/>
  <c r="AL25" i="21"/>
  <c r="AM25" i="21"/>
  <c r="AN25" i="21"/>
  <c r="AO25" i="21"/>
  <c r="AP25" i="21"/>
  <c r="AQ25" i="21"/>
  <c r="AR25" i="21"/>
  <c r="AS25" i="21"/>
  <c r="AT25" i="21"/>
  <c r="AU25" i="21"/>
  <c r="AV25" i="21"/>
  <c r="AW25" i="21"/>
  <c r="AX25" i="21"/>
  <c r="AY25" i="21"/>
  <c r="AZ25" i="21"/>
  <c r="BA25" i="21"/>
  <c r="BB25" i="21"/>
  <c r="BC25" i="21"/>
  <c r="C26" i="21"/>
  <c r="D26" i="21"/>
  <c r="E26" i="21"/>
  <c r="F26" i="21"/>
  <c r="G26" i="21"/>
  <c r="H26" i="21"/>
  <c r="I26" i="21"/>
  <c r="J26" i="21"/>
  <c r="K26" i="21"/>
  <c r="L26" i="21"/>
  <c r="M26" i="21"/>
  <c r="N26" i="21"/>
  <c r="O26" i="21"/>
  <c r="P26" i="21"/>
  <c r="Q26" i="21"/>
  <c r="R26" i="21"/>
  <c r="S26" i="21"/>
  <c r="T26" i="21"/>
  <c r="U26" i="21"/>
  <c r="V26" i="21"/>
  <c r="W26" i="21"/>
  <c r="X26" i="21"/>
  <c r="Y26" i="21"/>
  <c r="Z26" i="21"/>
  <c r="AA26" i="21"/>
  <c r="AB26" i="21"/>
  <c r="AD26" i="21"/>
  <c r="AE26" i="21"/>
  <c r="AF26" i="21"/>
  <c r="AG26" i="21"/>
  <c r="AH26" i="21"/>
  <c r="AI26" i="21"/>
  <c r="AJ26" i="21"/>
  <c r="AK26" i="21"/>
  <c r="AL26" i="21"/>
  <c r="AM26" i="21"/>
  <c r="AN26" i="21"/>
  <c r="AO26" i="21"/>
  <c r="AP26" i="21"/>
  <c r="AQ26" i="21"/>
  <c r="AR26" i="21"/>
  <c r="AS26" i="21"/>
  <c r="AT26" i="21"/>
  <c r="AU26" i="21"/>
  <c r="AV26" i="21"/>
  <c r="AW26" i="21"/>
  <c r="AX26" i="21"/>
  <c r="AY26" i="21"/>
  <c r="AZ26" i="21"/>
  <c r="BA26" i="21"/>
  <c r="BB26" i="21"/>
  <c r="BC26" i="21"/>
  <c r="C27" i="21"/>
  <c r="D27" i="21"/>
  <c r="E27" i="21"/>
  <c r="F27" i="21"/>
  <c r="G27" i="21"/>
  <c r="H27" i="21"/>
  <c r="I27" i="21"/>
  <c r="J27" i="21"/>
  <c r="K27" i="21"/>
  <c r="L27" i="21"/>
  <c r="M27" i="21"/>
  <c r="N27" i="21"/>
  <c r="O27" i="21"/>
  <c r="P27" i="21"/>
  <c r="Q27" i="21"/>
  <c r="R27" i="21"/>
  <c r="S27" i="21"/>
  <c r="T27" i="21"/>
  <c r="U27" i="21"/>
  <c r="V27" i="21"/>
  <c r="W27" i="21"/>
  <c r="X27" i="21"/>
  <c r="Y27" i="21"/>
  <c r="Z27" i="21"/>
  <c r="AA27" i="21"/>
  <c r="AB27" i="21"/>
  <c r="AD27" i="21"/>
  <c r="AE27" i="21"/>
  <c r="AF27" i="21"/>
  <c r="AG27" i="21"/>
  <c r="AH27" i="21"/>
  <c r="AI27" i="21"/>
  <c r="AJ27" i="21"/>
  <c r="AK27" i="21"/>
  <c r="AL27" i="21"/>
  <c r="AM27" i="21"/>
  <c r="AN27" i="21"/>
  <c r="AO27" i="21"/>
  <c r="AP27" i="21"/>
  <c r="AQ27" i="21"/>
  <c r="AR27" i="21"/>
  <c r="AS27" i="21"/>
  <c r="AT27" i="21"/>
  <c r="AU27" i="21"/>
  <c r="AV27" i="21"/>
  <c r="AW27" i="21"/>
  <c r="AX27" i="21"/>
  <c r="AY27" i="21"/>
  <c r="AZ27" i="21"/>
  <c r="BA27" i="21"/>
  <c r="BB27" i="21"/>
  <c r="BC27" i="21"/>
  <c r="R28" i="21"/>
  <c r="S28" i="21"/>
  <c r="T28" i="21"/>
  <c r="AI28" i="21"/>
  <c r="AT28" i="21"/>
  <c r="BA28" i="21"/>
  <c r="C29" i="21"/>
  <c r="D29" i="21"/>
  <c r="E29" i="21"/>
  <c r="F29" i="21"/>
  <c r="G29" i="21"/>
  <c r="H29" i="21"/>
  <c r="I29" i="21"/>
  <c r="J29" i="21"/>
  <c r="K29" i="21"/>
  <c r="L29" i="21"/>
  <c r="M29" i="21"/>
  <c r="N29" i="21"/>
  <c r="O29" i="21"/>
  <c r="P29" i="21"/>
  <c r="Q29" i="21"/>
  <c r="R29" i="21"/>
  <c r="S29" i="21"/>
  <c r="T29" i="21"/>
  <c r="U29" i="21"/>
  <c r="V29" i="21"/>
  <c r="W29" i="21"/>
  <c r="X29" i="21"/>
  <c r="Y29" i="21"/>
  <c r="Z29" i="21"/>
  <c r="AA29" i="21"/>
  <c r="AB29" i="21"/>
  <c r="AD29" i="21"/>
  <c r="AE29" i="21"/>
  <c r="AF29" i="21"/>
  <c r="AG29" i="21"/>
  <c r="AH29" i="21"/>
  <c r="AI29" i="21"/>
  <c r="AJ29" i="21"/>
  <c r="AK29" i="21"/>
  <c r="AL29" i="21"/>
  <c r="AM29" i="21"/>
  <c r="AN29" i="21"/>
  <c r="AO29" i="21"/>
  <c r="AP29" i="21"/>
  <c r="AQ29" i="21"/>
  <c r="AR29" i="21"/>
  <c r="AS29" i="21"/>
  <c r="AT29" i="21"/>
  <c r="AU29" i="21"/>
  <c r="AV29" i="21"/>
  <c r="AW29" i="21"/>
  <c r="AX29" i="21"/>
  <c r="AY29" i="21"/>
  <c r="AZ29" i="21"/>
  <c r="BA29" i="21"/>
  <c r="BB29" i="21"/>
  <c r="BC29" i="21"/>
  <c r="C30" i="21"/>
  <c r="D30" i="21"/>
  <c r="E30" i="21"/>
  <c r="F30" i="21"/>
  <c r="G30" i="21"/>
  <c r="H30" i="21"/>
  <c r="I30" i="21"/>
  <c r="J30" i="21"/>
  <c r="K30" i="21"/>
  <c r="L30" i="21"/>
  <c r="M30" i="21"/>
  <c r="N30" i="21"/>
  <c r="N35" i="21" s="1"/>
  <c r="N40" i="21" s="1"/>
  <c r="O30" i="21"/>
  <c r="P30" i="21"/>
  <c r="P35" i="21" s="1"/>
  <c r="P40" i="21" s="1"/>
  <c r="Q30" i="21"/>
  <c r="R30" i="21"/>
  <c r="S30" i="21"/>
  <c r="T30" i="21"/>
  <c r="U30" i="21"/>
  <c r="V30" i="21"/>
  <c r="W30" i="21"/>
  <c r="X30" i="21"/>
  <c r="Y30" i="21"/>
  <c r="Z30" i="21"/>
  <c r="AA30" i="21"/>
  <c r="AB30" i="21"/>
  <c r="AD30" i="21"/>
  <c r="AE30" i="21"/>
  <c r="AE35" i="21" s="1"/>
  <c r="AF30" i="21"/>
  <c r="AG30" i="21"/>
  <c r="AG35" i="21" s="1"/>
  <c r="AH30" i="21"/>
  <c r="AI30" i="21"/>
  <c r="AJ30" i="21"/>
  <c r="AK30" i="21"/>
  <c r="AL30" i="21"/>
  <c r="AM30" i="21"/>
  <c r="AM35" i="21" s="1"/>
  <c r="AM40" i="21" s="1"/>
  <c r="AN30" i="21"/>
  <c r="AO30" i="21"/>
  <c r="AP30" i="21"/>
  <c r="AQ30" i="21"/>
  <c r="AR30" i="21"/>
  <c r="AS30" i="21"/>
  <c r="AT30" i="21"/>
  <c r="AU30" i="21"/>
  <c r="AU35" i="21" s="1"/>
  <c r="AU40" i="21" s="1"/>
  <c r="AV30" i="21"/>
  <c r="AW30" i="21"/>
  <c r="AX30" i="21"/>
  <c r="AY30" i="21"/>
  <c r="AZ30" i="21"/>
  <c r="BA30" i="21"/>
  <c r="BB30" i="21"/>
  <c r="BC30" i="21"/>
  <c r="C31" i="21"/>
  <c r="D31" i="21"/>
  <c r="E31" i="21"/>
  <c r="F31" i="21"/>
  <c r="G31" i="21"/>
  <c r="H31" i="21"/>
  <c r="I31" i="21"/>
  <c r="J31" i="21"/>
  <c r="K31" i="21"/>
  <c r="L31" i="21"/>
  <c r="M31" i="21"/>
  <c r="N31" i="21"/>
  <c r="O31" i="21"/>
  <c r="P31" i="21"/>
  <c r="Q31" i="21"/>
  <c r="R31" i="21"/>
  <c r="S31" i="21"/>
  <c r="T31" i="21"/>
  <c r="U31" i="21"/>
  <c r="V31" i="21"/>
  <c r="W31" i="21"/>
  <c r="X31" i="21"/>
  <c r="Y31" i="21"/>
  <c r="Z31" i="21"/>
  <c r="Z34" i="21" s="1"/>
  <c r="AA31" i="21"/>
  <c r="AB31" i="21"/>
  <c r="AD31" i="21"/>
  <c r="AE31" i="21"/>
  <c r="AF31" i="21"/>
  <c r="AG31" i="21"/>
  <c r="AH31" i="21"/>
  <c r="AI31" i="21"/>
  <c r="AJ31" i="21"/>
  <c r="AK31" i="21"/>
  <c r="AL31" i="21"/>
  <c r="AM31" i="21"/>
  <c r="AN31" i="21"/>
  <c r="AO31" i="21"/>
  <c r="AP31" i="21"/>
  <c r="AQ31" i="21"/>
  <c r="AR31" i="21"/>
  <c r="AS31" i="21"/>
  <c r="AT31" i="21"/>
  <c r="AU31" i="21"/>
  <c r="AV31" i="21"/>
  <c r="AW31" i="21"/>
  <c r="AX31" i="21"/>
  <c r="AY31" i="21"/>
  <c r="AZ31" i="21"/>
  <c r="BA31" i="21"/>
  <c r="BB31" i="21"/>
  <c r="BC31" i="21"/>
  <c r="C42" i="21"/>
  <c r="C43" i="21"/>
  <c r="C44" i="21"/>
  <c r="C45" i="21"/>
  <c r="D42" i="21"/>
  <c r="D43" i="21"/>
  <c r="D44" i="21"/>
  <c r="D45" i="21"/>
  <c r="E42" i="21"/>
  <c r="E43" i="21"/>
  <c r="E44" i="21"/>
  <c r="E45" i="21"/>
  <c r="F42" i="21"/>
  <c r="F43" i="21"/>
  <c r="F44" i="21"/>
  <c r="F45" i="21"/>
  <c r="G42" i="21"/>
  <c r="G43" i="21"/>
  <c r="G44" i="21"/>
  <c r="G45" i="21"/>
  <c r="H42" i="21"/>
  <c r="H43" i="21"/>
  <c r="H44" i="21"/>
  <c r="H45" i="21"/>
  <c r="I42" i="21"/>
  <c r="I43" i="21"/>
  <c r="I44" i="21"/>
  <c r="I45" i="21"/>
  <c r="I32" i="21" s="1"/>
  <c r="J42" i="21"/>
  <c r="J32" i="21" s="1"/>
  <c r="J43" i="21"/>
  <c r="J44" i="21"/>
  <c r="J45" i="21"/>
  <c r="K42" i="21"/>
  <c r="K43" i="21"/>
  <c r="K44" i="21"/>
  <c r="K45" i="21"/>
  <c r="L42" i="21"/>
  <c r="L43" i="21"/>
  <c r="L44" i="21"/>
  <c r="L45" i="21"/>
  <c r="M42" i="21"/>
  <c r="M43" i="21"/>
  <c r="M44" i="21"/>
  <c r="M45" i="21"/>
  <c r="N42" i="21"/>
  <c r="N32" i="21" s="1"/>
  <c r="N43" i="21"/>
  <c r="N44" i="21"/>
  <c r="N45" i="21"/>
  <c r="O42" i="21"/>
  <c r="O43" i="21"/>
  <c r="O44" i="21"/>
  <c r="O45" i="21"/>
  <c r="P42" i="21"/>
  <c r="P43" i="21"/>
  <c r="P44" i="21"/>
  <c r="P45" i="21"/>
  <c r="Q42" i="21"/>
  <c r="Q43" i="21"/>
  <c r="Q32" i="21" s="1"/>
  <c r="Q44" i="21"/>
  <c r="Q45" i="21"/>
  <c r="R42" i="21"/>
  <c r="R43" i="21"/>
  <c r="R44" i="21"/>
  <c r="R45" i="21"/>
  <c r="R32" i="21"/>
  <c r="S42" i="21"/>
  <c r="S43" i="21"/>
  <c r="S44" i="21"/>
  <c r="S45" i="21"/>
  <c r="T42" i="21"/>
  <c r="T43" i="21"/>
  <c r="T44" i="21"/>
  <c r="T45" i="21"/>
  <c r="U42" i="21"/>
  <c r="U32" i="21" s="1"/>
  <c r="U43" i="21"/>
  <c r="U44" i="21"/>
  <c r="U45" i="21"/>
  <c r="V42" i="21"/>
  <c r="V43" i="21"/>
  <c r="V44" i="21"/>
  <c r="V45" i="21"/>
  <c r="W42" i="21"/>
  <c r="W43" i="21"/>
  <c r="W44" i="21"/>
  <c r="W45" i="21"/>
  <c r="X42" i="21"/>
  <c r="X43" i="21"/>
  <c r="X44" i="21"/>
  <c r="X45" i="21"/>
  <c r="Y42" i="21"/>
  <c r="Y32" i="21" s="1"/>
  <c r="Y43" i="21"/>
  <c r="Y44" i="21"/>
  <c r="Y45" i="21"/>
  <c r="Z42" i="21"/>
  <c r="Z43" i="21"/>
  <c r="Z44" i="21"/>
  <c r="Z45" i="21"/>
  <c r="Z32" i="21" s="1"/>
  <c r="AA42" i="21"/>
  <c r="AA43" i="21"/>
  <c r="AA44" i="21"/>
  <c r="AA45" i="21"/>
  <c r="AB42" i="21"/>
  <c r="AB43" i="21"/>
  <c r="AB44" i="21"/>
  <c r="AB45" i="21"/>
  <c r="AD42" i="21"/>
  <c r="AD32" i="21" s="1"/>
  <c r="AD34" i="21" s="1"/>
  <c r="AD43" i="21"/>
  <c r="AD44" i="21"/>
  <c r="AD45" i="21"/>
  <c r="AE42" i="21"/>
  <c r="AE43" i="21"/>
  <c r="AE44" i="21"/>
  <c r="AE45" i="21"/>
  <c r="AF42" i="21"/>
  <c r="AF43" i="21"/>
  <c r="AF44" i="21"/>
  <c r="AF45" i="21"/>
  <c r="AG42" i="21"/>
  <c r="AG43" i="21"/>
  <c r="AG44" i="21"/>
  <c r="AG45" i="21"/>
  <c r="AH42" i="21"/>
  <c r="AH32" i="21" s="1"/>
  <c r="AH43" i="21"/>
  <c r="AH44" i="21"/>
  <c r="AH45" i="21"/>
  <c r="AI42" i="21"/>
  <c r="AI43" i="21"/>
  <c r="AI44" i="21"/>
  <c r="AI45" i="21"/>
  <c r="AJ42" i="21"/>
  <c r="AJ43" i="21"/>
  <c r="AJ44" i="21"/>
  <c r="AJ45" i="21"/>
  <c r="AK42" i="21"/>
  <c r="AK43" i="21"/>
  <c r="AK44" i="21"/>
  <c r="AK45" i="21"/>
  <c r="AL42" i="21"/>
  <c r="AL43" i="21"/>
  <c r="AL44" i="21"/>
  <c r="AL45" i="21"/>
  <c r="AM42" i="21"/>
  <c r="AM43" i="21"/>
  <c r="AM44" i="21"/>
  <c r="AM45" i="21"/>
  <c r="AN42" i="21"/>
  <c r="AN43" i="21"/>
  <c r="AN44" i="21"/>
  <c r="AN45" i="21"/>
  <c r="AO42" i="21"/>
  <c r="AO43" i="21"/>
  <c r="AO44" i="21"/>
  <c r="AO45" i="21"/>
  <c r="AP42" i="21"/>
  <c r="AP43" i="21"/>
  <c r="AP44" i="21"/>
  <c r="AP45" i="21"/>
  <c r="AP32" i="21"/>
  <c r="AQ42" i="21"/>
  <c r="AQ43" i="21"/>
  <c r="AQ44" i="21"/>
  <c r="AQ45" i="21"/>
  <c r="AR42" i="21"/>
  <c r="AR43" i="21"/>
  <c r="AR44" i="21"/>
  <c r="AR45" i="21"/>
  <c r="AS42" i="21"/>
  <c r="AS43" i="21"/>
  <c r="AS44" i="21"/>
  <c r="AS45" i="21"/>
  <c r="AT42" i="21"/>
  <c r="AT43" i="21"/>
  <c r="AT44" i="21"/>
  <c r="AT45" i="21"/>
  <c r="AU42" i="21"/>
  <c r="AU32" i="21" s="1"/>
  <c r="AU43" i="21"/>
  <c r="AU44" i="21"/>
  <c r="AU45" i="21"/>
  <c r="AV42" i="21"/>
  <c r="AV43" i="21"/>
  <c r="AV44" i="21"/>
  <c r="AV45" i="21"/>
  <c r="AW42" i="21"/>
  <c r="AW43" i="21"/>
  <c r="AW44" i="21"/>
  <c r="AW45" i="21"/>
  <c r="AX42" i="21"/>
  <c r="AX43" i="21"/>
  <c r="AX32" i="21" s="1"/>
  <c r="AX44" i="21"/>
  <c r="AX45" i="21"/>
  <c r="AY42" i="21"/>
  <c r="AY32" i="21" s="1"/>
  <c r="AY43" i="21"/>
  <c r="AY44" i="21"/>
  <c r="AY45" i="21"/>
  <c r="AZ42" i="21"/>
  <c r="AZ43" i="21"/>
  <c r="AZ44" i="21"/>
  <c r="AZ45" i="21"/>
  <c r="BA42" i="21"/>
  <c r="BA43" i="21"/>
  <c r="BA44" i="21"/>
  <c r="BA45" i="21"/>
  <c r="BB42" i="21"/>
  <c r="BB43" i="21"/>
  <c r="BB44" i="21"/>
  <c r="BB45" i="21"/>
  <c r="BC42" i="21"/>
  <c r="BC43" i="21"/>
  <c r="BC44" i="21"/>
  <c r="BC45" i="21"/>
  <c r="C33" i="21"/>
  <c r="D33" i="21"/>
  <c r="E33" i="21"/>
  <c r="F33" i="21"/>
  <c r="G33" i="21"/>
  <c r="H33" i="21"/>
  <c r="I33" i="21"/>
  <c r="J33" i="21"/>
  <c r="K33" i="21"/>
  <c r="L33" i="21"/>
  <c r="M33" i="21"/>
  <c r="N33" i="21"/>
  <c r="O33" i="21"/>
  <c r="P33" i="21"/>
  <c r="Q33" i="21"/>
  <c r="R33" i="21"/>
  <c r="S33" i="21"/>
  <c r="T33" i="21"/>
  <c r="U33" i="21"/>
  <c r="V33" i="21"/>
  <c r="W33" i="21"/>
  <c r="X33" i="21"/>
  <c r="Y33" i="21"/>
  <c r="Z33" i="21"/>
  <c r="AA33" i="21"/>
  <c r="AB33" i="21"/>
  <c r="AD33" i="21"/>
  <c r="AE33" i="21"/>
  <c r="AF33" i="21"/>
  <c r="AG33" i="21"/>
  <c r="AH33" i="21"/>
  <c r="AI33" i="21"/>
  <c r="AJ33" i="21"/>
  <c r="AK33" i="21"/>
  <c r="AL33" i="21"/>
  <c r="AM33" i="21"/>
  <c r="AN33" i="21"/>
  <c r="AO33" i="21"/>
  <c r="AP33" i="21"/>
  <c r="AQ33" i="21"/>
  <c r="AR33" i="21"/>
  <c r="AS33" i="21"/>
  <c r="AT33" i="21"/>
  <c r="AU33" i="21"/>
  <c r="AV33" i="21"/>
  <c r="AW33" i="21"/>
  <c r="AX33" i="21"/>
  <c r="AY33" i="21"/>
  <c r="AZ33" i="21"/>
  <c r="BA33" i="21"/>
  <c r="BB33" i="21"/>
  <c r="BC33" i="21"/>
  <c r="R34" i="21"/>
  <c r="F35" i="21"/>
  <c r="F40" i="21" s="1"/>
  <c r="G35" i="21"/>
  <c r="H35" i="21"/>
  <c r="O35" i="21"/>
  <c r="Q35" i="21"/>
  <c r="X35" i="21"/>
  <c r="X40" i="21" s="1"/>
  <c r="Y35" i="21"/>
  <c r="AN35" i="21"/>
  <c r="AO35" i="21"/>
  <c r="AO40" i="21" s="1"/>
  <c r="AV35" i="21"/>
  <c r="AW35" i="21"/>
  <c r="AW40" i="21" s="1"/>
  <c r="AX35" i="21"/>
  <c r="C36" i="21"/>
  <c r="D36" i="21"/>
  <c r="E36" i="21"/>
  <c r="F36" i="21"/>
  <c r="G36" i="21"/>
  <c r="H36" i="21"/>
  <c r="I36" i="21"/>
  <c r="J36" i="21"/>
  <c r="K36" i="21"/>
  <c r="L36" i="21"/>
  <c r="M36" i="21"/>
  <c r="N36" i="21"/>
  <c r="O36" i="21"/>
  <c r="P36" i="21"/>
  <c r="Q36" i="21"/>
  <c r="R36" i="21"/>
  <c r="S36" i="21"/>
  <c r="T36" i="21"/>
  <c r="U36" i="21"/>
  <c r="V36" i="21"/>
  <c r="W36" i="21"/>
  <c r="X36" i="21"/>
  <c r="Y36" i="21"/>
  <c r="Z36" i="21"/>
  <c r="AA36" i="21"/>
  <c r="AB36" i="21"/>
  <c r="AD36" i="21"/>
  <c r="AE36" i="21"/>
  <c r="AF36" i="21"/>
  <c r="AG36" i="21"/>
  <c r="AH36" i="21"/>
  <c r="AI36" i="21"/>
  <c r="AJ36" i="21"/>
  <c r="AK36" i="21"/>
  <c r="AL36" i="21"/>
  <c r="AM36" i="21"/>
  <c r="AN36" i="21"/>
  <c r="AO36" i="21"/>
  <c r="AP36" i="21"/>
  <c r="AQ36" i="21"/>
  <c r="AR36" i="21"/>
  <c r="AS36" i="21"/>
  <c r="AT36" i="21"/>
  <c r="AU36" i="21"/>
  <c r="AV36" i="21"/>
  <c r="AW36" i="21"/>
  <c r="AX36" i="21"/>
  <c r="AY36" i="21"/>
  <c r="AZ36" i="21"/>
  <c r="BA36" i="21"/>
  <c r="BB36" i="21"/>
  <c r="BC36" i="21"/>
  <c r="C37" i="21"/>
  <c r="D37" i="21"/>
  <c r="E37" i="21"/>
  <c r="F37" i="21"/>
  <c r="G37" i="21"/>
  <c r="H37" i="21"/>
  <c r="I37" i="21"/>
  <c r="J37" i="21"/>
  <c r="K37" i="21"/>
  <c r="L37" i="21"/>
  <c r="M37" i="21"/>
  <c r="N37" i="21"/>
  <c r="O37" i="21"/>
  <c r="P37" i="21"/>
  <c r="Q37" i="21"/>
  <c r="R37" i="21"/>
  <c r="S37" i="21"/>
  <c r="T37" i="21"/>
  <c r="U37" i="21"/>
  <c r="V37" i="21"/>
  <c r="W37" i="21"/>
  <c r="X37" i="21"/>
  <c r="Y37" i="21"/>
  <c r="Z37" i="21"/>
  <c r="AA37" i="21"/>
  <c r="AB37" i="21"/>
  <c r="AD37" i="21"/>
  <c r="AE37" i="21"/>
  <c r="AF37" i="21"/>
  <c r="AG37" i="21"/>
  <c r="AH37" i="21"/>
  <c r="AI37" i="21"/>
  <c r="AJ37" i="21"/>
  <c r="AK37" i="21"/>
  <c r="AL37" i="21"/>
  <c r="AM37" i="21"/>
  <c r="AN37" i="21"/>
  <c r="AO37" i="21"/>
  <c r="AP37" i="21"/>
  <c r="AQ37" i="21"/>
  <c r="AR37" i="21"/>
  <c r="AS37" i="21"/>
  <c r="AT37" i="21"/>
  <c r="AU37" i="21"/>
  <c r="AV37" i="21"/>
  <c r="AW37" i="21"/>
  <c r="AX37" i="21"/>
  <c r="AY37" i="21"/>
  <c r="AZ37" i="21"/>
  <c r="BA37" i="21"/>
  <c r="BB37" i="21"/>
  <c r="BC37" i="21"/>
  <c r="C38" i="21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D38" i="21"/>
  <c r="AE38" i="21"/>
  <c r="AF38" i="21"/>
  <c r="AG38" i="21"/>
  <c r="AH38" i="21"/>
  <c r="AI38" i="21"/>
  <c r="AJ38" i="21"/>
  <c r="AK38" i="21"/>
  <c r="AL38" i="21"/>
  <c r="AM38" i="21"/>
  <c r="AN38" i="21"/>
  <c r="AO38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BB38" i="21"/>
  <c r="BC38" i="21"/>
  <c r="C39" i="21"/>
  <c r="D39" i="21"/>
  <c r="E39" i="21"/>
  <c r="F39" i="21"/>
  <c r="G39" i="21"/>
  <c r="H39" i="21"/>
  <c r="H40" i="21" s="1"/>
  <c r="I39" i="21"/>
  <c r="J39" i="21"/>
  <c r="K39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D39" i="21"/>
  <c r="AE39" i="21"/>
  <c r="AF39" i="21"/>
  <c r="AG39" i="21"/>
  <c r="AG40" i="21" s="1"/>
  <c r="AH39" i="21"/>
  <c r="AI39" i="21"/>
  <c r="AJ39" i="21"/>
  <c r="AK39" i="21"/>
  <c r="AL39" i="21"/>
  <c r="AM39" i="21"/>
  <c r="AN39" i="21"/>
  <c r="AO39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BB39" i="21"/>
  <c r="BC39" i="21"/>
  <c r="G40" i="21"/>
  <c r="S40" i="21"/>
  <c r="AN40" i="21"/>
  <c r="D4" i="22"/>
  <c r="E4" i="22" s="1"/>
  <c r="F4" i="22"/>
  <c r="G4" i="22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E4" i="22"/>
  <c r="AF4" i="22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C5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C6" i="22"/>
  <c r="D6" i="22"/>
  <c r="E6" i="22"/>
  <c r="F6" i="22"/>
  <c r="G6" i="22"/>
  <c r="G8" i="22" s="1"/>
  <c r="H6" i="22"/>
  <c r="H8" i="22" s="1"/>
  <c r="I6" i="22"/>
  <c r="J6" i="22"/>
  <c r="K6" i="22"/>
  <c r="L6" i="22"/>
  <c r="M6" i="22"/>
  <c r="N6" i="22"/>
  <c r="O6" i="22"/>
  <c r="O8" i="22" s="1"/>
  <c r="P6" i="22"/>
  <c r="P32" i="22" s="1"/>
  <c r="P35" i="22" s="1"/>
  <c r="Q6" i="22"/>
  <c r="R6" i="22"/>
  <c r="S6" i="22"/>
  <c r="T6" i="22"/>
  <c r="U6" i="22"/>
  <c r="V6" i="22"/>
  <c r="W6" i="22"/>
  <c r="W8" i="22" s="1"/>
  <c r="X6" i="22"/>
  <c r="X8" i="22" s="1"/>
  <c r="Y6" i="22"/>
  <c r="Z6" i="22"/>
  <c r="AA6" i="22"/>
  <c r="AB6" i="22"/>
  <c r="AD6" i="22"/>
  <c r="AE6" i="22"/>
  <c r="AF6" i="22"/>
  <c r="AF8" i="22" s="1"/>
  <c r="AG6" i="22"/>
  <c r="AG8" i="22" s="1"/>
  <c r="AH6" i="22"/>
  <c r="AH8" i="22" s="1"/>
  <c r="AI6" i="22"/>
  <c r="AI8" i="22" s="1"/>
  <c r="AJ6" i="22"/>
  <c r="AK6" i="22"/>
  <c r="AL6" i="22"/>
  <c r="AM6" i="22"/>
  <c r="AN6" i="22"/>
  <c r="AN8" i="22" s="1"/>
  <c r="AO6" i="22"/>
  <c r="AO8" i="22" s="1"/>
  <c r="AP6" i="22"/>
  <c r="AQ6" i="22"/>
  <c r="AR6" i="22"/>
  <c r="AS6" i="22"/>
  <c r="AT6" i="22"/>
  <c r="AU6" i="22"/>
  <c r="AV6" i="22"/>
  <c r="AV8" i="22" s="1"/>
  <c r="AW6" i="22"/>
  <c r="AW8" i="22" s="1"/>
  <c r="AX6" i="22"/>
  <c r="AY6" i="22"/>
  <c r="AY8" i="22" s="1"/>
  <c r="AZ6" i="22"/>
  <c r="BA6" i="22"/>
  <c r="BB6" i="22"/>
  <c r="BC6" i="22"/>
  <c r="C7" i="22"/>
  <c r="C8" i="22" s="1"/>
  <c r="D7" i="22"/>
  <c r="D8" i="22" s="1"/>
  <c r="E7" i="22"/>
  <c r="E8" i="22" s="1"/>
  <c r="F7" i="22"/>
  <c r="G7" i="22"/>
  <c r="H7" i="22"/>
  <c r="I7" i="22"/>
  <c r="J7" i="22"/>
  <c r="K7" i="22"/>
  <c r="K8" i="22" s="1"/>
  <c r="L7" i="22"/>
  <c r="L8" i="22" s="1"/>
  <c r="M7" i="22"/>
  <c r="N7" i="22"/>
  <c r="N8" i="22" s="1"/>
  <c r="O7" i="22"/>
  <c r="P7" i="22"/>
  <c r="Q7" i="22"/>
  <c r="R7" i="22"/>
  <c r="S7" i="22"/>
  <c r="T7" i="22"/>
  <c r="T8" i="22" s="1"/>
  <c r="U7" i="22"/>
  <c r="V7" i="22"/>
  <c r="W7" i="22"/>
  <c r="X7" i="22"/>
  <c r="Y7" i="22"/>
  <c r="Z7" i="22"/>
  <c r="AA7" i="22"/>
  <c r="AA8" i="22" s="1"/>
  <c r="AB7" i="22"/>
  <c r="AB8" i="22" s="1"/>
  <c r="AD7" i="22"/>
  <c r="AE7" i="22"/>
  <c r="AF7" i="22"/>
  <c r="AG7" i="22"/>
  <c r="AH7" i="22"/>
  <c r="AI7" i="22"/>
  <c r="AJ7" i="22"/>
  <c r="AJ8" i="22" s="1"/>
  <c r="AK7" i="22"/>
  <c r="AK8" i="22" s="1"/>
  <c r="AL7" i="22"/>
  <c r="AM7" i="22"/>
  <c r="AN7" i="22"/>
  <c r="AO7" i="22"/>
  <c r="AP7" i="22"/>
  <c r="AQ7" i="22"/>
  <c r="AR7" i="22"/>
  <c r="AS7" i="22"/>
  <c r="AS8" i="22" s="1"/>
  <c r="AT7" i="22"/>
  <c r="AU7" i="22"/>
  <c r="AV7" i="22"/>
  <c r="AW7" i="22"/>
  <c r="AX7" i="22"/>
  <c r="AY7" i="22"/>
  <c r="AZ7" i="22"/>
  <c r="BA7" i="22"/>
  <c r="BA8" i="22" s="1"/>
  <c r="BB7" i="22"/>
  <c r="BC7" i="22"/>
  <c r="M8" i="22"/>
  <c r="AQ8" i="22"/>
  <c r="AR8" i="22"/>
  <c r="AZ8" i="22"/>
  <c r="BC8" i="22"/>
  <c r="C9" i="22"/>
  <c r="D9" i="22"/>
  <c r="E9" i="22"/>
  <c r="F9" i="22"/>
  <c r="G9" i="22"/>
  <c r="H9" i="22"/>
  <c r="I9" i="22"/>
  <c r="I11" i="22" s="1"/>
  <c r="J9" i="22"/>
  <c r="K9" i="22"/>
  <c r="L9" i="22"/>
  <c r="M9" i="22"/>
  <c r="N9" i="22"/>
  <c r="O9" i="22"/>
  <c r="P9" i="22"/>
  <c r="Q9" i="22"/>
  <c r="Q11" i="22" s="1"/>
  <c r="R9" i="22"/>
  <c r="S9" i="22"/>
  <c r="T9" i="22"/>
  <c r="U9" i="22"/>
  <c r="V9" i="22"/>
  <c r="W9" i="22"/>
  <c r="W11" i="22" s="1"/>
  <c r="X9" i="22"/>
  <c r="X11" i="22" s="1"/>
  <c r="Y9" i="22"/>
  <c r="Y11" i="22" s="1"/>
  <c r="Z9" i="22"/>
  <c r="AA9" i="22"/>
  <c r="AB9" i="22"/>
  <c r="AD9" i="22"/>
  <c r="AE9" i="22"/>
  <c r="AF9" i="22"/>
  <c r="AG9" i="22"/>
  <c r="AH9" i="22"/>
  <c r="AH11" i="22" s="1"/>
  <c r="AI9" i="22"/>
  <c r="AJ9" i="22"/>
  <c r="AK9" i="22"/>
  <c r="AL9" i="22"/>
  <c r="AM9" i="22"/>
  <c r="AN9" i="22"/>
  <c r="AO9" i="22"/>
  <c r="AP9" i="22"/>
  <c r="AP11" i="22" s="1"/>
  <c r="AQ9" i="22"/>
  <c r="AR9" i="22"/>
  <c r="AS9" i="22"/>
  <c r="AT9" i="22"/>
  <c r="AU9" i="22"/>
  <c r="AV9" i="22"/>
  <c r="AW9" i="22"/>
  <c r="AW11" i="22" s="1"/>
  <c r="AX9" i="22"/>
  <c r="AX11" i="22" s="1"/>
  <c r="AY9" i="22"/>
  <c r="AZ9" i="22"/>
  <c r="BA9" i="22"/>
  <c r="BB9" i="22"/>
  <c r="BC9" i="22"/>
  <c r="C10" i="22"/>
  <c r="C11" i="22" s="1"/>
  <c r="D10" i="22"/>
  <c r="D11" i="22" s="1"/>
  <c r="E10" i="22"/>
  <c r="E11" i="22" s="1"/>
  <c r="F10" i="22"/>
  <c r="F11" i="22" s="1"/>
  <c r="G10" i="22"/>
  <c r="H10" i="22"/>
  <c r="I10" i="22"/>
  <c r="J10" i="22"/>
  <c r="K10" i="22"/>
  <c r="L10" i="22"/>
  <c r="M10" i="22"/>
  <c r="N10" i="22"/>
  <c r="N11" i="22" s="1"/>
  <c r="O10" i="22"/>
  <c r="P10" i="22"/>
  <c r="Q10" i="22"/>
  <c r="R10" i="22"/>
  <c r="S10" i="22"/>
  <c r="T10" i="22"/>
  <c r="T11" i="22" s="1"/>
  <c r="U10" i="22"/>
  <c r="V10" i="22"/>
  <c r="W10" i="22"/>
  <c r="X10" i="22"/>
  <c r="Y10" i="22"/>
  <c r="Z10" i="22"/>
  <c r="AA10" i="22"/>
  <c r="AB10" i="22"/>
  <c r="AD10" i="22"/>
  <c r="AE10" i="22"/>
  <c r="AF10" i="22"/>
  <c r="AG10" i="22"/>
  <c r="AH10" i="22"/>
  <c r="AI10" i="22"/>
  <c r="AJ10" i="22"/>
  <c r="AJ11" i="22" s="1"/>
  <c r="AK10" i="22"/>
  <c r="AK11" i="22" s="1"/>
  <c r="AL10" i="22"/>
  <c r="AM10" i="22"/>
  <c r="AN10" i="22"/>
  <c r="AO10" i="22"/>
  <c r="AP10" i="22"/>
  <c r="AQ10" i="22"/>
  <c r="AR10" i="22"/>
  <c r="AR11" i="22" s="1"/>
  <c r="AS10" i="22"/>
  <c r="AT10" i="22"/>
  <c r="AU10" i="22"/>
  <c r="AV10" i="22"/>
  <c r="AW10" i="22"/>
  <c r="AX10" i="22"/>
  <c r="AY10" i="22"/>
  <c r="AZ10" i="22"/>
  <c r="BA10" i="22"/>
  <c r="BB10" i="22"/>
  <c r="BC10" i="22"/>
  <c r="K11" i="22"/>
  <c r="L11" i="22"/>
  <c r="S11" i="22"/>
  <c r="AA11" i="22"/>
  <c r="AB11" i="22"/>
  <c r="AG11" i="22"/>
  <c r="AN11" i="22"/>
  <c r="AO11" i="22"/>
  <c r="AS11" i="22"/>
  <c r="AZ11" i="22"/>
  <c r="BA11" i="22"/>
  <c r="C12" i="22"/>
  <c r="D12" i="22"/>
  <c r="E12" i="22"/>
  <c r="F12" i="22"/>
  <c r="G12" i="22"/>
  <c r="H12" i="22"/>
  <c r="I12" i="22"/>
  <c r="J12" i="22"/>
  <c r="K12" i="22"/>
  <c r="L12" i="22"/>
  <c r="M12" i="22"/>
  <c r="N12" i="22"/>
  <c r="O12" i="22"/>
  <c r="P12" i="22"/>
  <c r="Q12" i="22"/>
  <c r="R12" i="22"/>
  <c r="S12" i="22"/>
  <c r="T12" i="22"/>
  <c r="U12" i="22"/>
  <c r="V12" i="22"/>
  <c r="W12" i="22"/>
  <c r="X12" i="22"/>
  <c r="Y12" i="22"/>
  <c r="Z12" i="22"/>
  <c r="AA12" i="22"/>
  <c r="AB12" i="22"/>
  <c r="AD12" i="22"/>
  <c r="AE12" i="22"/>
  <c r="AF12" i="22"/>
  <c r="AG12" i="22"/>
  <c r="AH12" i="22"/>
  <c r="AI12" i="22"/>
  <c r="AJ12" i="22"/>
  <c r="AK12" i="22"/>
  <c r="AL12" i="22"/>
  <c r="AM12" i="22"/>
  <c r="AN12" i="22"/>
  <c r="AO12" i="22"/>
  <c r="AP12" i="22"/>
  <c r="AQ12" i="22"/>
  <c r="AR12" i="22"/>
  <c r="AS12" i="22"/>
  <c r="AT12" i="22"/>
  <c r="AU12" i="22"/>
  <c r="AV12" i="22"/>
  <c r="AW12" i="22"/>
  <c r="AX12" i="22"/>
  <c r="AY12" i="22"/>
  <c r="AZ12" i="22"/>
  <c r="BA12" i="22"/>
  <c r="BB12" i="22"/>
  <c r="BC12" i="22"/>
  <c r="C13" i="22"/>
  <c r="D13" i="22"/>
  <c r="E13" i="22"/>
  <c r="F13" i="22"/>
  <c r="G13" i="22"/>
  <c r="H13" i="22"/>
  <c r="I13" i="22"/>
  <c r="I32" i="22" s="1"/>
  <c r="J13" i="22"/>
  <c r="K13" i="22"/>
  <c r="L13" i="22"/>
  <c r="M13" i="22"/>
  <c r="N13" i="22"/>
  <c r="O13" i="22"/>
  <c r="P13" i="22"/>
  <c r="Q13" i="22"/>
  <c r="Q32" i="22" s="1"/>
  <c r="Q35" i="22" s="1"/>
  <c r="R13" i="22"/>
  <c r="S13" i="22"/>
  <c r="T13" i="22"/>
  <c r="U13" i="22"/>
  <c r="V13" i="22"/>
  <c r="W13" i="22"/>
  <c r="X13" i="22"/>
  <c r="Y13" i="22"/>
  <c r="Y32" i="22" s="1"/>
  <c r="Z13" i="22"/>
  <c r="AA13" i="22"/>
  <c r="AB13" i="22"/>
  <c r="AD13" i="22"/>
  <c r="AE13" i="22"/>
  <c r="AF13" i="22"/>
  <c r="AG13" i="22"/>
  <c r="AH13" i="22"/>
  <c r="AI13" i="22"/>
  <c r="AJ13" i="22"/>
  <c r="AK13" i="22"/>
  <c r="AL13" i="22"/>
  <c r="AM13" i="22"/>
  <c r="AN13" i="22"/>
  <c r="AO13" i="22"/>
  <c r="AP13" i="22"/>
  <c r="AP32" i="22" s="1"/>
  <c r="AQ13" i="22"/>
  <c r="AR13" i="22"/>
  <c r="AS13" i="22"/>
  <c r="AT13" i="22"/>
  <c r="AU13" i="22"/>
  <c r="AV13" i="22"/>
  <c r="AW13" i="22"/>
  <c r="AX13" i="22"/>
  <c r="AX32" i="22" s="1"/>
  <c r="AX35" i="22" s="1"/>
  <c r="AY13" i="22"/>
  <c r="AZ13" i="22"/>
  <c r="BA13" i="22"/>
  <c r="BB13" i="22"/>
  <c r="BC13" i="22"/>
  <c r="C14" i="22"/>
  <c r="C15" i="22" s="1"/>
  <c r="D14" i="22"/>
  <c r="D15" i="22" s="1"/>
  <c r="E14" i="22"/>
  <c r="E15" i="22" s="1"/>
  <c r="F14" i="22"/>
  <c r="G14" i="22"/>
  <c r="H14" i="22"/>
  <c r="I14" i="22"/>
  <c r="J14" i="22"/>
  <c r="K14" i="22"/>
  <c r="L14" i="22"/>
  <c r="M14" i="22"/>
  <c r="N14" i="22"/>
  <c r="O14" i="22"/>
  <c r="P14" i="22"/>
  <c r="Q14" i="22"/>
  <c r="R14" i="22"/>
  <c r="R15" i="22" s="1"/>
  <c r="S14" i="22"/>
  <c r="S15" i="22" s="1"/>
  <c r="T14" i="22"/>
  <c r="T15" i="22" s="1"/>
  <c r="U14" i="22"/>
  <c r="U15" i="22" s="1"/>
  <c r="V14" i="22"/>
  <c r="W14" i="22"/>
  <c r="X14" i="22"/>
  <c r="Y14" i="22"/>
  <c r="Z14" i="22"/>
  <c r="AA14" i="22"/>
  <c r="AB14" i="22"/>
  <c r="AD14" i="22"/>
  <c r="AD15" i="22" s="1"/>
  <c r="AE14" i="22"/>
  <c r="AF14" i="22"/>
  <c r="AG14" i="22"/>
  <c r="AH14" i="22"/>
  <c r="AI14" i="22"/>
  <c r="AI15" i="22" s="1"/>
  <c r="AJ14" i="22"/>
  <c r="AJ15" i="22" s="1"/>
  <c r="AK14" i="22"/>
  <c r="AK15" i="22" s="1"/>
  <c r="AL14" i="22"/>
  <c r="AL15" i="22" s="1"/>
  <c r="AM14" i="22"/>
  <c r="AN14" i="22"/>
  <c r="AO14" i="22"/>
  <c r="AP14" i="22"/>
  <c r="AQ14" i="22"/>
  <c r="AR14" i="22"/>
  <c r="AS14" i="22"/>
  <c r="AT14" i="22"/>
  <c r="AU14" i="22"/>
  <c r="AV14" i="22"/>
  <c r="AW14" i="22"/>
  <c r="AX14" i="22"/>
  <c r="AY14" i="22"/>
  <c r="AY15" i="22" s="1"/>
  <c r="AZ14" i="22"/>
  <c r="AZ15" i="22" s="1"/>
  <c r="BA14" i="22"/>
  <c r="BA15" i="22" s="1"/>
  <c r="BB14" i="22"/>
  <c r="BB15" i="22" s="1"/>
  <c r="BC14" i="22"/>
  <c r="J15" i="22"/>
  <c r="K15" i="22"/>
  <c r="L15" i="22"/>
  <c r="M15" i="22"/>
  <c r="Z15" i="22"/>
  <c r="AA15" i="22"/>
  <c r="AB15" i="22"/>
  <c r="AQ15" i="22"/>
  <c r="AR15" i="22"/>
  <c r="AS15" i="22"/>
  <c r="AT15" i="22"/>
  <c r="C16" i="22"/>
  <c r="C27" i="22" s="1"/>
  <c r="D16" i="22"/>
  <c r="E16" i="22"/>
  <c r="F16" i="22"/>
  <c r="G16" i="22"/>
  <c r="H16" i="22"/>
  <c r="I16" i="22"/>
  <c r="J16" i="22"/>
  <c r="K16" i="22"/>
  <c r="L16" i="22"/>
  <c r="M16" i="22"/>
  <c r="N16" i="22"/>
  <c r="O16" i="22"/>
  <c r="P16" i="22"/>
  <c r="Q16" i="22"/>
  <c r="R16" i="22"/>
  <c r="S16" i="22"/>
  <c r="S27" i="22" s="1"/>
  <c r="T16" i="22"/>
  <c r="U16" i="22"/>
  <c r="V16" i="22"/>
  <c r="W16" i="22"/>
  <c r="X16" i="22"/>
  <c r="Y16" i="22"/>
  <c r="Z16" i="22"/>
  <c r="AA16" i="22"/>
  <c r="AB16" i="22"/>
  <c r="AD16" i="22"/>
  <c r="AE16" i="22"/>
  <c r="AF16" i="22"/>
  <c r="AG16" i="22"/>
  <c r="AH16" i="22"/>
  <c r="AI16" i="22"/>
  <c r="AJ16" i="22"/>
  <c r="AJ27" i="22" s="1"/>
  <c r="AK16" i="22"/>
  <c r="AL16" i="22"/>
  <c r="AM16" i="22"/>
  <c r="AN16" i="22"/>
  <c r="AO16" i="22"/>
  <c r="AP16" i="22"/>
  <c r="AQ16" i="22"/>
  <c r="AR16" i="22"/>
  <c r="AS16" i="22"/>
  <c r="AT16" i="22"/>
  <c r="AU16" i="22"/>
  <c r="AV16" i="22"/>
  <c r="AW16" i="22"/>
  <c r="AX16" i="22"/>
  <c r="AY16" i="22"/>
  <c r="AZ16" i="22"/>
  <c r="AZ27" i="22" s="1"/>
  <c r="BA16" i="22"/>
  <c r="BB16" i="22"/>
  <c r="BC16" i="22"/>
  <c r="C17" i="22"/>
  <c r="D17" i="22"/>
  <c r="E17" i="22"/>
  <c r="F17" i="22"/>
  <c r="G17" i="22"/>
  <c r="H17" i="22"/>
  <c r="I17" i="22"/>
  <c r="J17" i="22"/>
  <c r="K17" i="22"/>
  <c r="L17" i="22"/>
  <c r="M17" i="22"/>
  <c r="N17" i="22"/>
  <c r="O17" i="22"/>
  <c r="P17" i="22"/>
  <c r="Q17" i="22"/>
  <c r="R17" i="22"/>
  <c r="S17" i="22"/>
  <c r="T17" i="22"/>
  <c r="U17" i="22"/>
  <c r="V17" i="22"/>
  <c r="W17" i="22"/>
  <c r="X17" i="22"/>
  <c r="Y17" i="22"/>
  <c r="Z17" i="22"/>
  <c r="AA17" i="22"/>
  <c r="AB17" i="22"/>
  <c r="AD17" i="22"/>
  <c r="AE17" i="22"/>
  <c r="AF17" i="22"/>
  <c r="AG17" i="22"/>
  <c r="AH17" i="22"/>
  <c r="AI17" i="22"/>
  <c r="AJ17" i="22"/>
  <c r="AK17" i="22"/>
  <c r="AL17" i="22"/>
  <c r="AM17" i="22"/>
  <c r="AN17" i="22"/>
  <c r="AO17" i="22"/>
  <c r="AP17" i="22"/>
  <c r="AQ17" i="22"/>
  <c r="AR17" i="22"/>
  <c r="AS17" i="22"/>
  <c r="AT17" i="22"/>
  <c r="AU17" i="22"/>
  <c r="AV17" i="22"/>
  <c r="AW17" i="22"/>
  <c r="AX17" i="22"/>
  <c r="AY17" i="22"/>
  <c r="AY27" i="22" s="1"/>
  <c r="AZ17" i="22"/>
  <c r="BA17" i="22"/>
  <c r="BB17" i="22"/>
  <c r="BC17" i="22"/>
  <c r="C18" i="22"/>
  <c r="D18" i="22"/>
  <c r="E18" i="22"/>
  <c r="F18" i="22"/>
  <c r="G18" i="22"/>
  <c r="H18" i="22"/>
  <c r="I18" i="22"/>
  <c r="J18" i="22"/>
  <c r="K18" i="22"/>
  <c r="L18" i="22"/>
  <c r="M18" i="22"/>
  <c r="N18" i="22"/>
  <c r="O18" i="22"/>
  <c r="P18" i="22"/>
  <c r="Q18" i="22"/>
  <c r="R18" i="22"/>
  <c r="S18" i="22"/>
  <c r="T18" i="22"/>
  <c r="U18" i="22"/>
  <c r="V18" i="22"/>
  <c r="W18" i="22"/>
  <c r="X18" i="22"/>
  <c r="Y18" i="22"/>
  <c r="Z18" i="22"/>
  <c r="AA18" i="22"/>
  <c r="AB18" i="22"/>
  <c r="AD18" i="22"/>
  <c r="AE18" i="22"/>
  <c r="AF18" i="22"/>
  <c r="AG18" i="22"/>
  <c r="AH18" i="22"/>
  <c r="AI18" i="22"/>
  <c r="AJ18" i="22"/>
  <c r="AK18" i="22"/>
  <c r="AL18" i="22"/>
  <c r="AM18" i="22"/>
  <c r="AN18" i="22"/>
  <c r="AO18" i="22"/>
  <c r="AP18" i="22"/>
  <c r="AQ18" i="22"/>
  <c r="AR18" i="22"/>
  <c r="AS18" i="22"/>
  <c r="AT18" i="22"/>
  <c r="AU18" i="22"/>
  <c r="AV18" i="22"/>
  <c r="AW18" i="22"/>
  <c r="AX18" i="22"/>
  <c r="AY18" i="22"/>
  <c r="AZ18" i="22"/>
  <c r="BA18" i="22"/>
  <c r="BB18" i="22"/>
  <c r="BC18" i="22"/>
  <c r="C19" i="22"/>
  <c r="D19" i="22"/>
  <c r="E19" i="22"/>
  <c r="F19" i="22"/>
  <c r="G19" i="22"/>
  <c r="H19" i="22"/>
  <c r="I19" i="22"/>
  <c r="J19" i="22"/>
  <c r="K19" i="22"/>
  <c r="L19" i="22"/>
  <c r="M19" i="22"/>
  <c r="N19" i="22"/>
  <c r="O19" i="22"/>
  <c r="P19" i="22"/>
  <c r="Q19" i="22"/>
  <c r="R19" i="22"/>
  <c r="R27" i="22" s="1"/>
  <c r="S19" i="22"/>
  <c r="T19" i="22"/>
  <c r="U19" i="22"/>
  <c r="V19" i="22"/>
  <c r="W19" i="22"/>
  <c r="X19" i="22"/>
  <c r="Y19" i="22"/>
  <c r="Z19" i="22"/>
  <c r="AA19" i="22"/>
  <c r="AB19" i="22"/>
  <c r="AD19" i="22"/>
  <c r="AE19" i="22"/>
  <c r="AF19" i="22"/>
  <c r="AG19" i="22"/>
  <c r="AH19" i="22"/>
  <c r="AI19" i="22"/>
  <c r="AJ19" i="22"/>
  <c r="AK19" i="22"/>
  <c r="AL19" i="22"/>
  <c r="AM19" i="22"/>
  <c r="AN19" i="22"/>
  <c r="AO19" i="22"/>
  <c r="AP19" i="22"/>
  <c r="AQ19" i="22"/>
  <c r="AR19" i="22"/>
  <c r="AS19" i="22"/>
  <c r="AT19" i="22"/>
  <c r="AU19" i="22"/>
  <c r="AV19" i="22"/>
  <c r="AW19" i="22"/>
  <c r="AX19" i="22"/>
  <c r="AY19" i="22"/>
  <c r="AZ19" i="22"/>
  <c r="BA19" i="22"/>
  <c r="BB19" i="22"/>
  <c r="BC19" i="22"/>
  <c r="C20" i="22"/>
  <c r="D20" i="22"/>
  <c r="E20" i="22"/>
  <c r="F20" i="22"/>
  <c r="G20" i="22"/>
  <c r="H20" i="22"/>
  <c r="I20" i="22"/>
  <c r="J20" i="22"/>
  <c r="K20" i="22"/>
  <c r="L20" i="22"/>
  <c r="M20" i="22"/>
  <c r="N20" i="22"/>
  <c r="O20" i="22"/>
  <c r="P20" i="22"/>
  <c r="Q20" i="22"/>
  <c r="R20" i="22"/>
  <c r="S20" i="22"/>
  <c r="T20" i="22"/>
  <c r="U20" i="22"/>
  <c r="V20" i="22"/>
  <c r="W20" i="22"/>
  <c r="X20" i="22"/>
  <c r="Y20" i="22"/>
  <c r="Z20" i="22"/>
  <c r="AA20" i="22"/>
  <c r="AB20" i="22"/>
  <c r="AD20" i="22"/>
  <c r="AE20" i="22"/>
  <c r="AF20" i="22"/>
  <c r="AG20" i="22"/>
  <c r="AH20" i="22"/>
  <c r="AI20" i="22"/>
  <c r="AJ20" i="22"/>
  <c r="AK20" i="22"/>
  <c r="AL20" i="22"/>
  <c r="AM20" i="22"/>
  <c r="AN20" i="22"/>
  <c r="AO20" i="22"/>
  <c r="AP20" i="22"/>
  <c r="AQ20" i="22"/>
  <c r="AR20" i="22"/>
  <c r="AS20" i="22"/>
  <c r="AT20" i="22"/>
  <c r="AU20" i="22"/>
  <c r="AV20" i="22"/>
  <c r="AW20" i="22"/>
  <c r="AX20" i="22"/>
  <c r="AY20" i="22"/>
  <c r="AZ20" i="22"/>
  <c r="BA20" i="22"/>
  <c r="BB20" i="22"/>
  <c r="BC20" i="22"/>
  <c r="C21" i="22"/>
  <c r="D21" i="22"/>
  <c r="E21" i="22"/>
  <c r="F21" i="22"/>
  <c r="G21" i="22"/>
  <c r="H21" i="22"/>
  <c r="I21" i="22"/>
  <c r="J21" i="22"/>
  <c r="K21" i="22"/>
  <c r="L21" i="22"/>
  <c r="M21" i="22"/>
  <c r="N21" i="22"/>
  <c r="O21" i="22"/>
  <c r="P21" i="22"/>
  <c r="Q21" i="22"/>
  <c r="R21" i="22"/>
  <c r="S21" i="22"/>
  <c r="T21" i="22"/>
  <c r="U21" i="22"/>
  <c r="V21" i="22"/>
  <c r="W21" i="22"/>
  <c r="X21" i="22"/>
  <c r="Y21" i="22"/>
  <c r="Z21" i="22"/>
  <c r="AA21" i="22"/>
  <c r="AB21" i="22"/>
  <c r="AD21" i="22"/>
  <c r="AE21" i="22"/>
  <c r="AF21" i="22"/>
  <c r="AG21" i="22"/>
  <c r="AH21" i="22"/>
  <c r="AI21" i="22"/>
  <c r="AJ21" i="22"/>
  <c r="AK21" i="22"/>
  <c r="AL21" i="22"/>
  <c r="AM21" i="22"/>
  <c r="AN21" i="22"/>
  <c r="AO21" i="22"/>
  <c r="AP21" i="22"/>
  <c r="AQ21" i="22"/>
  <c r="AR21" i="22"/>
  <c r="AS21" i="22"/>
  <c r="AT21" i="22"/>
  <c r="AU21" i="22"/>
  <c r="AV21" i="22"/>
  <c r="AW21" i="22"/>
  <c r="AX21" i="22"/>
  <c r="AY21" i="22"/>
  <c r="AZ21" i="22"/>
  <c r="BA21" i="22"/>
  <c r="BB21" i="22"/>
  <c r="BC21" i="22"/>
  <c r="C22" i="22"/>
  <c r="D22" i="22"/>
  <c r="E22" i="22"/>
  <c r="F22" i="22"/>
  <c r="G22" i="22"/>
  <c r="H22" i="22"/>
  <c r="I22" i="22"/>
  <c r="J22" i="22"/>
  <c r="K22" i="22"/>
  <c r="L22" i="22"/>
  <c r="M22" i="22"/>
  <c r="N22" i="22"/>
  <c r="O22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AB22" i="22"/>
  <c r="AD22" i="22"/>
  <c r="AE22" i="22"/>
  <c r="AF22" i="22"/>
  <c r="AG22" i="22"/>
  <c r="AH22" i="22"/>
  <c r="AI22" i="22"/>
  <c r="AJ22" i="22"/>
  <c r="AK22" i="22"/>
  <c r="AL22" i="22"/>
  <c r="AM22" i="22"/>
  <c r="AN22" i="22"/>
  <c r="AO22" i="22"/>
  <c r="AP22" i="22"/>
  <c r="AQ22" i="22"/>
  <c r="AR22" i="22"/>
  <c r="AS22" i="22"/>
  <c r="AT22" i="22"/>
  <c r="AU22" i="22"/>
  <c r="AV22" i="22"/>
  <c r="AW22" i="22"/>
  <c r="AX22" i="22"/>
  <c r="AY22" i="22"/>
  <c r="AZ22" i="22"/>
  <c r="BA22" i="22"/>
  <c r="BB22" i="22"/>
  <c r="BC22" i="22"/>
  <c r="C23" i="22"/>
  <c r="D23" i="22"/>
  <c r="E23" i="22"/>
  <c r="F23" i="22"/>
  <c r="G23" i="22"/>
  <c r="H23" i="22"/>
  <c r="I23" i="22"/>
  <c r="J23" i="22"/>
  <c r="K23" i="22"/>
  <c r="L23" i="22"/>
  <c r="M23" i="22"/>
  <c r="N23" i="22"/>
  <c r="O23" i="22"/>
  <c r="P23" i="22"/>
  <c r="Q23" i="22"/>
  <c r="R23" i="22"/>
  <c r="S23" i="22"/>
  <c r="T23" i="22"/>
  <c r="U23" i="22"/>
  <c r="V23" i="22"/>
  <c r="W23" i="22"/>
  <c r="X23" i="22"/>
  <c r="Y23" i="22"/>
  <c r="Z23" i="22"/>
  <c r="AA23" i="22"/>
  <c r="AB23" i="22"/>
  <c r="AD23" i="22"/>
  <c r="AE23" i="22"/>
  <c r="AF23" i="22"/>
  <c r="AG23" i="22"/>
  <c r="AH23" i="22"/>
  <c r="AI23" i="22"/>
  <c r="AJ23" i="22"/>
  <c r="AK23" i="22"/>
  <c r="AL23" i="22"/>
  <c r="AM23" i="22"/>
  <c r="AN23" i="22"/>
  <c r="AO23" i="22"/>
  <c r="AP23" i="22"/>
  <c r="AQ23" i="22"/>
  <c r="AR23" i="22"/>
  <c r="AS23" i="22"/>
  <c r="AT23" i="22"/>
  <c r="AU23" i="22"/>
  <c r="AV23" i="22"/>
  <c r="AW23" i="22"/>
  <c r="AX23" i="22"/>
  <c r="AY23" i="22"/>
  <c r="AZ23" i="22"/>
  <c r="BA23" i="22"/>
  <c r="BB23" i="22"/>
  <c r="BC23" i="22"/>
  <c r="C24" i="22"/>
  <c r="D24" i="22"/>
  <c r="E24" i="22"/>
  <c r="F24" i="22"/>
  <c r="G24" i="22"/>
  <c r="H24" i="22"/>
  <c r="I24" i="22"/>
  <c r="J24" i="22"/>
  <c r="K24" i="22"/>
  <c r="L24" i="22"/>
  <c r="M24" i="22"/>
  <c r="N24" i="22"/>
  <c r="O24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AB24" i="22"/>
  <c r="AD24" i="22"/>
  <c r="AE24" i="22"/>
  <c r="AF24" i="22"/>
  <c r="AG24" i="22"/>
  <c r="AH24" i="22"/>
  <c r="AI24" i="22"/>
  <c r="AJ24" i="22"/>
  <c r="AK24" i="22"/>
  <c r="AL24" i="22"/>
  <c r="AM24" i="22"/>
  <c r="AN24" i="22"/>
  <c r="AO24" i="22"/>
  <c r="AP24" i="22"/>
  <c r="AQ24" i="22"/>
  <c r="AR24" i="22"/>
  <c r="AS24" i="22"/>
  <c r="AT24" i="22"/>
  <c r="AU24" i="22"/>
  <c r="AV24" i="22"/>
  <c r="AW24" i="22"/>
  <c r="AX24" i="22"/>
  <c r="AY24" i="22"/>
  <c r="AZ24" i="22"/>
  <c r="BA24" i="22"/>
  <c r="BB24" i="22"/>
  <c r="BC24" i="22"/>
  <c r="C25" i="22"/>
  <c r="D25" i="22"/>
  <c r="E25" i="22"/>
  <c r="F25" i="22"/>
  <c r="G25" i="22"/>
  <c r="H25" i="22"/>
  <c r="I25" i="22"/>
  <c r="J25" i="22"/>
  <c r="K25" i="22"/>
  <c r="L25" i="22"/>
  <c r="M25" i="22"/>
  <c r="N25" i="22"/>
  <c r="O25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AB25" i="22"/>
  <c r="AD25" i="22"/>
  <c r="AE25" i="22"/>
  <c r="AF25" i="22"/>
  <c r="AG25" i="22"/>
  <c r="AH25" i="22"/>
  <c r="AI25" i="22"/>
  <c r="AJ25" i="22"/>
  <c r="AK25" i="22"/>
  <c r="AL25" i="22"/>
  <c r="AM25" i="22"/>
  <c r="AN25" i="22"/>
  <c r="AO25" i="22"/>
  <c r="AP25" i="22"/>
  <c r="AQ25" i="22"/>
  <c r="AR25" i="22"/>
  <c r="AS25" i="22"/>
  <c r="AT25" i="22"/>
  <c r="AU25" i="22"/>
  <c r="AV25" i="22"/>
  <c r="AW25" i="22"/>
  <c r="AX25" i="22"/>
  <c r="AY25" i="22"/>
  <c r="AZ25" i="22"/>
  <c r="BA25" i="22"/>
  <c r="BB25" i="22"/>
  <c r="BC25" i="22"/>
  <c r="C26" i="22"/>
  <c r="D26" i="22"/>
  <c r="E26" i="22"/>
  <c r="F26" i="22"/>
  <c r="G26" i="22"/>
  <c r="H26" i="22"/>
  <c r="I26" i="22"/>
  <c r="J26" i="22"/>
  <c r="K26" i="22"/>
  <c r="L26" i="22"/>
  <c r="M26" i="22"/>
  <c r="N26" i="22"/>
  <c r="O26" i="22"/>
  <c r="P26" i="22"/>
  <c r="Q26" i="22"/>
  <c r="R26" i="22"/>
  <c r="S26" i="22"/>
  <c r="T26" i="22"/>
  <c r="U26" i="22"/>
  <c r="V26" i="22"/>
  <c r="W26" i="22"/>
  <c r="X26" i="22"/>
  <c r="Y26" i="22"/>
  <c r="Z26" i="22"/>
  <c r="AA26" i="22"/>
  <c r="AB26" i="22"/>
  <c r="AD26" i="22"/>
  <c r="AE26" i="22"/>
  <c r="AF26" i="22"/>
  <c r="AG26" i="22"/>
  <c r="AH26" i="22"/>
  <c r="AI26" i="22"/>
  <c r="AJ26" i="22"/>
  <c r="AK26" i="22"/>
  <c r="AL26" i="22"/>
  <c r="AM26" i="22"/>
  <c r="AN26" i="22"/>
  <c r="AO26" i="22"/>
  <c r="AP26" i="22"/>
  <c r="AQ26" i="22"/>
  <c r="AR26" i="22"/>
  <c r="AS26" i="22"/>
  <c r="AT26" i="22"/>
  <c r="AU26" i="22"/>
  <c r="AV26" i="22"/>
  <c r="AW26" i="22"/>
  <c r="AX26" i="22"/>
  <c r="AY26" i="22"/>
  <c r="AZ26" i="22"/>
  <c r="BA26" i="22"/>
  <c r="BB26" i="22"/>
  <c r="BC26" i="22"/>
  <c r="D27" i="22"/>
  <c r="E27" i="22"/>
  <c r="K27" i="22"/>
  <c r="L27" i="22"/>
  <c r="M27" i="22"/>
  <c r="T27" i="22"/>
  <c r="U27" i="22"/>
  <c r="AA27" i="22"/>
  <c r="AB27" i="22"/>
  <c r="AD27" i="22"/>
  <c r="AI27" i="22"/>
  <c r="AK27" i="22"/>
  <c r="AL27" i="22"/>
  <c r="AR27" i="22"/>
  <c r="AS27" i="22"/>
  <c r="AT27" i="22"/>
  <c r="BA27" i="22"/>
  <c r="BB27" i="22"/>
  <c r="C28" i="22"/>
  <c r="D28" i="22"/>
  <c r="E28" i="22"/>
  <c r="F28" i="22"/>
  <c r="G28" i="22"/>
  <c r="G30" i="22" s="1"/>
  <c r="H28" i="22"/>
  <c r="I28" i="22"/>
  <c r="J28" i="22"/>
  <c r="K28" i="22"/>
  <c r="L28" i="22"/>
  <c r="M28" i="22"/>
  <c r="N28" i="22"/>
  <c r="O28" i="22"/>
  <c r="O30" i="22" s="1"/>
  <c r="P28" i="22"/>
  <c r="Q28" i="22"/>
  <c r="R28" i="22"/>
  <c r="S28" i="22"/>
  <c r="T28" i="22"/>
  <c r="U28" i="22"/>
  <c r="V28" i="22"/>
  <c r="W28" i="22"/>
  <c r="W30" i="22" s="1"/>
  <c r="X28" i="22"/>
  <c r="Y28" i="22"/>
  <c r="Z28" i="22"/>
  <c r="AA28" i="22"/>
  <c r="AB28" i="22"/>
  <c r="AD28" i="22"/>
  <c r="AE28" i="22"/>
  <c r="AF28" i="22"/>
  <c r="AF30" i="22" s="1"/>
  <c r="AG28" i="22"/>
  <c r="AH28" i="22"/>
  <c r="AI28" i="22"/>
  <c r="AJ28" i="22"/>
  <c r="AK28" i="22"/>
  <c r="AL28" i="22"/>
  <c r="AM28" i="22"/>
  <c r="AN28" i="22"/>
  <c r="AN30" i="22" s="1"/>
  <c r="AO28" i="22"/>
  <c r="AP28" i="22"/>
  <c r="AQ28" i="22"/>
  <c r="AR28" i="22"/>
  <c r="AS28" i="22"/>
  <c r="AT28" i="22"/>
  <c r="AU28" i="22"/>
  <c r="AV28" i="22"/>
  <c r="AV30" i="22" s="1"/>
  <c r="AW28" i="22"/>
  <c r="AX28" i="22"/>
  <c r="AY28" i="22"/>
  <c r="AZ28" i="22"/>
  <c r="BA28" i="22"/>
  <c r="BB28" i="22"/>
  <c r="BC28" i="22"/>
  <c r="C29" i="22"/>
  <c r="C30" i="22" s="1"/>
  <c r="D29" i="22"/>
  <c r="E29" i="22"/>
  <c r="E30" i="22" s="1"/>
  <c r="F29" i="22"/>
  <c r="G29" i="22"/>
  <c r="H29" i="22"/>
  <c r="H30" i="22" s="1"/>
  <c r="I29" i="22"/>
  <c r="J29" i="22"/>
  <c r="J30" i="22" s="1"/>
  <c r="K29" i="22"/>
  <c r="K30" i="22" s="1"/>
  <c r="L29" i="22"/>
  <c r="M29" i="22"/>
  <c r="M30" i="22" s="1"/>
  <c r="N29" i="22"/>
  <c r="O29" i="22"/>
  <c r="P29" i="22"/>
  <c r="P30" i="22" s="1"/>
  <c r="Q29" i="22"/>
  <c r="R29" i="22"/>
  <c r="R30" i="22" s="1"/>
  <c r="S29" i="22"/>
  <c r="S30" i="22" s="1"/>
  <c r="T29" i="22"/>
  <c r="U29" i="22"/>
  <c r="U30" i="22" s="1"/>
  <c r="V29" i="22"/>
  <c r="W29" i="22"/>
  <c r="X29" i="22"/>
  <c r="X30" i="22" s="1"/>
  <c r="Y29" i="22"/>
  <c r="Z29" i="22"/>
  <c r="Z30" i="22" s="1"/>
  <c r="AA29" i="22"/>
  <c r="AA30" i="22" s="1"/>
  <c r="AB29" i="22"/>
  <c r="AD29" i="22"/>
  <c r="AD30" i="22" s="1"/>
  <c r="AE29" i="22"/>
  <c r="AF29" i="22"/>
  <c r="AG29" i="22"/>
  <c r="AG30" i="22" s="1"/>
  <c r="AH29" i="22"/>
  <c r="AI29" i="22"/>
  <c r="AI30" i="22" s="1"/>
  <c r="AJ29" i="22"/>
  <c r="AJ30" i="22" s="1"/>
  <c r="AK29" i="22"/>
  <c r="AL29" i="22"/>
  <c r="AL30" i="22" s="1"/>
  <c r="AM29" i="22"/>
  <c r="AN29" i="22"/>
  <c r="AO29" i="22"/>
  <c r="AO30" i="22" s="1"/>
  <c r="AP29" i="22"/>
  <c r="AQ29" i="22"/>
  <c r="AQ30" i="22" s="1"/>
  <c r="AR29" i="22"/>
  <c r="AR30" i="22" s="1"/>
  <c r="AS29" i="22"/>
  <c r="AT29" i="22"/>
  <c r="AT30" i="22" s="1"/>
  <c r="AU29" i="22"/>
  <c r="AV29" i="22"/>
  <c r="AW29" i="22"/>
  <c r="AW30" i="22" s="1"/>
  <c r="AX29" i="22"/>
  <c r="AY29" i="22"/>
  <c r="AY30" i="22" s="1"/>
  <c r="AZ29" i="22"/>
  <c r="AZ30" i="22" s="1"/>
  <c r="BA29" i="22"/>
  <c r="BB29" i="22"/>
  <c r="BB30" i="22" s="1"/>
  <c r="BC29" i="22"/>
  <c r="F30" i="22"/>
  <c r="I30" i="22"/>
  <c r="N30" i="22"/>
  <c r="Q30" i="22"/>
  <c r="V30" i="22"/>
  <c r="Y30" i="22"/>
  <c r="AE30" i="22"/>
  <c r="AH30" i="22"/>
  <c r="AM30" i="22"/>
  <c r="AP30" i="22"/>
  <c r="AU30" i="22"/>
  <c r="AX30" i="22"/>
  <c r="BC30" i="22"/>
  <c r="C31" i="22"/>
  <c r="D31" i="22"/>
  <c r="E31" i="22"/>
  <c r="F31" i="22"/>
  <c r="G31" i="22"/>
  <c r="H31" i="22"/>
  <c r="I31" i="22"/>
  <c r="J31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Y31" i="22"/>
  <c r="Z31" i="22"/>
  <c r="AA31" i="22"/>
  <c r="AB31" i="22"/>
  <c r="AD31" i="22"/>
  <c r="AE31" i="22"/>
  <c r="AF31" i="22"/>
  <c r="AG31" i="22"/>
  <c r="AH31" i="22"/>
  <c r="AI31" i="22"/>
  <c r="AJ31" i="22"/>
  <c r="AK31" i="22"/>
  <c r="AL31" i="22"/>
  <c r="AM31" i="22"/>
  <c r="AN31" i="22"/>
  <c r="AO31" i="22"/>
  <c r="AP31" i="22"/>
  <c r="AQ31" i="22"/>
  <c r="AR31" i="22"/>
  <c r="AS31" i="22"/>
  <c r="AT31" i="22"/>
  <c r="AU31" i="22"/>
  <c r="AV31" i="22"/>
  <c r="AW31" i="22"/>
  <c r="AX31" i="22"/>
  <c r="AY31" i="22"/>
  <c r="AZ31" i="22"/>
  <c r="BA31" i="22"/>
  <c r="BB31" i="22"/>
  <c r="BC31" i="22"/>
  <c r="AH32" i="22"/>
  <c r="C33" i="22"/>
  <c r="D33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R33" i="22"/>
  <c r="S33" i="22"/>
  <c r="T33" i="22"/>
  <c r="U33" i="22"/>
  <c r="V33" i="22"/>
  <c r="W33" i="22"/>
  <c r="X33" i="22"/>
  <c r="Y33" i="22"/>
  <c r="Z33" i="22"/>
  <c r="AA33" i="22"/>
  <c r="AB33" i="22"/>
  <c r="AD33" i="22"/>
  <c r="AE33" i="22"/>
  <c r="AF33" i="22"/>
  <c r="AG33" i="22"/>
  <c r="AH33" i="22"/>
  <c r="AI33" i="22"/>
  <c r="AJ33" i="22"/>
  <c r="AK33" i="22"/>
  <c r="AL33" i="22"/>
  <c r="AM33" i="22"/>
  <c r="AN33" i="22"/>
  <c r="AO33" i="22"/>
  <c r="AP33" i="22"/>
  <c r="AQ33" i="22"/>
  <c r="AR33" i="22"/>
  <c r="AS33" i="22"/>
  <c r="AT33" i="22"/>
  <c r="AU33" i="22"/>
  <c r="AV33" i="22"/>
  <c r="AW33" i="22"/>
  <c r="AX33" i="22"/>
  <c r="AY33" i="22"/>
  <c r="AZ33" i="22"/>
  <c r="BA33" i="22"/>
  <c r="BB33" i="22"/>
  <c r="BC33" i="22"/>
  <c r="C34" i="22"/>
  <c r="D34" i="22"/>
  <c r="E34" i="22"/>
  <c r="F34" i="22"/>
  <c r="G34" i="22"/>
  <c r="H34" i="22"/>
  <c r="I34" i="22"/>
  <c r="J34" i="22"/>
  <c r="K34" i="22"/>
  <c r="L34" i="22"/>
  <c r="M34" i="22"/>
  <c r="N34" i="22"/>
  <c r="O34" i="22"/>
  <c r="P34" i="22"/>
  <c r="Q34" i="22"/>
  <c r="R34" i="22"/>
  <c r="S34" i="22"/>
  <c r="T34" i="22"/>
  <c r="U34" i="22"/>
  <c r="V34" i="22"/>
  <c r="W34" i="22"/>
  <c r="X34" i="22"/>
  <c r="Y34" i="22"/>
  <c r="Z34" i="22"/>
  <c r="AA34" i="22"/>
  <c r="AB34" i="22"/>
  <c r="AD34" i="22"/>
  <c r="AE34" i="22"/>
  <c r="AF34" i="22"/>
  <c r="AG34" i="22"/>
  <c r="AH34" i="22"/>
  <c r="AI34" i="22"/>
  <c r="AJ34" i="22"/>
  <c r="AK34" i="22"/>
  <c r="AL34" i="22"/>
  <c r="AM34" i="22"/>
  <c r="AN34" i="22"/>
  <c r="AO34" i="22"/>
  <c r="AP34" i="22"/>
  <c r="AQ34" i="22"/>
  <c r="AR34" i="22"/>
  <c r="AS34" i="22"/>
  <c r="AT34" i="22"/>
  <c r="AU34" i="22"/>
  <c r="AV34" i="22"/>
  <c r="AW34" i="22"/>
  <c r="AX34" i="22"/>
  <c r="AY34" i="22"/>
  <c r="AZ34" i="22"/>
  <c r="BA34" i="22"/>
  <c r="BB34" i="22"/>
  <c r="BC34" i="22"/>
  <c r="A1" i="12"/>
  <c r="M11" i="12" s="1"/>
  <c r="D4" i="12"/>
  <c r="E4" i="12" s="1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E4" i="12"/>
  <c r="AF4" i="12"/>
  <c r="AG4" i="12" s="1"/>
  <c r="AH4" i="12" s="1"/>
  <c r="AI4" i="12" s="1"/>
  <c r="AJ4" i="12" s="1"/>
  <c r="AK4" i="12" s="1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A6" i="12"/>
  <c r="AD6" i="12"/>
  <c r="AE6" i="12"/>
  <c r="AE31" i="12" s="1"/>
  <c r="AE33" i="12" s="1"/>
  <c r="AF6" i="12"/>
  <c r="AG6" i="12"/>
  <c r="AH6" i="12"/>
  <c r="AI6" i="12"/>
  <c r="AJ6" i="12"/>
  <c r="AJ31" i="12" s="1"/>
  <c r="AJ33" i="12" s="1"/>
  <c r="AK6" i="12"/>
  <c r="AL6" i="12"/>
  <c r="AM6" i="12"/>
  <c r="AM31" i="12" s="1"/>
  <c r="AM33" i="12" s="1"/>
  <c r="AN6" i="12"/>
  <c r="AO6" i="12"/>
  <c r="AP6" i="12"/>
  <c r="AQ6" i="12"/>
  <c r="AR6" i="12"/>
  <c r="AR31" i="12" s="1"/>
  <c r="AS6" i="12"/>
  <c r="AT6" i="12"/>
  <c r="AU6" i="12"/>
  <c r="AU31" i="12" s="1"/>
  <c r="AU33" i="12" s="1"/>
  <c r="AV6" i="12"/>
  <c r="AW6" i="12"/>
  <c r="AX6" i="12"/>
  <c r="AY6" i="12"/>
  <c r="AZ6" i="12"/>
  <c r="AZ31" i="12" s="1"/>
  <c r="AZ33" i="12" s="1"/>
  <c r="BA6" i="12"/>
  <c r="BB6" i="12"/>
  <c r="BC6" i="12"/>
  <c r="BC31" i="12" s="1"/>
  <c r="BC33" i="12" s="1"/>
  <c r="AD7" i="12"/>
  <c r="AE7" i="12"/>
  <c r="AF7" i="12"/>
  <c r="AF9" i="12" s="1"/>
  <c r="AG7" i="12"/>
  <c r="AG9" i="12" s="1"/>
  <c r="AH7" i="12"/>
  <c r="AH9" i="12" s="1"/>
  <c r="AI7" i="12"/>
  <c r="AI9" i="12" s="1"/>
  <c r="AJ7" i="12"/>
  <c r="AK7" i="12"/>
  <c r="AL7" i="12"/>
  <c r="AM7" i="12"/>
  <c r="AN7" i="12"/>
  <c r="AN9" i="12" s="1"/>
  <c r="AO7" i="12"/>
  <c r="AO9" i="12" s="1"/>
  <c r="AP7" i="12"/>
  <c r="AP9" i="12" s="1"/>
  <c r="AQ7" i="12"/>
  <c r="AQ9" i="12" s="1"/>
  <c r="AR7" i="12"/>
  <c r="AR9" i="12" s="1"/>
  <c r="AS7" i="12"/>
  <c r="AT7" i="12"/>
  <c r="AU7" i="12"/>
  <c r="AV7" i="12"/>
  <c r="AV9" i="12" s="1"/>
  <c r="AW7" i="12"/>
  <c r="AW9" i="12" s="1"/>
  <c r="AX7" i="12"/>
  <c r="AX9" i="12" s="1"/>
  <c r="AY7" i="12"/>
  <c r="AY9" i="12" s="1"/>
  <c r="AZ7" i="12"/>
  <c r="BA7" i="12"/>
  <c r="BB7" i="12"/>
  <c r="BC7" i="12"/>
  <c r="AD9" i="12"/>
  <c r="AE9" i="12"/>
  <c r="AJ9" i="12"/>
  <c r="AL9" i="12"/>
  <c r="AM9" i="12"/>
  <c r="AT9" i="12"/>
  <c r="AU9" i="12"/>
  <c r="AZ9" i="12"/>
  <c r="BB9" i="12"/>
  <c r="BC9" i="12"/>
  <c r="AD10" i="12"/>
  <c r="AE10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S10" i="12"/>
  <c r="AT10" i="12"/>
  <c r="AU10" i="12"/>
  <c r="AV10" i="12"/>
  <c r="AW10" i="12"/>
  <c r="AX10" i="12"/>
  <c r="AY10" i="12"/>
  <c r="AZ10" i="12"/>
  <c r="BA10" i="12"/>
  <c r="BB10" i="12"/>
  <c r="BC10" i="12"/>
  <c r="AD11" i="12"/>
  <c r="AD13" i="12" s="1"/>
  <c r="AE11" i="12"/>
  <c r="AE13" i="12" s="1"/>
  <c r="AF11" i="12"/>
  <c r="AF31" i="12" s="1"/>
  <c r="AF33" i="12" s="1"/>
  <c r="AG11" i="12"/>
  <c r="AH11" i="12"/>
  <c r="AI11" i="12"/>
  <c r="AJ11" i="12"/>
  <c r="AJ13" i="12" s="1"/>
  <c r="AK11" i="12"/>
  <c r="AK13" i="12" s="1"/>
  <c r="AL11" i="12"/>
  <c r="AL13" i="12" s="1"/>
  <c r="AM11" i="12"/>
  <c r="AM13" i="12" s="1"/>
  <c r="AN11" i="12"/>
  <c r="AN13" i="12" s="1"/>
  <c r="AO11" i="12"/>
  <c r="AP11" i="12"/>
  <c r="AQ11" i="12"/>
  <c r="AR11" i="12"/>
  <c r="AR13" i="12" s="1"/>
  <c r="AS11" i="12"/>
  <c r="AS13" i="12" s="1"/>
  <c r="AT11" i="12"/>
  <c r="AT13" i="12" s="1"/>
  <c r="AU11" i="12"/>
  <c r="AU13" i="12" s="1"/>
  <c r="AV11" i="12"/>
  <c r="AV31" i="12" s="1"/>
  <c r="AV33" i="12" s="1"/>
  <c r="AW11" i="12"/>
  <c r="AX11" i="12"/>
  <c r="AY11" i="12"/>
  <c r="AZ11" i="12"/>
  <c r="AZ13" i="12" s="1"/>
  <c r="BA11" i="12"/>
  <c r="BA13" i="12" s="1"/>
  <c r="BB11" i="12"/>
  <c r="BB13" i="12" s="1"/>
  <c r="BC11" i="12"/>
  <c r="BC13" i="12" s="1"/>
  <c r="AF13" i="12"/>
  <c r="AG13" i="12"/>
  <c r="AH13" i="12"/>
  <c r="AI13" i="12"/>
  <c r="AO13" i="12"/>
  <c r="AP13" i="12"/>
  <c r="AV13" i="12"/>
  <c r="AW13" i="12"/>
  <c r="AX13" i="12"/>
  <c r="AY13" i="12"/>
  <c r="P15" i="12"/>
  <c r="AD15" i="12"/>
  <c r="AE15" i="12"/>
  <c r="AF15" i="12"/>
  <c r="AG15" i="12"/>
  <c r="AH15" i="12"/>
  <c r="AI15" i="12"/>
  <c r="AI26" i="12" s="1"/>
  <c r="AJ15" i="12"/>
  <c r="AK15" i="12"/>
  <c r="AL15" i="12"/>
  <c r="AM15" i="12"/>
  <c r="AN15" i="12"/>
  <c r="AO15" i="12"/>
  <c r="AO26" i="12" s="1"/>
  <c r="AP15" i="12"/>
  <c r="AQ15" i="12"/>
  <c r="AR15" i="12"/>
  <c r="AS15" i="12"/>
  <c r="AT15" i="12"/>
  <c r="AU15" i="12"/>
  <c r="AV15" i="12"/>
  <c r="AW15" i="12"/>
  <c r="AW26" i="12" s="1"/>
  <c r="AX15" i="12"/>
  <c r="AY15" i="12"/>
  <c r="AZ15" i="12"/>
  <c r="BA15" i="12"/>
  <c r="BB15" i="12"/>
  <c r="BC15" i="12"/>
  <c r="D16" i="12"/>
  <c r="W16" i="12"/>
  <c r="AD16" i="12"/>
  <c r="AE16" i="12"/>
  <c r="AF16" i="12"/>
  <c r="AG16" i="12"/>
  <c r="AH16" i="12"/>
  <c r="AI16" i="12"/>
  <c r="AJ16" i="12"/>
  <c r="AK16" i="12"/>
  <c r="AK26" i="12" s="1"/>
  <c r="AL16" i="12"/>
  <c r="AM16" i="12"/>
  <c r="AN16" i="12"/>
  <c r="AO16" i="12"/>
  <c r="AP16" i="12"/>
  <c r="AQ16" i="12"/>
  <c r="AR16" i="12"/>
  <c r="AS16" i="12"/>
  <c r="AT16" i="12"/>
  <c r="AU16" i="12"/>
  <c r="AV16" i="12"/>
  <c r="AW16" i="12"/>
  <c r="AX16" i="12"/>
  <c r="AY16" i="12"/>
  <c r="AZ16" i="12"/>
  <c r="BA16" i="12"/>
  <c r="BA26" i="12" s="1"/>
  <c r="BB16" i="12"/>
  <c r="BC16" i="12"/>
  <c r="H17" i="12"/>
  <c r="X17" i="12"/>
  <c r="AD17" i="12"/>
  <c r="AE17" i="12"/>
  <c r="AF17" i="12"/>
  <c r="AG17" i="12"/>
  <c r="AH17" i="12"/>
  <c r="AI17" i="12"/>
  <c r="AJ17" i="12"/>
  <c r="AK17" i="12"/>
  <c r="AL17" i="12"/>
  <c r="AM17" i="12"/>
  <c r="AN17" i="12"/>
  <c r="AO17" i="12"/>
  <c r="AP17" i="12"/>
  <c r="AQ17" i="12"/>
  <c r="AR17" i="12"/>
  <c r="AS17" i="12"/>
  <c r="AT17" i="12"/>
  <c r="AU17" i="12"/>
  <c r="AV17" i="12"/>
  <c r="AW17" i="12"/>
  <c r="AX17" i="12"/>
  <c r="AY17" i="12"/>
  <c r="AZ17" i="12"/>
  <c r="BA17" i="12"/>
  <c r="BB17" i="12"/>
  <c r="BC17" i="12"/>
  <c r="J18" i="12"/>
  <c r="W18" i="12"/>
  <c r="AD18" i="12"/>
  <c r="AE18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S18" i="12"/>
  <c r="AT18" i="12"/>
  <c r="AU18" i="12"/>
  <c r="AV18" i="12"/>
  <c r="AW18" i="12"/>
  <c r="AX18" i="12"/>
  <c r="AY18" i="12"/>
  <c r="AZ18" i="12"/>
  <c r="BA18" i="12"/>
  <c r="BB18" i="12"/>
  <c r="BC18" i="12"/>
  <c r="F19" i="12"/>
  <c r="S19" i="12"/>
  <c r="AD19" i="12"/>
  <c r="AE19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S19" i="12"/>
  <c r="AT19" i="12"/>
  <c r="AU19" i="12"/>
  <c r="AV19" i="12"/>
  <c r="AW19" i="12"/>
  <c r="AX19" i="12"/>
  <c r="AY19" i="12"/>
  <c r="AZ19" i="12"/>
  <c r="BA19" i="12"/>
  <c r="BB19" i="12"/>
  <c r="BC19" i="12"/>
  <c r="N20" i="12"/>
  <c r="Y20" i="12"/>
  <c r="AD20" i="12"/>
  <c r="AE20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S20" i="12"/>
  <c r="AT20" i="12"/>
  <c r="AU20" i="12"/>
  <c r="AV20" i="12"/>
  <c r="AW20" i="12"/>
  <c r="AX20" i="12"/>
  <c r="AY20" i="12"/>
  <c r="AZ20" i="12"/>
  <c r="BA20" i="12"/>
  <c r="BB20" i="12"/>
  <c r="BC20" i="12"/>
  <c r="I21" i="12"/>
  <c r="U21" i="12"/>
  <c r="AD21" i="12"/>
  <c r="AE21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S21" i="12"/>
  <c r="AT21" i="12"/>
  <c r="AU21" i="12"/>
  <c r="AV21" i="12"/>
  <c r="AW21" i="12"/>
  <c r="AX21" i="12"/>
  <c r="AY21" i="12"/>
  <c r="AZ21" i="12"/>
  <c r="BA21" i="12"/>
  <c r="BB21" i="12"/>
  <c r="BC21" i="12"/>
  <c r="D22" i="12"/>
  <c r="O22" i="12"/>
  <c r="AB22" i="12"/>
  <c r="AD22" i="12"/>
  <c r="AE22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Q26" i="12" s="1"/>
  <c r="AR22" i="12"/>
  <c r="AS22" i="12"/>
  <c r="AT22" i="12"/>
  <c r="AU22" i="12"/>
  <c r="AU26" i="12" s="1"/>
  <c r="AV22" i="12"/>
  <c r="AW22" i="12"/>
  <c r="AX22" i="12"/>
  <c r="AY22" i="12"/>
  <c r="AZ22" i="12"/>
  <c r="BA22" i="12"/>
  <c r="BB22" i="12"/>
  <c r="BC22" i="12"/>
  <c r="BC26" i="12" s="1"/>
  <c r="K23" i="12"/>
  <c r="AD23" i="12"/>
  <c r="AE23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S23" i="12"/>
  <c r="AT23" i="12"/>
  <c r="AU23" i="12"/>
  <c r="AV23" i="12"/>
  <c r="AW23" i="12"/>
  <c r="AX23" i="12"/>
  <c r="AY23" i="12"/>
  <c r="AZ23" i="12"/>
  <c r="BA23" i="12"/>
  <c r="BB23" i="12"/>
  <c r="BC23" i="12"/>
  <c r="G24" i="12"/>
  <c r="T24" i="12"/>
  <c r="AD24" i="12"/>
  <c r="AE24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S24" i="12"/>
  <c r="AT24" i="12"/>
  <c r="AU24" i="12"/>
  <c r="AV24" i="12"/>
  <c r="AW24" i="12"/>
  <c r="AX24" i="12"/>
  <c r="AX26" i="12" s="1"/>
  <c r="AY24" i="12"/>
  <c r="AZ24" i="12"/>
  <c r="BA24" i="12"/>
  <c r="BB24" i="12"/>
  <c r="BC24" i="12"/>
  <c r="C25" i="12"/>
  <c r="AB25" i="12"/>
  <c r="AD25" i="12"/>
  <c r="AE25" i="12"/>
  <c r="AF25" i="12"/>
  <c r="AG25" i="12"/>
  <c r="AH25" i="12"/>
  <c r="AI25" i="12"/>
  <c r="AJ25" i="12"/>
  <c r="AK25" i="12"/>
  <c r="AL25" i="12"/>
  <c r="AM25" i="12"/>
  <c r="AN25" i="12"/>
  <c r="AO25" i="12"/>
  <c r="AP25" i="12"/>
  <c r="AQ25" i="12"/>
  <c r="AR25" i="12"/>
  <c r="AS25" i="12"/>
  <c r="AT25" i="12"/>
  <c r="AU25" i="12"/>
  <c r="AV25" i="12"/>
  <c r="AW25" i="12"/>
  <c r="AX25" i="12"/>
  <c r="AY25" i="12"/>
  <c r="AZ25" i="12"/>
  <c r="BA25" i="12"/>
  <c r="BB25" i="12"/>
  <c r="BC25" i="12"/>
  <c r="AG26" i="12"/>
  <c r="AH26" i="12"/>
  <c r="AM26" i="12"/>
  <c r="AP26" i="12"/>
  <c r="AS26" i="12"/>
  <c r="AY26" i="12"/>
  <c r="L28" i="12"/>
  <c r="Y28" i="12"/>
  <c r="AD28" i="12"/>
  <c r="AD31" i="12" s="1"/>
  <c r="AD33" i="12" s="1"/>
  <c r="AE28" i="12"/>
  <c r="AF28" i="12"/>
  <c r="AG28" i="12"/>
  <c r="AG31" i="12" s="1"/>
  <c r="AG33" i="12" s="1"/>
  <c r="AH28" i="12"/>
  <c r="AI28" i="12"/>
  <c r="AJ28" i="12"/>
  <c r="AK28" i="12"/>
  <c r="AL28" i="12"/>
  <c r="AL31" i="12" s="1"/>
  <c r="AL33" i="12" s="1"/>
  <c r="AM28" i="12"/>
  <c r="AN28" i="12"/>
  <c r="AO28" i="12"/>
  <c r="AP28" i="12"/>
  <c r="AQ28" i="12"/>
  <c r="AR28" i="12"/>
  <c r="AS28" i="12"/>
  <c r="AT28" i="12"/>
  <c r="AT31" i="12" s="1"/>
  <c r="AT33" i="12" s="1"/>
  <c r="AU28" i="12"/>
  <c r="AV28" i="12"/>
  <c r="AW28" i="12"/>
  <c r="AW31" i="12" s="1"/>
  <c r="AW33" i="12" s="1"/>
  <c r="AX28" i="12"/>
  <c r="AY28" i="12"/>
  <c r="AZ28" i="12"/>
  <c r="BA28" i="12"/>
  <c r="BB28" i="12"/>
  <c r="BB31" i="12" s="1"/>
  <c r="BB33" i="12" s="1"/>
  <c r="BC28" i="12"/>
  <c r="D37" i="12"/>
  <c r="J37" i="12"/>
  <c r="M38" i="12"/>
  <c r="P37" i="12"/>
  <c r="S38" i="12"/>
  <c r="W35" i="12"/>
  <c r="W36" i="12"/>
  <c r="Z35" i="12"/>
  <c r="AD35" i="12"/>
  <c r="AD36" i="12"/>
  <c r="AD37" i="12"/>
  <c r="AD38" i="12"/>
  <c r="AE35" i="12"/>
  <c r="AE36" i="12"/>
  <c r="AE37" i="12"/>
  <c r="AE38" i="12"/>
  <c r="AF35" i="12"/>
  <c r="AF36" i="12"/>
  <c r="AF37" i="12"/>
  <c r="AF38" i="12"/>
  <c r="AG35" i="12"/>
  <c r="AG36" i="12"/>
  <c r="AG37" i="12"/>
  <c r="AG38" i="12"/>
  <c r="AH35" i="12"/>
  <c r="AH36" i="12"/>
  <c r="AH37" i="12"/>
  <c r="AH38" i="12"/>
  <c r="AI35" i="12"/>
  <c r="AI36" i="12"/>
  <c r="AI29" i="12" s="1"/>
  <c r="AI30" i="12" s="1"/>
  <c r="AI37" i="12"/>
  <c r="AI38" i="12"/>
  <c r="AJ35" i="12"/>
  <c r="AJ36" i="12"/>
  <c r="AJ29" i="12" s="1"/>
  <c r="AJ37" i="12"/>
  <c r="AJ38" i="12"/>
  <c r="AK35" i="12"/>
  <c r="AK36" i="12"/>
  <c r="AK37" i="12"/>
  <c r="AK38" i="12"/>
  <c r="AL35" i="12"/>
  <c r="AL36" i="12"/>
  <c r="AL37" i="12"/>
  <c r="AL38" i="12"/>
  <c r="AM35" i="12"/>
  <c r="AM29" i="12" s="1"/>
  <c r="AM30" i="12" s="1"/>
  <c r="AM36" i="12"/>
  <c r="AM37" i="12"/>
  <c r="AM38" i="12"/>
  <c r="AN35" i="12"/>
  <c r="AN29" i="12" s="1"/>
  <c r="AN30" i="12" s="1"/>
  <c r="AN36" i="12"/>
  <c r="AN37" i="12"/>
  <c r="AN38" i="12"/>
  <c r="AO35" i="12"/>
  <c r="AO29" i="12" s="1"/>
  <c r="AO36" i="12"/>
  <c r="AO37" i="12"/>
  <c r="AO38" i="12"/>
  <c r="AP35" i="12"/>
  <c r="AP29" i="12" s="1"/>
  <c r="AP30" i="12" s="1"/>
  <c r="AP36" i="12"/>
  <c r="AP37" i="12"/>
  <c r="AP38" i="12"/>
  <c r="AQ35" i="12"/>
  <c r="AQ36" i="12"/>
  <c r="AQ37" i="12"/>
  <c r="AQ38" i="12"/>
  <c r="AR35" i="12"/>
  <c r="AR29" i="12" s="1"/>
  <c r="AR36" i="12"/>
  <c r="AR37" i="12"/>
  <c r="AR38" i="12"/>
  <c r="AS35" i="12"/>
  <c r="AS36" i="12"/>
  <c r="AS37" i="12"/>
  <c r="AS38" i="12"/>
  <c r="AT35" i="12"/>
  <c r="AT36" i="12"/>
  <c r="AT37" i="12"/>
  <c r="AT38" i="12"/>
  <c r="AU35" i="12"/>
  <c r="AU36" i="12"/>
  <c r="AU37" i="12"/>
  <c r="AU38" i="12"/>
  <c r="AV35" i="12"/>
  <c r="AV36" i="12"/>
  <c r="AV37" i="12"/>
  <c r="AV38" i="12"/>
  <c r="AW35" i="12"/>
  <c r="AW36" i="12"/>
  <c r="AW37" i="12"/>
  <c r="AW38" i="12"/>
  <c r="AX35" i="12"/>
  <c r="AX36" i="12"/>
  <c r="AX37" i="12"/>
  <c r="AX38" i="12"/>
  <c r="AY35" i="12"/>
  <c r="AY36" i="12"/>
  <c r="AY37" i="12"/>
  <c r="AY38" i="12"/>
  <c r="AZ35" i="12"/>
  <c r="AZ36" i="12"/>
  <c r="AZ37" i="12"/>
  <c r="AZ38" i="12"/>
  <c r="AZ29" i="12" s="1"/>
  <c r="BA35" i="12"/>
  <c r="BA36" i="12"/>
  <c r="BA37" i="12"/>
  <c r="BA38" i="12"/>
  <c r="BB35" i="12"/>
  <c r="BB36" i="12"/>
  <c r="BB37" i="12"/>
  <c r="BB29" i="12" s="1"/>
  <c r="BB30" i="12" s="1"/>
  <c r="BB38" i="12"/>
  <c r="BC35" i="12"/>
  <c r="BC36" i="12"/>
  <c r="BC37" i="12"/>
  <c r="BC38" i="12"/>
  <c r="AH31" i="12"/>
  <c r="AH33" i="12" s="1"/>
  <c r="AR33" i="12"/>
  <c r="A1" i="13"/>
  <c r="I6" i="13" s="1"/>
  <c r="D4" i="13"/>
  <c r="E4" i="13" s="1"/>
  <c r="F4" i="13" s="1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E4" i="13"/>
  <c r="AF4" i="13" s="1"/>
  <c r="AG4" i="13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C6" i="13"/>
  <c r="D6" i="13"/>
  <c r="F6" i="13"/>
  <c r="H6" i="13"/>
  <c r="K6" i="13"/>
  <c r="N6" i="13"/>
  <c r="S6" i="13"/>
  <c r="V6" i="13"/>
  <c r="X6" i="13"/>
  <c r="Y6" i="13"/>
  <c r="AA6" i="13"/>
  <c r="AD6" i="13"/>
  <c r="AE6" i="13"/>
  <c r="AF6" i="13"/>
  <c r="AG6" i="13"/>
  <c r="AH6" i="13"/>
  <c r="AI6" i="13"/>
  <c r="AJ6" i="13"/>
  <c r="AK6" i="13"/>
  <c r="AL6" i="13"/>
  <c r="AL21" i="13" s="1"/>
  <c r="AM6" i="13"/>
  <c r="AN6" i="13"/>
  <c r="AO6" i="13"/>
  <c r="AP6" i="13"/>
  <c r="AQ6" i="13"/>
  <c r="AR6" i="13"/>
  <c r="AS6" i="13"/>
  <c r="AT6" i="13"/>
  <c r="AT21" i="13" s="1"/>
  <c r="AU6" i="13"/>
  <c r="AU21" i="13" s="1"/>
  <c r="AV6" i="13"/>
  <c r="AW6" i="13"/>
  <c r="AX6" i="13"/>
  <c r="AY6" i="13"/>
  <c r="AZ6" i="13"/>
  <c r="BA6" i="13"/>
  <c r="BB6" i="13"/>
  <c r="BB21" i="13" s="1"/>
  <c r="BC6" i="13"/>
  <c r="E7" i="13"/>
  <c r="G7" i="13"/>
  <c r="H7" i="13"/>
  <c r="K7" i="13"/>
  <c r="M7" i="13"/>
  <c r="P7" i="13"/>
  <c r="U7" i="13"/>
  <c r="X7" i="13"/>
  <c r="AA7" i="13"/>
  <c r="AB7" i="13"/>
  <c r="AD7" i="13"/>
  <c r="AE7" i="13"/>
  <c r="AE9" i="13" s="1"/>
  <c r="AF7" i="13"/>
  <c r="AF21" i="13" s="1"/>
  <c r="AG7" i="13"/>
  <c r="AH7" i="13"/>
  <c r="AI7" i="13"/>
  <c r="AI9" i="13" s="1"/>
  <c r="AJ7" i="13"/>
  <c r="AK7" i="13"/>
  <c r="AL7" i="13"/>
  <c r="AM7" i="13"/>
  <c r="AN7" i="13"/>
  <c r="AN21" i="13" s="1"/>
  <c r="AO7" i="13"/>
  <c r="AP7" i="13"/>
  <c r="AP9" i="13" s="1"/>
  <c r="AQ7" i="13"/>
  <c r="AQ9" i="13" s="1"/>
  <c r="AR7" i="13"/>
  <c r="AR9" i="13" s="1"/>
  <c r="AS7" i="13"/>
  <c r="AT7" i="13"/>
  <c r="AT9" i="13" s="1"/>
  <c r="AU7" i="13"/>
  <c r="AU9" i="13" s="1"/>
  <c r="AV7" i="13"/>
  <c r="AV9" i="13" s="1"/>
  <c r="AW7" i="13"/>
  <c r="AX7" i="13"/>
  <c r="AY7" i="13"/>
  <c r="AY9" i="13" s="1"/>
  <c r="AZ7" i="13"/>
  <c r="BA7" i="13"/>
  <c r="BA9" i="13" s="1"/>
  <c r="BB7" i="13"/>
  <c r="BB9" i="13" s="1"/>
  <c r="BC7" i="13"/>
  <c r="AD9" i="13"/>
  <c r="AH9" i="13"/>
  <c r="AJ9" i="13"/>
  <c r="AK9" i="13"/>
  <c r="AL9" i="13"/>
  <c r="AM9" i="13"/>
  <c r="AN9" i="13"/>
  <c r="AS9" i="13"/>
  <c r="AX9" i="13"/>
  <c r="AZ9" i="13"/>
  <c r="BC9" i="13"/>
  <c r="C10" i="13"/>
  <c r="D10" i="13"/>
  <c r="E10" i="13"/>
  <c r="G10" i="13"/>
  <c r="I10" i="13"/>
  <c r="M10" i="13"/>
  <c r="O10" i="13"/>
  <c r="P10" i="13"/>
  <c r="Q10" i="13"/>
  <c r="S10" i="13"/>
  <c r="T10" i="13"/>
  <c r="X10" i="13"/>
  <c r="Y10" i="13"/>
  <c r="AA10" i="13"/>
  <c r="AB10" i="13"/>
  <c r="AD10" i="13"/>
  <c r="AE10" i="13"/>
  <c r="AF10" i="13"/>
  <c r="AG10" i="13"/>
  <c r="AH10" i="13"/>
  <c r="AI10" i="13"/>
  <c r="AJ10" i="13"/>
  <c r="AK10" i="13"/>
  <c r="AL10" i="13"/>
  <c r="AM10" i="13"/>
  <c r="AN10" i="13"/>
  <c r="AO10" i="13"/>
  <c r="AP10" i="13"/>
  <c r="AQ10" i="13"/>
  <c r="AR10" i="13"/>
  <c r="AS10" i="13"/>
  <c r="AT10" i="13"/>
  <c r="AU10" i="13"/>
  <c r="AV10" i="13"/>
  <c r="AW10" i="13"/>
  <c r="AX10" i="13"/>
  <c r="AY10" i="13"/>
  <c r="AZ10" i="13"/>
  <c r="BA10" i="13"/>
  <c r="BB10" i="13"/>
  <c r="BC10" i="13"/>
  <c r="E11" i="13"/>
  <c r="G11" i="13"/>
  <c r="H11" i="13"/>
  <c r="I11" i="13"/>
  <c r="K11" i="13"/>
  <c r="L11" i="13"/>
  <c r="P11" i="13"/>
  <c r="Q11" i="13"/>
  <c r="S11" i="13"/>
  <c r="T11" i="13"/>
  <c r="U11" i="13"/>
  <c r="W11" i="13"/>
  <c r="AA11" i="13"/>
  <c r="AB11" i="13"/>
  <c r="AD11" i="13"/>
  <c r="AE11" i="13"/>
  <c r="AF11" i="13"/>
  <c r="AG11" i="13"/>
  <c r="AH11" i="13"/>
  <c r="AI11" i="13"/>
  <c r="AJ11" i="13"/>
  <c r="AJ21" i="13" s="1"/>
  <c r="AK11" i="13"/>
  <c r="AL11" i="13"/>
  <c r="AM11" i="13"/>
  <c r="AN11" i="13"/>
  <c r="AO11" i="13"/>
  <c r="AP11" i="13"/>
  <c r="AQ11" i="13"/>
  <c r="AR11" i="13"/>
  <c r="AR21" i="13" s="1"/>
  <c r="AS11" i="13"/>
  <c r="AT11" i="13"/>
  <c r="AU11" i="13"/>
  <c r="AV11" i="13"/>
  <c r="AW11" i="13"/>
  <c r="AX11" i="13"/>
  <c r="AY11" i="13"/>
  <c r="AZ11" i="13"/>
  <c r="AZ21" i="13" s="1"/>
  <c r="BA11" i="13"/>
  <c r="BB11" i="13"/>
  <c r="BC11" i="13"/>
  <c r="C13" i="13"/>
  <c r="D13" i="13"/>
  <c r="H13" i="13"/>
  <c r="I13" i="13"/>
  <c r="K13" i="13"/>
  <c r="L13" i="13"/>
  <c r="M13" i="13"/>
  <c r="O13" i="13"/>
  <c r="P13" i="13"/>
  <c r="Q13" i="13"/>
  <c r="S13" i="13"/>
  <c r="T13" i="13"/>
  <c r="U13" i="13"/>
  <c r="W13" i="13"/>
  <c r="X13" i="13"/>
  <c r="Y13" i="13"/>
  <c r="AA13" i="13"/>
  <c r="AB13" i="13"/>
  <c r="AD13" i="13"/>
  <c r="AE13" i="13"/>
  <c r="AF13" i="13"/>
  <c r="AG13" i="13"/>
  <c r="AH13" i="13"/>
  <c r="AI13" i="13"/>
  <c r="AJ13" i="13"/>
  <c r="AK13" i="13"/>
  <c r="AL13" i="13"/>
  <c r="AM13" i="13"/>
  <c r="AN13" i="13"/>
  <c r="AO13" i="13"/>
  <c r="AP13" i="13"/>
  <c r="AQ13" i="13"/>
  <c r="AR13" i="13"/>
  <c r="AS13" i="13"/>
  <c r="AT13" i="13"/>
  <c r="AU13" i="13"/>
  <c r="AV13" i="13"/>
  <c r="AW13" i="13"/>
  <c r="AX13" i="13"/>
  <c r="AY13" i="13"/>
  <c r="AZ13" i="13"/>
  <c r="BA13" i="13"/>
  <c r="BB13" i="13"/>
  <c r="BC13" i="13"/>
  <c r="C14" i="13"/>
  <c r="D14" i="13"/>
  <c r="E14" i="13"/>
  <c r="G14" i="13"/>
  <c r="H14" i="13"/>
  <c r="I14" i="13"/>
  <c r="K14" i="13"/>
  <c r="L14" i="13"/>
  <c r="M14" i="13"/>
  <c r="O14" i="13"/>
  <c r="P14" i="13"/>
  <c r="Q14" i="13"/>
  <c r="S14" i="13"/>
  <c r="T14" i="13"/>
  <c r="U14" i="13"/>
  <c r="W14" i="13"/>
  <c r="X14" i="13"/>
  <c r="Y14" i="13"/>
  <c r="AA14" i="13"/>
  <c r="AB14" i="13"/>
  <c r="AD14" i="13"/>
  <c r="AE14" i="13"/>
  <c r="AF14" i="13"/>
  <c r="AF18" i="13" s="1"/>
  <c r="AG14" i="13"/>
  <c r="AH14" i="13"/>
  <c r="AI14" i="13"/>
  <c r="AJ14" i="13"/>
  <c r="AK14" i="13"/>
  <c r="AK18" i="13" s="1"/>
  <c r="AL14" i="13"/>
  <c r="AM14" i="13"/>
  <c r="AN14" i="13"/>
  <c r="AO14" i="13"/>
  <c r="AP14" i="13"/>
  <c r="AQ14" i="13"/>
  <c r="AR14" i="13"/>
  <c r="AR18" i="13" s="1"/>
  <c r="AS14" i="13"/>
  <c r="AS18" i="13" s="1"/>
  <c r="AT14" i="13"/>
  <c r="AU14" i="13"/>
  <c r="AV14" i="13"/>
  <c r="AV18" i="13" s="1"/>
  <c r="AW14" i="13"/>
  <c r="AX14" i="13"/>
  <c r="AY14" i="13"/>
  <c r="AZ14" i="13"/>
  <c r="BA14" i="13"/>
  <c r="BA18" i="13" s="1"/>
  <c r="BB14" i="13"/>
  <c r="BC14" i="13"/>
  <c r="C15" i="13"/>
  <c r="D15" i="13"/>
  <c r="E15" i="13"/>
  <c r="G15" i="13"/>
  <c r="H15" i="13"/>
  <c r="I15" i="13"/>
  <c r="K15" i="13"/>
  <c r="L15" i="13"/>
  <c r="M15" i="13"/>
  <c r="O15" i="13"/>
  <c r="P15" i="13"/>
  <c r="Q15" i="13"/>
  <c r="S15" i="13"/>
  <c r="T15" i="13"/>
  <c r="U15" i="13"/>
  <c r="W15" i="13"/>
  <c r="X15" i="13"/>
  <c r="Y15" i="13"/>
  <c r="AA15" i="13"/>
  <c r="AB15" i="13"/>
  <c r="AD15" i="13"/>
  <c r="AE15" i="13"/>
  <c r="AF15" i="13"/>
  <c r="AG15" i="13"/>
  <c r="AH15" i="13"/>
  <c r="AH18" i="13" s="1"/>
  <c r="AI15" i="13"/>
  <c r="AJ15" i="13"/>
  <c r="AK15" i="13"/>
  <c r="AL15" i="13"/>
  <c r="AM15" i="13"/>
  <c r="AN15" i="13"/>
  <c r="AO15" i="13"/>
  <c r="AP15" i="13"/>
  <c r="AP18" i="13" s="1"/>
  <c r="AQ15" i="13"/>
  <c r="AR15" i="13"/>
  <c r="AS15" i="13"/>
  <c r="AT15" i="13"/>
  <c r="AU15" i="13"/>
  <c r="AV15" i="13"/>
  <c r="AW15" i="13"/>
  <c r="AX15" i="13"/>
  <c r="AX18" i="13" s="1"/>
  <c r="AY15" i="13"/>
  <c r="AZ15" i="13"/>
  <c r="BA15" i="13"/>
  <c r="BB15" i="13"/>
  <c r="BC15" i="13"/>
  <c r="C16" i="13"/>
  <c r="D16" i="13"/>
  <c r="E16" i="13"/>
  <c r="G16" i="13"/>
  <c r="H16" i="13"/>
  <c r="I16" i="13"/>
  <c r="K16" i="13"/>
  <c r="L16" i="13"/>
  <c r="M16" i="13"/>
  <c r="O16" i="13"/>
  <c r="P16" i="13"/>
  <c r="Q16" i="13"/>
  <c r="S16" i="13"/>
  <c r="T16" i="13"/>
  <c r="U16" i="13"/>
  <c r="W16" i="13"/>
  <c r="X16" i="13"/>
  <c r="Y16" i="13"/>
  <c r="AA16" i="13"/>
  <c r="AB16" i="13"/>
  <c r="AD16" i="13"/>
  <c r="AE16" i="13"/>
  <c r="AF16" i="13"/>
  <c r="AG16" i="13"/>
  <c r="AH16" i="13"/>
  <c r="AI16" i="13"/>
  <c r="AJ16" i="13"/>
  <c r="AJ18" i="13" s="1"/>
  <c r="AK16" i="13"/>
  <c r="AL16" i="13"/>
  <c r="AM16" i="13"/>
  <c r="AN16" i="13"/>
  <c r="AO16" i="13"/>
  <c r="AP16" i="13"/>
  <c r="AQ16" i="13"/>
  <c r="AR16" i="13"/>
  <c r="AS16" i="13"/>
  <c r="AT16" i="13"/>
  <c r="AU16" i="13"/>
  <c r="AV16" i="13"/>
  <c r="AW16" i="13"/>
  <c r="AX16" i="13"/>
  <c r="AY16" i="13"/>
  <c r="AZ16" i="13"/>
  <c r="AZ18" i="13" s="1"/>
  <c r="BA16" i="13"/>
  <c r="BB16" i="13"/>
  <c r="BC16" i="13"/>
  <c r="C17" i="13"/>
  <c r="D17" i="13"/>
  <c r="E17" i="13"/>
  <c r="G17" i="13"/>
  <c r="H17" i="13"/>
  <c r="I17" i="13"/>
  <c r="K17" i="13"/>
  <c r="L17" i="13"/>
  <c r="M17" i="13"/>
  <c r="O17" i="13"/>
  <c r="P17" i="13"/>
  <c r="Q17" i="13"/>
  <c r="S17" i="13"/>
  <c r="T17" i="13"/>
  <c r="U17" i="13"/>
  <c r="W17" i="13"/>
  <c r="X17" i="13"/>
  <c r="Y17" i="13"/>
  <c r="AA17" i="13"/>
  <c r="AB17" i="13"/>
  <c r="AD17" i="13"/>
  <c r="AE17" i="13"/>
  <c r="AF17" i="13"/>
  <c r="AG17" i="13"/>
  <c r="AH17" i="13"/>
  <c r="AI17" i="13"/>
  <c r="AJ17" i="13"/>
  <c r="AK17" i="13"/>
  <c r="AL17" i="13"/>
  <c r="AM17" i="13"/>
  <c r="AN17" i="13"/>
  <c r="AO17" i="13"/>
  <c r="AP17" i="13"/>
  <c r="AQ17" i="13"/>
  <c r="AR17" i="13"/>
  <c r="AS17" i="13"/>
  <c r="AT17" i="13"/>
  <c r="AU17" i="13"/>
  <c r="AV17" i="13"/>
  <c r="AW17" i="13"/>
  <c r="AX17" i="13"/>
  <c r="AY17" i="13"/>
  <c r="AZ17" i="13"/>
  <c r="BA17" i="13"/>
  <c r="BB17" i="13"/>
  <c r="BC17" i="13"/>
  <c r="C20" i="13"/>
  <c r="D20" i="13"/>
  <c r="F20" i="13"/>
  <c r="G20" i="13"/>
  <c r="H20" i="13"/>
  <c r="J20" i="13"/>
  <c r="K20" i="13"/>
  <c r="L20" i="13"/>
  <c r="N20" i="13"/>
  <c r="O20" i="13"/>
  <c r="P20" i="13"/>
  <c r="R20" i="13"/>
  <c r="S20" i="13"/>
  <c r="T20" i="13"/>
  <c r="V20" i="13"/>
  <c r="W20" i="13"/>
  <c r="X20" i="13"/>
  <c r="Z20" i="13"/>
  <c r="AA20" i="13"/>
  <c r="AB20" i="13"/>
  <c r="AD20" i="13"/>
  <c r="AE20" i="13"/>
  <c r="AF20" i="13"/>
  <c r="AG20" i="13"/>
  <c r="AH20" i="13"/>
  <c r="AI20" i="13"/>
  <c r="AJ20" i="13"/>
  <c r="AK20" i="13"/>
  <c r="AL20" i="13"/>
  <c r="AM20" i="13"/>
  <c r="AN20" i="13"/>
  <c r="AO20" i="13"/>
  <c r="AP20" i="13"/>
  <c r="AQ20" i="13"/>
  <c r="AR20" i="13"/>
  <c r="AS20" i="13"/>
  <c r="AT20" i="13"/>
  <c r="AU20" i="13"/>
  <c r="AV20" i="13"/>
  <c r="AW20" i="13"/>
  <c r="AX20" i="13"/>
  <c r="AY20" i="13"/>
  <c r="AZ20" i="13"/>
  <c r="BA20" i="13"/>
  <c r="BB20" i="13"/>
  <c r="BC20" i="13"/>
  <c r="AD21" i="13"/>
  <c r="AS21" i="13"/>
  <c r="AV21" i="13"/>
  <c r="BC21" i="13"/>
  <c r="A1" i="51"/>
  <c r="L5" i="51" s="1"/>
  <c r="D4" i="51"/>
  <c r="E4" i="51"/>
  <c r="F4" i="51" s="1"/>
  <c r="G4" i="51" s="1"/>
  <c r="H4" i="5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E4" i="51"/>
  <c r="AF4" i="51" s="1"/>
  <c r="AG4" i="51" s="1"/>
  <c r="AH4" i="51" s="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F5" i="51"/>
  <c r="G5" i="51"/>
  <c r="J5" i="51"/>
  <c r="K5" i="51"/>
  <c r="P5" i="51"/>
  <c r="S5" i="51"/>
  <c r="T5" i="51"/>
  <c r="U5" i="51"/>
  <c r="Z5" i="51"/>
  <c r="AB5" i="51"/>
  <c r="AD5" i="51"/>
  <c r="AE5" i="51"/>
  <c r="AF5" i="51"/>
  <c r="AG5" i="51"/>
  <c r="AH5" i="51"/>
  <c r="AI5" i="51"/>
  <c r="AJ5" i="51"/>
  <c r="AK5" i="51"/>
  <c r="AL5" i="51"/>
  <c r="AM5" i="51"/>
  <c r="AN5" i="51"/>
  <c r="AO5" i="51"/>
  <c r="AP5" i="51"/>
  <c r="AQ5" i="51"/>
  <c r="AR5" i="51"/>
  <c r="AS5" i="51"/>
  <c r="AT5" i="51"/>
  <c r="AU5" i="51"/>
  <c r="AV5" i="51"/>
  <c r="AW5" i="51"/>
  <c r="AX5" i="51"/>
  <c r="AY5" i="51"/>
  <c r="AZ5" i="51"/>
  <c r="BA5" i="51"/>
  <c r="BB5" i="51"/>
  <c r="BC5" i="51"/>
  <c r="D6" i="51"/>
  <c r="F6" i="51"/>
  <c r="G6" i="51"/>
  <c r="I6" i="51"/>
  <c r="J6" i="51"/>
  <c r="K6" i="51"/>
  <c r="N6" i="51"/>
  <c r="O6" i="51"/>
  <c r="P6" i="51"/>
  <c r="R6" i="51"/>
  <c r="S6" i="51"/>
  <c r="T6" i="51"/>
  <c r="Y6" i="51"/>
  <c r="AA6" i="51"/>
  <c r="AB6" i="51"/>
  <c r="AD6" i="51"/>
  <c r="AE6" i="51"/>
  <c r="AF6" i="51"/>
  <c r="AG6" i="51"/>
  <c r="AH6" i="51"/>
  <c r="AI6" i="51"/>
  <c r="AJ6" i="51"/>
  <c r="AK6" i="51"/>
  <c r="AL6" i="51"/>
  <c r="AM6" i="51"/>
  <c r="AN6" i="51"/>
  <c r="AO6" i="51"/>
  <c r="AP6" i="51"/>
  <c r="AQ6" i="51"/>
  <c r="AR6" i="51"/>
  <c r="AS6" i="51"/>
  <c r="AT6" i="51"/>
  <c r="AU6" i="51"/>
  <c r="AV6" i="51"/>
  <c r="AW6" i="51"/>
  <c r="AX6" i="51"/>
  <c r="AY6" i="51"/>
  <c r="AZ6" i="51"/>
  <c r="BA6" i="51"/>
  <c r="BB6" i="51"/>
  <c r="BC6" i="51"/>
  <c r="C7" i="51"/>
  <c r="D7" i="51"/>
  <c r="E7" i="51"/>
  <c r="G7" i="51"/>
  <c r="H7" i="51"/>
  <c r="J7" i="51"/>
  <c r="L7" i="51"/>
  <c r="M7" i="51"/>
  <c r="N7" i="51"/>
  <c r="P7" i="51"/>
  <c r="R7" i="51"/>
  <c r="S7" i="51"/>
  <c r="U7" i="51"/>
  <c r="W7" i="51"/>
  <c r="Z7" i="51"/>
  <c r="AA7" i="51"/>
  <c r="AB7" i="51"/>
  <c r="AD7" i="51"/>
  <c r="AE7" i="51"/>
  <c r="AF7" i="51"/>
  <c r="AG7" i="51"/>
  <c r="AH7" i="51"/>
  <c r="AI7" i="51"/>
  <c r="AJ7" i="51"/>
  <c r="AK7" i="51"/>
  <c r="AL7" i="51"/>
  <c r="AM7" i="51"/>
  <c r="AN7" i="51"/>
  <c r="AO7" i="51"/>
  <c r="AP7" i="51"/>
  <c r="AQ7" i="51"/>
  <c r="AR7" i="51"/>
  <c r="AS7" i="51"/>
  <c r="AT7" i="51"/>
  <c r="AU7" i="51"/>
  <c r="AV7" i="51"/>
  <c r="AW7" i="51"/>
  <c r="AX7" i="51"/>
  <c r="AY7" i="51"/>
  <c r="AZ7" i="51"/>
  <c r="BA7" i="51"/>
  <c r="BB7" i="51"/>
  <c r="BC7" i="51"/>
  <c r="C8" i="51"/>
  <c r="D8" i="51"/>
  <c r="G8" i="51"/>
  <c r="H8" i="51"/>
  <c r="I8" i="51"/>
  <c r="K8" i="51"/>
  <c r="L8" i="51"/>
  <c r="N8" i="51"/>
  <c r="P8" i="51"/>
  <c r="Q8" i="51"/>
  <c r="R8" i="51"/>
  <c r="T8" i="51"/>
  <c r="W8" i="51"/>
  <c r="Y8" i="51"/>
  <c r="Z8" i="51"/>
  <c r="AA8" i="51"/>
  <c r="AD8" i="51"/>
  <c r="AE8" i="51"/>
  <c r="AF8" i="51"/>
  <c r="AG8" i="51"/>
  <c r="AH8" i="51"/>
  <c r="AI8" i="51"/>
  <c r="AJ8" i="51"/>
  <c r="AK8" i="51"/>
  <c r="AL8" i="51"/>
  <c r="AM8" i="51"/>
  <c r="AN8" i="51"/>
  <c r="AN18" i="51" s="1"/>
  <c r="AO8" i="51"/>
  <c r="AP8" i="51"/>
  <c r="AQ8" i="51"/>
  <c r="AR8" i="51"/>
  <c r="AS8" i="51"/>
  <c r="AT8" i="51"/>
  <c r="AU8" i="51"/>
  <c r="AV8" i="51"/>
  <c r="AW8" i="51"/>
  <c r="AX8" i="51"/>
  <c r="AY8" i="51"/>
  <c r="AZ8" i="51"/>
  <c r="BA8" i="51"/>
  <c r="BB8" i="51"/>
  <c r="BC8" i="51"/>
  <c r="C9" i="51"/>
  <c r="E9" i="51"/>
  <c r="F9" i="51"/>
  <c r="G9" i="51"/>
  <c r="J9" i="51"/>
  <c r="K9" i="51"/>
  <c r="L9" i="51"/>
  <c r="N9" i="51"/>
  <c r="O9" i="51"/>
  <c r="P9" i="51"/>
  <c r="S9" i="51"/>
  <c r="T9" i="51"/>
  <c r="U9" i="51"/>
  <c r="W9" i="51"/>
  <c r="X9" i="51"/>
  <c r="Z9" i="51"/>
  <c r="AB9" i="51"/>
  <c r="AD9" i="51"/>
  <c r="AE9" i="51"/>
  <c r="AF9" i="51"/>
  <c r="AG9" i="51"/>
  <c r="AH9" i="51"/>
  <c r="AI9" i="51"/>
  <c r="AJ9" i="51"/>
  <c r="AK9" i="51"/>
  <c r="AK18" i="51" s="1"/>
  <c r="AL9" i="51"/>
  <c r="AM9" i="51"/>
  <c r="AN9" i="51"/>
  <c r="AO9" i="51"/>
  <c r="AP9" i="51"/>
  <c r="AQ9" i="51"/>
  <c r="AR9" i="51"/>
  <c r="AR18" i="51" s="1"/>
  <c r="AS9" i="51"/>
  <c r="AT9" i="51"/>
  <c r="AU9" i="51"/>
  <c r="AV9" i="51"/>
  <c r="AW9" i="51"/>
  <c r="AX9" i="51"/>
  <c r="AY9" i="51"/>
  <c r="AZ9" i="51"/>
  <c r="BA9" i="51"/>
  <c r="BB9" i="51"/>
  <c r="BC9" i="51"/>
  <c r="D10" i="51"/>
  <c r="F10" i="51"/>
  <c r="G10" i="51"/>
  <c r="I10" i="51"/>
  <c r="J10" i="51"/>
  <c r="K10" i="51"/>
  <c r="N10" i="51"/>
  <c r="O10" i="51"/>
  <c r="P10" i="51"/>
  <c r="R10" i="51"/>
  <c r="S10" i="51"/>
  <c r="T10" i="51"/>
  <c r="W10" i="51"/>
  <c r="X10" i="51"/>
  <c r="Y10" i="51"/>
  <c r="AA10" i="51"/>
  <c r="AB10" i="51"/>
  <c r="AD10" i="51"/>
  <c r="AE10" i="51"/>
  <c r="AF10" i="51"/>
  <c r="AG10" i="51"/>
  <c r="AH10" i="51"/>
  <c r="AI10" i="51"/>
  <c r="AJ10" i="51"/>
  <c r="AK10" i="51"/>
  <c r="AL10" i="51"/>
  <c r="AM10" i="51"/>
  <c r="AN10" i="51"/>
  <c r="AO10" i="51"/>
  <c r="AP10" i="51"/>
  <c r="AQ10" i="51"/>
  <c r="AR10" i="51"/>
  <c r="AS10" i="51"/>
  <c r="AT10" i="51"/>
  <c r="AU10" i="51"/>
  <c r="AV10" i="51"/>
  <c r="AW10" i="51"/>
  <c r="AX10" i="51"/>
  <c r="AY10" i="51"/>
  <c r="AZ10" i="51"/>
  <c r="BA10" i="51"/>
  <c r="BB10" i="51"/>
  <c r="BC10" i="51"/>
  <c r="BC15" i="51" s="1"/>
  <c r="C11" i="51"/>
  <c r="D11" i="51"/>
  <c r="E11" i="51"/>
  <c r="G11" i="51"/>
  <c r="H11" i="51"/>
  <c r="J11" i="51"/>
  <c r="L11" i="51"/>
  <c r="M11" i="51"/>
  <c r="N11" i="51"/>
  <c r="P11" i="51"/>
  <c r="R11" i="51"/>
  <c r="S11" i="51"/>
  <c r="U11" i="51"/>
  <c r="W11" i="51"/>
  <c r="X11" i="51"/>
  <c r="Z11" i="51"/>
  <c r="AA11" i="51"/>
  <c r="AB11" i="51"/>
  <c r="AD11" i="51"/>
  <c r="AE11" i="51"/>
  <c r="AF11" i="51"/>
  <c r="AF15" i="51" s="1"/>
  <c r="AG11" i="51"/>
  <c r="AH11" i="51"/>
  <c r="AI11" i="51"/>
  <c r="AJ11" i="51"/>
  <c r="AK11" i="51"/>
  <c r="AL11" i="51"/>
  <c r="AM11" i="51"/>
  <c r="AN11" i="51"/>
  <c r="AN15" i="51" s="1"/>
  <c r="AO11" i="51"/>
  <c r="AP11" i="51"/>
  <c r="AQ11" i="51"/>
  <c r="AR11" i="51"/>
  <c r="AS11" i="51"/>
  <c r="AT11" i="51"/>
  <c r="AU11" i="51"/>
  <c r="AV11" i="51"/>
  <c r="AV15" i="51" s="1"/>
  <c r="AW11" i="51"/>
  <c r="AX11" i="51"/>
  <c r="AY11" i="51"/>
  <c r="AZ11" i="51"/>
  <c r="BA11" i="51"/>
  <c r="BB11" i="51"/>
  <c r="BC11" i="51"/>
  <c r="C12" i="51"/>
  <c r="D12" i="51"/>
  <c r="F12" i="51"/>
  <c r="G12" i="51"/>
  <c r="H12" i="51"/>
  <c r="I12" i="51"/>
  <c r="J12" i="51"/>
  <c r="K12" i="51"/>
  <c r="L12" i="51"/>
  <c r="N12" i="51"/>
  <c r="O12" i="51"/>
  <c r="P12" i="51"/>
  <c r="Q12" i="51"/>
  <c r="R12" i="51"/>
  <c r="S12" i="51"/>
  <c r="T12" i="51"/>
  <c r="W12" i="51"/>
  <c r="X12" i="51"/>
  <c r="Y12" i="51"/>
  <c r="Z12" i="51"/>
  <c r="AA12" i="51"/>
  <c r="AB12" i="51"/>
  <c r="AD12" i="51"/>
  <c r="AE12" i="51"/>
  <c r="AE15" i="51" s="1"/>
  <c r="AF12" i="51"/>
  <c r="AG12" i="51"/>
  <c r="AH12" i="51"/>
  <c r="AI12" i="51"/>
  <c r="AJ12" i="51"/>
  <c r="AK12" i="51"/>
  <c r="AL12" i="51"/>
  <c r="AM12" i="51"/>
  <c r="AM15" i="51" s="1"/>
  <c r="AN12" i="51"/>
  <c r="AO12" i="51"/>
  <c r="AP12" i="51"/>
  <c r="AQ12" i="51"/>
  <c r="AR12" i="51"/>
  <c r="AS12" i="51"/>
  <c r="AT12" i="51"/>
  <c r="AU12" i="51"/>
  <c r="AU15" i="51" s="1"/>
  <c r="AV12" i="51"/>
  <c r="AW12" i="51"/>
  <c r="AX12" i="51"/>
  <c r="AY12" i="51"/>
  <c r="AZ12" i="51"/>
  <c r="BA12" i="51"/>
  <c r="BB12" i="51"/>
  <c r="BC12" i="51"/>
  <c r="C13" i="51"/>
  <c r="D13" i="51"/>
  <c r="E13" i="51"/>
  <c r="F13" i="51"/>
  <c r="G13" i="51"/>
  <c r="H13" i="51"/>
  <c r="J13" i="51"/>
  <c r="K13" i="51"/>
  <c r="L13" i="51"/>
  <c r="M13" i="51"/>
  <c r="N13" i="51"/>
  <c r="O13" i="51"/>
  <c r="P13" i="51"/>
  <c r="R13" i="51"/>
  <c r="S13" i="51"/>
  <c r="T13" i="51"/>
  <c r="U13" i="51"/>
  <c r="W13" i="51"/>
  <c r="X13" i="51"/>
  <c r="Z13" i="51"/>
  <c r="AA13" i="51"/>
  <c r="AB13" i="51"/>
  <c r="AD13" i="51"/>
  <c r="AD15" i="51" s="1"/>
  <c r="AE13" i="51"/>
  <c r="AF13" i="51"/>
  <c r="AG13" i="51"/>
  <c r="AH13" i="51"/>
  <c r="AI13" i="51"/>
  <c r="AJ13" i="51"/>
  <c r="AK13" i="51"/>
  <c r="AL13" i="51"/>
  <c r="AL15" i="51" s="1"/>
  <c r="AM13" i="51"/>
  <c r="AN13" i="51"/>
  <c r="AO13" i="51"/>
  <c r="AP13" i="51"/>
  <c r="AQ13" i="51"/>
  <c r="AR13" i="51"/>
  <c r="AS13" i="51"/>
  <c r="AT13" i="51"/>
  <c r="AU13" i="51"/>
  <c r="AV13" i="51"/>
  <c r="AW13" i="51"/>
  <c r="AX13" i="51"/>
  <c r="AY13" i="51"/>
  <c r="AZ13" i="51"/>
  <c r="BA13" i="51"/>
  <c r="BB13" i="51"/>
  <c r="BB15" i="51" s="1"/>
  <c r="BC13" i="51"/>
  <c r="C14" i="51"/>
  <c r="D14" i="51"/>
  <c r="F14" i="51"/>
  <c r="G14" i="51"/>
  <c r="H14" i="51"/>
  <c r="I14" i="51"/>
  <c r="J14" i="51"/>
  <c r="K14" i="51"/>
  <c r="L14" i="51"/>
  <c r="N14" i="51"/>
  <c r="O14" i="51"/>
  <c r="P14" i="51"/>
  <c r="P15" i="51" s="1"/>
  <c r="Q14" i="51"/>
  <c r="R14" i="51"/>
  <c r="S14" i="51"/>
  <c r="T14" i="51"/>
  <c r="W14" i="51"/>
  <c r="X14" i="51"/>
  <c r="Y14" i="51"/>
  <c r="Z14" i="51"/>
  <c r="AA14" i="51"/>
  <c r="AB14" i="51"/>
  <c r="AD14" i="51"/>
  <c r="AE14" i="51"/>
  <c r="AF14" i="51"/>
  <c r="AG14" i="51"/>
  <c r="AH14" i="51"/>
  <c r="AI14" i="51"/>
  <c r="AJ14" i="51"/>
  <c r="AK14" i="51"/>
  <c r="AL14" i="51"/>
  <c r="AM14" i="51"/>
  <c r="AN14" i="51"/>
  <c r="AO14" i="51"/>
  <c r="AP14" i="51"/>
  <c r="AQ14" i="51"/>
  <c r="AR14" i="51"/>
  <c r="AS14" i="51"/>
  <c r="AT14" i="51"/>
  <c r="AU14" i="51"/>
  <c r="AV14" i="51"/>
  <c r="AW14" i="51"/>
  <c r="AX14" i="51"/>
  <c r="AY14" i="51"/>
  <c r="AZ14" i="51"/>
  <c r="BA14" i="51"/>
  <c r="BB14" i="51"/>
  <c r="BC14" i="51"/>
  <c r="AO15" i="51"/>
  <c r="AT15" i="51"/>
  <c r="C16" i="51"/>
  <c r="D16" i="51"/>
  <c r="F16" i="51"/>
  <c r="G16" i="51"/>
  <c r="H16" i="51"/>
  <c r="I16" i="51"/>
  <c r="J16" i="51"/>
  <c r="K16" i="51"/>
  <c r="L16" i="51"/>
  <c r="N16" i="51"/>
  <c r="O16" i="51"/>
  <c r="P16" i="51"/>
  <c r="Q16" i="51"/>
  <c r="R16" i="51"/>
  <c r="S16" i="51"/>
  <c r="T16" i="51"/>
  <c r="W16" i="51"/>
  <c r="X16" i="51"/>
  <c r="Y16" i="51"/>
  <c r="Z16" i="51"/>
  <c r="AA16" i="51"/>
  <c r="AB16" i="51"/>
  <c r="AD16" i="51"/>
  <c r="AE16" i="51"/>
  <c r="AF16" i="51"/>
  <c r="AG16" i="51"/>
  <c r="AH16" i="51"/>
  <c r="AI16" i="51"/>
  <c r="AJ16" i="51"/>
  <c r="AK16" i="51"/>
  <c r="AL16" i="51"/>
  <c r="AM16" i="51"/>
  <c r="AN16" i="51"/>
  <c r="AO16" i="51"/>
  <c r="AP16" i="51"/>
  <c r="AQ16" i="51"/>
  <c r="AR16" i="51"/>
  <c r="AS16" i="51"/>
  <c r="AT16" i="51"/>
  <c r="AU16" i="51"/>
  <c r="AV16" i="51"/>
  <c r="AW16" i="51"/>
  <c r="AX16" i="51"/>
  <c r="AY16" i="51"/>
  <c r="AZ16" i="51"/>
  <c r="BA16" i="51"/>
  <c r="BB16" i="51"/>
  <c r="BC16" i="51"/>
  <c r="C17" i="51"/>
  <c r="D17" i="51"/>
  <c r="E17" i="51"/>
  <c r="F17" i="51"/>
  <c r="G17" i="51"/>
  <c r="H17" i="51"/>
  <c r="J17" i="51"/>
  <c r="K17" i="51"/>
  <c r="L17" i="51"/>
  <c r="M17" i="51"/>
  <c r="N17" i="51"/>
  <c r="O17" i="51"/>
  <c r="P17" i="51"/>
  <c r="R17" i="51"/>
  <c r="S17" i="51"/>
  <c r="T17" i="51"/>
  <c r="U17" i="51"/>
  <c r="W17" i="51"/>
  <c r="X17" i="51"/>
  <c r="Z17" i="51"/>
  <c r="AA17" i="51"/>
  <c r="AB17" i="51"/>
  <c r="AD17" i="51"/>
  <c r="AE17" i="51"/>
  <c r="AF17" i="51"/>
  <c r="AG17" i="51"/>
  <c r="AH17" i="51"/>
  <c r="AI17" i="51"/>
  <c r="AI18" i="51" s="1"/>
  <c r="AJ17" i="51"/>
  <c r="AK17" i="51"/>
  <c r="AL17" i="51"/>
  <c r="AM17" i="51"/>
  <c r="AN17" i="51"/>
  <c r="AO17" i="51"/>
  <c r="AP17" i="51"/>
  <c r="AQ17" i="51"/>
  <c r="AR17" i="51"/>
  <c r="AS17" i="51"/>
  <c r="AT17" i="51"/>
  <c r="AU17" i="51"/>
  <c r="AV17" i="51"/>
  <c r="AW17" i="51"/>
  <c r="AX17" i="51"/>
  <c r="AY17" i="51"/>
  <c r="AZ17" i="51"/>
  <c r="BA17" i="51"/>
  <c r="BB17" i="51"/>
  <c r="BC17" i="51"/>
  <c r="BA18" i="51"/>
  <c r="A1" i="14"/>
  <c r="K9" i="14" s="1"/>
  <c r="D4" i="14"/>
  <c r="E4" i="14"/>
  <c r="F4" i="14" s="1"/>
  <c r="G4" i="14" s="1"/>
  <c r="H4" i="14" s="1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E4" i="14"/>
  <c r="AF4" i="14"/>
  <c r="AG4" i="14" s="1"/>
  <c r="AH4" i="14" s="1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D5" i="14"/>
  <c r="P5" i="14"/>
  <c r="AD5" i="14"/>
  <c r="AE5" i="14"/>
  <c r="AF5" i="14"/>
  <c r="AG5" i="14"/>
  <c r="AH5" i="14"/>
  <c r="AI5" i="14"/>
  <c r="AJ5" i="14"/>
  <c r="AK5" i="14"/>
  <c r="AL5" i="14"/>
  <c r="AM5" i="14"/>
  <c r="AN5" i="14"/>
  <c r="AO5" i="14"/>
  <c r="AP5" i="14"/>
  <c r="AQ5" i="14"/>
  <c r="AR5" i="14"/>
  <c r="AS5" i="14"/>
  <c r="AT5" i="14"/>
  <c r="AU5" i="14"/>
  <c r="AV5" i="14"/>
  <c r="AW5" i="14"/>
  <c r="AX5" i="14"/>
  <c r="AY5" i="14"/>
  <c r="AZ5" i="14"/>
  <c r="BA5" i="14"/>
  <c r="BB5" i="14"/>
  <c r="BC5" i="14"/>
  <c r="AD6" i="14"/>
  <c r="AE6" i="14"/>
  <c r="AF6" i="14"/>
  <c r="AG6" i="14"/>
  <c r="AH6" i="14"/>
  <c r="AI6" i="14"/>
  <c r="AJ6" i="14"/>
  <c r="AK6" i="14"/>
  <c r="AL6" i="14"/>
  <c r="AM6" i="14"/>
  <c r="AN6" i="14"/>
  <c r="AO6" i="14"/>
  <c r="AP6" i="14"/>
  <c r="AQ6" i="14"/>
  <c r="AR6" i="14"/>
  <c r="AS6" i="14"/>
  <c r="AT6" i="14"/>
  <c r="AU6" i="14"/>
  <c r="AV6" i="14"/>
  <c r="AW6" i="14"/>
  <c r="AX6" i="14"/>
  <c r="AY6" i="14"/>
  <c r="AZ6" i="14"/>
  <c r="BA6" i="14"/>
  <c r="BB6" i="14"/>
  <c r="BC6" i="14"/>
  <c r="D7" i="14"/>
  <c r="T7" i="14"/>
  <c r="AD7" i="14"/>
  <c r="AE7" i="14"/>
  <c r="AF7" i="14"/>
  <c r="AG7" i="14"/>
  <c r="AH7" i="14"/>
  <c r="AI7" i="14"/>
  <c r="AJ7" i="14"/>
  <c r="AK7" i="14"/>
  <c r="AL7" i="14"/>
  <c r="AM7" i="14"/>
  <c r="AN7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BB7" i="14"/>
  <c r="BC7" i="14"/>
  <c r="AD8" i="14"/>
  <c r="AE8" i="14"/>
  <c r="AF8" i="14"/>
  <c r="AG8" i="14"/>
  <c r="AH8" i="14"/>
  <c r="AI8" i="14"/>
  <c r="AJ8" i="14"/>
  <c r="AK8" i="14"/>
  <c r="AL8" i="14"/>
  <c r="AM8" i="14"/>
  <c r="AN8" i="14"/>
  <c r="AO8" i="14"/>
  <c r="AP8" i="14"/>
  <c r="AQ8" i="14"/>
  <c r="AR8" i="14"/>
  <c r="AS8" i="14"/>
  <c r="AT8" i="14"/>
  <c r="AU8" i="14"/>
  <c r="AV8" i="14"/>
  <c r="AW8" i="14"/>
  <c r="AX8" i="14"/>
  <c r="AY8" i="14"/>
  <c r="AZ8" i="14"/>
  <c r="BA8" i="14"/>
  <c r="BB8" i="14"/>
  <c r="BC8" i="14"/>
  <c r="AD9" i="14"/>
  <c r="AE9" i="14"/>
  <c r="AF9" i="14"/>
  <c r="AG9" i="14"/>
  <c r="AH9" i="14"/>
  <c r="AI9" i="14"/>
  <c r="AJ9" i="14"/>
  <c r="AK9" i="14"/>
  <c r="AL9" i="14"/>
  <c r="AM9" i="14"/>
  <c r="AN9" i="14"/>
  <c r="AO9" i="14"/>
  <c r="AP9" i="14"/>
  <c r="AQ9" i="14"/>
  <c r="AR9" i="14"/>
  <c r="AS9" i="14"/>
  <c r="AT9" i="14"/>
  <c r="AU9" i="14"/>
  <c r="AV9" i="14"/>
  <c r="AW9" i="14"/>
  <c r="AX9" i="14"/>
  <c r="AY9" i="14"/>
  <c r="AZ9" i="14"/>
  <c r="BA9" i="14"/>
  <c r="BB9" i="14"/>
  <c r="BC9" i="14"/>
  <c r="AD10" i="14"/>
  <c r="AE10" i="14"/>
  <c r="AF10" i="14"/>
  <c r="AG10" i="14"/>
  <c r="AG14" i="14" s="1"/>
  <c r="AH10" i="14"/>
  <c r="AI10" i="14"/>
  <c r="AJ10" i="14"/>
  <c r="AK10" i="14"/>
  <c r="AL10" i="14"/>
  <c r="AM10" i="14"/>
  <c r="AN10" i="14"/>
  <c r="AO10" i="14"/>
  <c r="AP10" i="14"/>
  <c r="AQ10" i="14"/>
  <c r="AR10" i="14"/>
  <c r="AS10" i="14"/>
  <c r="AT10" i="14"/>
  <c r="AU10" i="14"/>
  <c r="AV10" i="14"/>
  <c r="AW10" i="14"/>
  <c r="AX10" i="14"/>
  <c r="AY10" i="14"/>
  <c r="AZ10" i="14"/>
  <c r="BA10" i="14"/>
  <c r="BB10" i="14"/>
  <c r="BC10" i="14"/>
  <c r="P11" i="14"/>
  <c r="AA11" i="14"/>
  <c r="AD11" i="14"/>
  <c r="AE11" i="14"/>
  <c r="AF11" i="14"/>
  <c r="AG11" i="14"/>
  <c r="AH11" i="14"/>
  <c r="AI11" i="14"/>
  <c r="AJ11" i="14"/>
  <c r="AK11" i="14"/>
  <c r="AL11" i="14"/>
  <c r="AM11" i="14"/>
  <c r="AN11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BB11" i="14"/>
  <c r="BC11" i="14"/>
  <c r="AD12" i="14"/>
  <c r="AE12" i="14"/>
  <c r="AF12" i="14"/>
  <c r="AG12" i="14"/>
  <c r="AH12" i="14"/>
  <c r="AI12" i="14"/>
  <c r="AJ12" i="14"/>
  <c r="AK12" i="14"/>
  <c r="AL12" i="14"/>
  <c r="AM12" i="14"/>
  <c r="AN12" i="14"/>
  <c r="AO12" i="14"/>
  <c r="AP12" i="14"/>
  <c r="AQ12" i="14"/>
  <c r="AR12" i="14"/>
  <c r="AS12" i="14"/>
  <c r="AT12" i="14"/>
  <c r="AU12" i="14"/>
  <c r="AV12" i="14"/>
  <c r="AW12" i="14"/>
  <c r="AW14" i="14" s="1"/>
  <c r="AX12" i="14"/>
  <c r="AY12" i="14"/>
  <c r="AZ12" i="14"/>
  <c r="BA12" i="14"/>
  <c r="BB12" i="14"/>
  <c r="BC12" i="14"/>
  <c r="M13" i="14"/>
  <c r="Y13" i="14"/>
  <c r="AD13" i="14"/>
  <c r="AE13" i="14"/>
  <c r="AF13" i="14"/>
  <c r="AG13" i="14"/>
  <c r="AH13" i="14"/>
  <c r="AI13" i="14"/>
  <c r="AJ13" i="14"/>
  <c r="AK13" i="14"/>
  <c r="AL13" i="14"/>
  <c r="AM13" i="14"/>
  <c r="AN13" i="14"/>
  <c r="AO13" i="14"/>
  <c r="AP13" i="14"/>
  <c r="AQ13" i="14"/>
  <c r="AR13" i="14"/>
  <c r="AS13" i="14"/>
  <c r="AT13" i="14"/>
  <c r="AU13" i="14"/>
  <c r="AV13" i="14"/>
  <c r="AW13" i="14"/>
  <c r="AX13" i="14"/>
  <c r="AY13" i="14"/>
  <c r="AZ13" i="14"/>
  <c r="BA13" i="14"/>
  <c r="BB13" i="14"/>
  <c r="BC13" i="14"/>
  <c r="AN14" i="14"/>
  <c r="AD15" i="14"/>
  <c r="AE15" i="14"/>
  <c r="AF15" i="14"/>
  <c r="AG15" i="14"/>
  <c r="AH15" i="14"/>
  <c r="AI15" i="14"/>
  <c r="AJ15" i="14"/>
  <c r="AK15" i="14"/>
  <c r="AL15" i="14"/>
  <c r="AM15" i="14"/>
  <c r="AN15" i="14"/>
  <c r="AO15" i="14"/>
  <c r="AP15" i="14"/>
  <c r="AQ15" i="14"/>
  <c r="AR15" i="14"/>
  <c r="AS15" i="14"/>
  <c r="AT15" i="14"/>
  <c r="AU15" i="14"/>
  <c r="AV15" i="14"/>
  <c r="AW15" i="14"/>
  <c r="AX15" i="14"/>
  <c r="AY15" i="14"/>
  <c r="AZ15" i="14"/>
  <c r="BA15" i="14"/>
  <c r="BB15" i="14"/>
  <c r="BC15" i="14"/>
  <c r="D16" i="14"/>
  <c r="AD16" i="14"/>
  <c r="AE16" i="14"/>
  <c r="AF16" i="14"/>
  <c r="AG16" i="14"/>
  <c r="AH16" i="14"/>
  <c r="AI16" i="14"/>
  <c r="AJ16" i="14"/>
  <c r="AK16" i="14"/>
  <c r="AL16" i="14"/>
  <c r="AM16" i="14"/>
  <c r="AN16" i="14"/>
  <c r="AO16" i="14"/>
  <c r="AO17" i="14" s="1"/>
  <c r="AP16" i="14"/>
  <c r="AQ16" i="14"/>
  <c r="AR16" i="14"/>
  <c r="AS16" i="14"/>
  <c r="AT16" i="14"/>
  <c r="AU16" i="14"/>
  <c r="AV16" i="14"/>
  <c r="AW16" i="14"/>
  <c r="AX16" i="14"/>
  <c r="AY16" i="14"/>
  <c r="AZ16" i="14"/>
  <c r="BA16" i="14"/>
  <c r="BB16" i="14"/>
  <c r="BC16" i="14"/>
  <c r="A1" i="30"/>
  <c r="Z5" i="30" s="1"/>
  <c r="D4" i="30"/>
  <c r="E4" i="30" s="1"/>
  <c r="F4" i="30" s="1"/>
  <c r="G4" i="30" s="1"/>
  <c r="H4" i="30" s="1"/>
  <c r="I4" i="30" s="1"/>
  <c r="J4" i="30" s="1"/>
  <c r="K4" i="30" s="1"/>
  <c r="L4" i="30" s="1"/>
  <c r="M4" i="30" s="1"/>
  <c r="N4" i="30" s="1"/>
  <c r="O4" i="30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E4" i="30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H5" i="30"/>
  <c r="J5" i="30"/>
  <c r="L5" i="30"/>
  <c r="N5" i="30"/>
  <c r="Y5" i="30"/>
  <c r="AD5" i="30"/>
  <c r="AE5" i="30"/>
  <c r="AF5" i="30"/>
  <c r="AG5" i="30"/>
  <c r="AH5" i="30"/>
  <c r="AI5" i="30"/>
  <c r="AJ5" i="30"/>
  <c r="AK5" i="30"/>
  <c r="AL5" i="30"/>
  <c r="AM5" i="30"/>
  <c r="AN5" i="30"/>
  <c r="AO5" i="30"/>
  <c r="AP5" i="30"/>
  <c r="AQ5" i="30"/>
  <c r="AR5" i="30"/>
  <c r="AS5" i="30"/>
  <c r="AT5" i="30"/>
  <c r="AU5" i="30"/>
  <c r="AV5" i="30"/>
  <c r="AW5" i="30"/>
  <c r="AX5" i="30"/>
  <c r="AY5" i="30"/>
  <c r="AZ5" i="30"/>
  <c r="BA5" i="30"/>
  <c r="BB5" i="30"/>
  <c r="BC5" i="30"/>
  <c r="I6" i="30"/>
  <c r="L6" i="30"/>
  <c r="N6" i="30"/>
  <c r="O6" i="30"/>
  <c r="AB6" i="30"/>
  <c r="AD6" i="30"/>
  <c r="AE6" i="30"/>
  <c r="AF6" i="30"/>
  <c r="AG6" i="30"/>
  <c r="AH6" i="30"/>
  <c r="AI6" i="30"/>
  <c r="AJ6" i="30"/>
  <c r="AK6" i="30"/>
  <c r="AL6" i="30"/>
  <c r="AM6" i="30"/>
  <c r="AN6" i="30"/>
  <c r="AO6" i="30"/>
  <c r="AP6" i="30"/>
  <c r="AQ6" i="30"/>
  <c r="AR6" i="30"/>
  <c r="AS6" i="30"/>
  <c r="AT6" i="30"/>
  <c r="AU6" i="30"/>
  <c r="AV6" i="30"/>
  <c r="AW6" i="30"/>
  <c r="AX6" i="30"/>
  <c r="AY6" i="30"/>
  <c r="AZ6" i="30"/>
  <c r="BA6" i="30"/>
  <c r="BB6" i="30"/>
  <c r="BC6" i="30"/>
  <c r="I7" i="30"/>
  <c r="K7" i="30"/>
  <c r="M7" i="30"/>
  <c r="Y7" i="30"/>
  <c r="AA7" i="30"/>
  <c r="AD7" i="30"/>
  <c r="AE7" i="30"/>
  <c r="AF7" i="30"/>
  <c r="AG7" i="30"/>
  <c r="AH7" i="30"/>
  <c r="AI7" i="30"/>
  <c r="AJ7" i="30"/>
  <c r="AK7" i="30"/>
  <c r="AL7" i="30"/>
  <c r="AM7" i="30"/>
  <c r="AN7" i="30"/>
  <c r="AO7" i="30"/>
  <c r="AP7" i="30"/>
  <c r="AQ7" i="30"/>
  <c r="AR7" i="30"/>
  <c r="AS7" i="30"/>
  <c r="AT7" i="30"/>
  <c r="AU7" i="30"/>
  <c r="AV7" i="30"/>
  <c r="AW7" i="30"/>
  <c r="AX7" i="30"/>
  <c r="AY7" i="30"/>
  <c r="AZ7" i="30"/>
  <c r="BA7" i="30"/>
  <c r="BB7" i="30"/>
  <c r="BC7" i="30"/>
  <c r="H8" i="30"/>
  <c r="J8" i="30"/>
  <c r="W8" i="30"/>
  <c r="X8" i="30"/>
  <c r="Z8" i="30"/>
  <c r="AD8" i="30"/>
  <c r="AE8" i="30"/>
  <c r="AF8" i="30"/>
  <c r="AG8" i="30"/>
  <c r="AH8" i="30"/>
  <c r="AI8" i="30"/>
  <c r="AJ8" i="30"/>
  <c r="AK8" i="30"/>
  <c r="AL8" i="30"/>
  <c r="AM8" i="30"/>
  <c r="AN8" i="30"/>
  <c r="AO8" i="30"/>
  <c r="AP8" i="30"/>
  <c r="AQ8" i="30"/>
  <c r="AR8" i="30"/>
  <c r="AS8" i="30"/>
  <c r="AT8" i="30"/>
  <c r="AU8" i="30"/>
  <c r="AV8" i="30"/>
  <c r="AW8" i="30"/>
  <c r="AX8" i="30"/>
  <c r="AY8" i="30"/>
  <c r="AZ8" i="30"/>
  <c r="BA8" i="30"/>
  <c r="BB8" i="30"/>
  <c r="BC8" i="30"/>
  <c r="H9" i="30"/>
  <c r="M9" i="30"/>
  <c r="S9" i="30"/>
  <c r="V9" i="30"/>
  <c r="X9" i="30"/>
  <c r="Z9" i="30"/>
  <c r="AB9" i="30"/>
  <c r="AD9" i="30"/>
  <c r="AE9" i="30"/>
  <c r="AF9" i="30"/>
  <c r="AG9" i="30"/>
  <c r="AH9" i="30"/>
  <c r="AI9" i="30"/>
  <c r="AJ9" i="30"/>
  <c r="AK9" i="30"/>
  <c r="AL9" i="30"/>
  <c r="AM9" i="30"/>
  <c r="AN9" i="30"/>
  <c r="AO9" i="30"/>
  <c r="AO11" i="30" s="1"/>
  <c r="AP9" i="30"/>
  <c r="AQ9" i="30"/>
  <c r="AR9" i="30"/>
  <c r="AR11" i="30" s="1"/>
  <c r="AS9" i="30"/>
  <c r="AT9" i="30"/>
  <c r="AT19" i="30" s="1"/>
  <c r="AU9" i="30"/>
  <c r="AV9" i="30"/>
  <c r="AW9" i="30"/>
  <c r="AW11" i="30" s="1"/>
  <c r="AX9" i="30"/>
  <c r="AY9" i="30"/>
  <c r="AZ9" i="30"/>
  <c r="BA9" i="30"/>
  <c r="BB9" i="30"/>
  <c r="BC9" i="30"/>
  <c r="D10" i="30"/>
  <c r="G10" i="30"/>
  <c r="I10" i="30"/>
  <c r="L10" i="30"/>
  <c r="M10" i="30"/>
  <c r="R10" i="30"/>
  <c r="Y10" i="30"/>
  <c r="AB10" i="30"/>
  <c r="AD10" i="30"/>
  <c r="AE10" i="30"/>
  <c r="AF10" i="30"/>
  <c r="AF11" i="30" s="1"/>
  <c r="AG10" i="30"/>
  <c r="AH10" i="30"/>
  <c r="AI10" i="30"/>
  <c r="AJ10" i="30"/>
  <c r="AK10" i="30"/>
  <c r="AL10" i="30"/>
  <c r="AM10" i="30"/>
  <c r="AN10" i="30"/>
  <c r="AN11" i="30" s="1"/>
  <c r="AO10" i="30"/>
  <c r="AP10" i="30"/>
  <c r="AQ10" i="30"/>
  <c r="AR10" i="30"/>
  <c r="AS10" i="30"/>
  <c r="AT10" i="30"/>
  <c r="AU10" i="30"/>
  <c r="AV10" i="30"/>
  <c r="AV11" i="30" s="1"/>
  <c r="AW10" i="30"/>
  <c r="AX10" i="30"/>
  <c r="AY10" i="30"/>
  <c r="AZ10" i="30"/>
  <c r="BA10" i="30"/>
  <c r="BB10" i="30"/>
  <c r="BB11" i="30" s="1"/>
  <c r="BC10" i="30"/>
  <c r="AG11" i="30"/>
  <c r="AH11" i="30"/>
  <c r="AJ11" i="30"/>
  <c r="AM11" i="30"/>
  <c r="AP11" i="30"/>
  <c r="AX11" i="30"/>
  <c r="BC11" i="30"/>
  <c r="E12" i="30"/>
  <c r="F12" i="30"/>
  <c r="K12" i="30"/>
  <c r="O12" i="30"/>
  <c r="Q12" i="30"/>
  <c r="Q16" i="30" s="1"/>
  <c r="S12" i="30"/>
  <c r="U12" i="30"/>
  <c r="V12" i="30"/>
  <c r="AD12" i="30"/>
  <c r="AE12" i="30"/>
  <c r="AE16" i="30" s="1"/>
  <c r="AF12" i="30"/>
  <c r="AG12" i="30"/>
  <c r="AH12" i="30"/>
  <c r="AI12" i="30"/>
  <c r="AJ12" i="30"/>
  <c r="AK12" i="30"/>
  <c r="AL12" i="30"/>
  <c r="AM12" i="30"/>
  <c r="AN12" i="30"/>
  <c r="AO12" i="30"/>
  <c r="AP12" i="30"/>
  <c r="AQ12" i="30"/>
  <c r="AR12" i="30"/>
  <c r="AS12" i="30"/>
  <c r="AT12" i="30"/>
  <c r="AU12" i="30"/>
  <c r="AU16" i="30" s="1"/>
  <c r="AV12" i="30"/>
  <c r="AW12" i="30"/>
  <c r="AX12" i="30"/>
  <c r="AY12" i="30"/>
  <c r="AZ12" i="30"/>
  <c r="BA12" i="30"/>
  <c r="BB12" i="30"/>
  <c r="BC12" i="30"/>
  <c r="BC16" i="30" s="1"/>
  <c r="C13" i="30"/>
  <c r="E13" i="30"/>
  <c r="G13" i="30"/>
  <c r="I13" i="30"/>
  <c r="J13" i="30"/>
  <c r="O13" i="30"/>
  <c r="Q13" i="30"/>
  <c r="R13" i="30"/>
  <c r="S13" i="30"/>
  <c r="U13" i="30"/>
  <c r="W13" i="30"/>
  <c r="AA13" i="30"/>
  <c r="AD13" i="30"/>
  <c r="AE13" i="30"/>
  <c r="AF13" i="30"/>
  <c r="AF16" i="30" s="1"/>
  <c r="AG13" i="30"/>
  <c r="AH13" i="30"/>
  <c r="AI13" i="30"/>
  <c r="AJ13" i="30"/>
  <c r="AK13" i="30"/>
  <c r="AL13" i="30"/>
  <c r="AM13" i="30"/>
  <c r="AN13" i="30"/>
  <c r="AN16" i="30" s="1"/>
  <c r="AO13" i="30"/>
  <c r="AO16" i="30" s="1"/>
  <c r="AP13" i="30"/>
  <c r="AQ13" i="30"/>
  <c r="AR13" i="30"/>
  <c r="AS13" i="30"/>
  <c r="AS16" i="30" s="1"/>
  <c r="AT13" i="30"/>
  <c r="AU13" i="30"/>
  <c r="AV13" i="30"/>
  <c r="AV16" i="30" s="1"/>
  <c r="AW13" i="30"/>
  <c r="AX13" i="30"/>
  <c r="AY13" i="30"/>
  <c r="AZ13" i="30"/>
  <c r="BA13" i="30"/>
  <c r="BA16" i="30" s="1"/>
  <c r="BB13" i="30"/>
  <c r="BC13" i="30"/>
  <c r="C14" i="30"/>
  <c r="E14" i="30"/>
  <c r="F14" i="30"/>
  <c r="K14" i="30"/>
  <c r="M14" i="30"/>
  <c r="N14" i="30"/>
  <c r="O14" i="30"/>
  <c r="Q14" i="30"/>
  <c r="S14" i="30"/>
  <c r="W14" i="30"/>
  <c r="Y14" i="30"/>
  <c r="AA14" i="30"/>
  <c r="AD14" i="30"/>
  <c r="AE14" i="30"/>
  <c r="AF14" i="30"/>
  <c r="AG14" i="30"/>
  <c r="AH14" i="30"/>
  <c r="AI14" i="30"/>
  <c r="AJ14" i="30"/>
  <c r="AK14" i="30"/>
  <c r="AL14" i="30"/>
  <c r="AM14" i="30"/>
  <c r="AN14" i="30"/>
  <c r="AO14" i="30"/>
  <c r="AP14" i="30"/>
  <c r="AQ14" i="30"/>
  <c r="AR14" i="30"/>
  <c r="AS14" i="30"/>
  <c r="AT14" i="30"/>
  <c r="AU14" i="30"/>
  <c r="AV14" i="30"/>
  <c r="AW14" i="30"/>
  <c r="AX14" i="30"/>
  <c r="AY14" i="30"/>
  <c r="AZ14" i="30"/>
  <c r="BA14" i="30"/>
  <c r="BB14" i="30"/>
  <c r="BC14" i="30"/>
  <c r="C15" i="30"/>
  <c r="I15" i="30"/>
  <c r="J15" i="30"/>
  <c r="K15" i="30"/>
  <c r="M15" i="30"/>
  <c r="O15" i="30"/>
  <c r="Q15" i="30"/>
  <c r="U15" i="30"/>
  <c r="W15" i="30"/>
  <c r="Y15" i="30"/>
  <c r="Z15" i="30"/>
  <c r="AA15" i="30"/>
  <c r="AD15" i="30"/>
  <c r="AE15" i="30"/>
  <c r="AF15" i="30"/>
  <c r="AG15" i="30"/>
  <c r="AH15" i="30"/>
  <c r="AI15" i="30"/>
  <c r="AJ15" i="30"/>
  <c r="AK15" i="30"/>
  <c r="AL15" i="30"/>
  <c r="AM15" i="30"/>
  <c r="AN15" i="30"/>
  <c r="AO15" i="30"/>
  <c r="AP15" i="30"/>
  <c r="AQ15" i="30"/>
  <c r="AR15" i="30"/>
  <c r="AS15" i="30"/>
  <c r="AT15" i="30"/>
  <c r="AU15" i="30"/>
  <c r="AV15" i="30"/>
  <c r="AW15" i="30"/>
  <c r="AW16" i="30" s="1"/>
  <c r="AX15" i="30"/>
  <c r="AY15" i="30"/>
  <c r="AZ15" i="30"/>
  <c r="BA15" i="30"/>
  <c r="BB15" i="30"/>
  <c r="BC15" i="30"/>
  <c r="AK16" i="30"/>
  <c r="AM16" i="30"/>
  <c r="C17" i="30"/>
  <c r="E17" i="30"/>
  <c r="G17" i="30"/>
  <c r="I17" i="30"/>
  <c r="K17" i="30"/>
  <c r="M17" i="30"/>
  <c r="O17" i="30"/>
  <c r="Q17" i="30"/>
  <c r="R17" i="30"/>
  <c r="S17" i="30"/>
  <c r="U17" i="30"/>
  <c r="Y17" i="30"/>
  <c r="Z17" i="30"/>
  <c r="AA17" i="30"/>
  <c r="AD17" i="30"/>
  <c r="AE17" i="30"/>
  <c r="AF17" i="30"/>
  <c r="AG17" i="30"/>
  <c r="AH17" i="30"/>
  <c r="AI17" i="30"/>
  <c r="AJ17" i="30"/>
  <c r="AK17" i="30"/>
  <c r="AL17" i="30"/>
  <c r="AM17" i="30"/>
  <c r="AN17" i="30"/>
  <c r="AO17" i="30"/>
  <c r="AP17" i="30"/>
  <c r="AQ17" i="30"/>
  <c r="AR17" i="30"/>
  <c r="AS17" i="30"/>
  <c r="AT17" i="30"/>
  <c r="AU17" i="30"/>
  <c r="AV17" i="30"/>
  <c r="AW17" i="30"/>
  <c r="AX17" i="30"/>
  <c r="AY17" i="30"/>
  <c r="AZ17" i="30"/>
  <c r="BA17" i="30"/>
  <c r="BB17" i="30"/>
  <c r="BC17" i="30"/>
  <c r="C18" i="30"/>
  <c r="E18" i="30"/>
  <c r="G18" i="30"/>
  <c r="I18" i="30"/>
  <c r="K18" i="30"/>
  <c r="M18" i="30"/>
  <c r="N18" i="30"/>
  <c r="O18" i="30"/>
  <c r="Q18" i="30"/>
  <c r="U18" i="30"/>
  <c r="V18" i="30"/>
  <c r="W18" i="30"/>
  <c r="Y18" i="30"/>
  <c r="AA18" i="30"/>
  <c r="AD18" i="30"/>
  <c r="AE18" i="30"/>
  <c r="AF18" i="30"/>
  <c r="AF19" i="30" s="1"/>
  <c r="AG18" i="30"/>
  <c r="AH18" i="30"/>
  <c r="AI18" i="30"/>
  <c r="AJ18" i="30"/>
  <c r="AK18" i="30"/>
  <c r="AL18" i="30"/>
  <c r="AM18" i="30"/>
  <c r="AN18" i="30"/>
  <c r="AN19" i="30" s="1"/>
  <c r="AO18" i="30"/>
  <c r="AP18" i="30"/>
  <c r="AQ18" i="30"/>
  <c r="AR18" i="30"/>
  <c r="AS18" i="30"/>
  <c r="AT18" i="30"/>
  <c r="AU18" i="30"/>
  <c r="AV18" i="30"/>
  <c r="AV19" i="30" s="1"/>
  <c r="AW18" i="30"/>
  <c r="AX18" i="30"/>
  <c r="AY18" i="30"/>
  <c r="AZ18" i="30"/>
  <c r="BA18" i="30"/>
  <c r="BB18" i="30"/>
  <c r="BC18" i="30"/>
  <c r="D4" i="32"/>
  <c r="E4" i="32" s="1"/>
  <c r="F4" i="32" s="1"/>
  <c r="G4" i="32" s="1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AE4" i="32"/>
  <c r="AF4" i="32"/>
  <c r="AG4" i="32" s="1"/>
  <c r="AH4" i="32" s="1"/>
  <c r="AI4" i="32" s="1"/>
  <c r="AJ4" i="32" s="1"/>
  <c r="AK4" i="32" s="1"/>
  <c r="AL4" i="32"/>
  <c r="AM4" i="32" s="1"/>
  <c r="AN4" i="32" s="1"/>
  <c r="AO4" i="32" s="1"/>
  <c r="AP4" i="32" s="1"/>
  <c r="AQ4" i="32" s="1"/>
  <c r="AR4" i="32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R5" i="32"/>
  <c r="S5" i="32"/>
  <c r="T5" i="32"/>
  <c r="U5" i="32"/>
  <c r="W5" i="32"/>
  <c r="X5" i="32"/>
  <c r="Y5" i="32"/>
  <c r="Z5" i="32"/>
  <c r="AA5" i="32"/>
  <c r="AB5" i="32"/>
  <c r="AD5" i="32"/>
  <c r="AE5" i="32"/>
  <c r="AF5" i="32"/>
  <c r="AG5" i="32"/>
  <c r="AH5" i="32"/>
  <c r="AI5" i="32"/>
  <c r="AJ5" i="32"/>
  <c r="AK5" i="32"/>
  <c r="AL5" i="32"/>
  <c r="AM5" i="32"/>
  <c r="AN5" i="32"/>
  <c r="AO5" i="32"/>
  <c r="AP5" i="32"/>
  <c r="AQ5" i="32"/>
  <c r="AR5" i="32"/>
  <c r="AS5" i="32"/>
  <c r="AT5" i="32"/>
  <c r="AU5" i="32"/>
  <c r="AV5" i="32"/>
  <c r="AW5" i="32"/>
  <c r="AX5" i="32"/>
  <c r="AY5" i="32"/>
  <c r="AZ5" i="32"/>
  <c r="BA5" i="32"/>
  <c r="BB5" i="32"/>
  <c r="BC5" i="32"/>
  <c r="C6" i="32"/>
  <c r="D6" i="32"/>
  <c r="E6" i="32"/>
  <c r="F6" i="32"/>
  <c r="G6" i="32"/>
  <c r="H6" i="32"/>
  <c r="I6" i="32"/>
  <c r="J6" i="32"/>
  <c r="K6" i="32"/>
  <c r="L6" i="32"/>
  <c r="M6" i="32"/>
  <c r="N6" i="32"/>
  <c r="O6" i="32"/>
  <c r="P6" i="32"/>
  <c r="Q6" i="32"/>
  <c r="R6" i="32"/>
  <c r="S6" i="32"/>
  <c r="T6" i="32"/>
  <c r="U6" i="32"/>
  <c r="W6" i="32"/>
  <c r="X6" i="32"/>
  <c r="Y6" i="32"/>
  <c r="Z6" i="32"/>
  <c r="AA6" i="32"/>
  <c r="AB6" i="32"/>
  <c r="AD6" i="32"/>
  <c r="AE6" i="32"/>
  <c r="AF6" i="32"/>
  <c r="AG6" i="32"/>
  <c r="AH6" i="32"/>
  <c r="AI6" i="32"/>
  <c r="AJ6" i="32"/>
  <c r="AK6" i="32"/>
  <c r="AL6" i="32"/>
  <c r="AM6" i="32"/>
  <c r="AN6" i="32"/>
  <c r="AO6" i="32"/>
  <c r="AP6" i="32"/>
  <c r="AQ6" i="32"/>
  <c r="AR6" i="32"/>
  <c r="AS6" i="32"/>
  <c r="AT6" i="32"/>
  <c r="AU6" i="32"/>
  <c r="AV6" i="32"/>
  <c r="AW6" i="32"/>
  <c r="AX6" i="32"/>
  <c r="AY6" i="32"/>
  <c r="AZ6" i="32"/>
  <c r="BA6" i="32"/>
  <c r="BB6" i="32"/>
  <c r="BC6" i="32"/>
  <c r="C7" i="32"/>
  <c r="D7" i="32"/>
  <c r="E7" i="32"/>
  <c r="F7" i="32"/>
  <c r="G7" i="32"/>
  <c r="H7" i="32"/>
  <c r="I7" i="32"/>
  <c r="J7" i="32"/>
  <c r="K7" i="32"/>
  <c r="L7" i="32"/>
  <c r="M7" i="32"/>
  <c r="N7" i="32"/>
  <c r="O7" i="32"/>
  <c r="P7" i="32"/>
  <c r="Q7" i="32"/>
  <c r="R7" i="32"/>
  <c r="S7" i="32"/>
  <c r="T7" i="32"/>
  <c r="U7" i="32"/>
  <c r="W7" i="32"/>
  <c r="X7" i="32"/>
  <c r="Y7" i="32"/>
  <c r="Z7" i="32"/>
  <c r="AA7" i="32"/>
  <c r="AB7" i="32"/>
  <c r="AD7" i="32"/>
  <c r="AE7" i="32"/>
  <c r="AF7" i="32"/>
  <c r="AG7" i="32"/>
  <c r="AH7" i="32"/>
  <c r="AI7" i="32"/>
  <c r="AJ7" i="32"/>
  <c r="AK7" i="32"/>
  <c r="AL7" i="32"/>
  <c r="AL18" i="32" s="1"/>
  <c r="AM7" i="32"/>
  <c r="AN7" i="32"/>
  <c r="AO7" i="32"/>
  <c r="AP7" i="32"/>
  <c r="AQ7" i="32"/>
  <c r="AR7" i="32"/>
  <c r="AS7" i="32"/>
  <c r="AT7" i="32"/>
  <c r="AU7" i="32"/>
  <c r="AV7" i="32"/>
  <c r="AW7" i="32"/>
  <c r="AX7" i="32"/>
  <c r="AY7" i="32"/>
  <c r="AZ7" i="32"/>
  <c r="BA7" i="32"/>
  <c r="BB7" i="32"/>
  <c r="BC7" i="32"/>
  <c r="C8" i="32"/>
  <c r="D8" i="32"/>
  <c r="E8" i="32"/>
  <c r="F8" i="32"/>
  <c r="G8" i="32"/>
  <c r="H8" i="32"/>
  <c r="I8" i="32"/>
  <c r="J8" i="32"/>
  <c r="K8" i="32"/>
  <c r="L8" i="32"/>
  <c r="M8" i="32"/>
  <c r="N8" i="32"/>
  <c r="O8" i="32"/>
  <c r="P8" i="32"/>
  <c r="Q8" i="32"/>
  <c r="R8" i="32"/>
  <c r="S8" i="32"/>
  <c r="T8" i="32"/>
  <c r="U8" i="32"/>
  <c r="W8" i="32"/>
  <c r="X8" i="32"/>
  <c r="Y8" i="32"/>
  <c r="Z8" i="32"/>
  <c r="AA8" i="32"/>
  <c r="AB8" i="32"/>
  <c r="AD8" i="32"/>
  <c r="AE8" i="32"/>
  <c r="AF8" i="32"/>
  <c r="AG8" i="32"/>
  <c r="AH8" i="32"/>
  <c r="AI8" i="32"/>
  <c r="AJ8" i="32"/>
  <c r="AK8" i="32"/>
  <c r="AL8" i="32"/>
  <c r="AM8" i="32"/>
  <c r="AN8" i="32"/>
  <c r="AO8" i="32"/>
  <c r="AP8" i="32"/>
  <c r="AQ8" i="32"/>
  <c r="AR8" i="32"/>
  <c r="AS8" i="32"/>
  <c r="AT8" i="32"/>
  <c r="AU8" i="32"/>
  <c r="AV8" i="32"/>
  <c r="AW8" i="32"/>
  <c r="AX8" i="32"/>
  <c r="AY8" i="32"/>
  <c r="AZ8" i="32"/>
  <c r="BA8" i="32"/>
  <c r="BB8" i="32"/>
  <c r="BC8" i="32"/>
  <c r="C9" i="32"/>
  <c r="D9" i="32"/>
  <c r="E9" i="32"/>
  <c r="F9" i="32"/>
  <c r="G9" i="32"/>
  <c r="H9" i="32"/>
  <c r="I9" i="32"/>
  <c r="J9" i="32"/>
  <c r="K9" i="32"/>
  <c r="L9" i="32"/>
  <c r="M9" i="32"/>
  <c r="N9" i="32"/>
  <c r="O9" i="32"/>
  <c r="P9" i="32"/>
  <c r="Q9" i="32"/>
  <c r="R9" i="32"/>
  <c r="S9" i="32"/>
  <c r="T9" i="32"/>
  <c r="U9" i="32"/>
  <c r="W9" i="32"/>
  <c r="X9" i="32"/>
  <c r="Y9" i="32"/>
  <c r="Z9" i="32"/>
  <c r="AA9" i="32"/>
  <c r="AB9" i="32"/>
  <c r="AD9" i="32"/>
  <c r="AE9" i="32"/>
  <c r="AF9" i="32"/>
  <c r="AG9" i="32"/>
  <c r="AH9" i="32"/>
  <c r="AI9" i="32"/>
  <c r="AJ9" i="32"/>
  <c r="AK9" i="32"/>
  <c r="AL9" i="32"/>
  <c r="AM9" i="32"/>
  <c r="AN9" i="32"/>
  <c r="AO9" i="32"/>
  <c r="AP9" i="32"/>
  <c r="AQ9" i="32"/>
  <c r="AR9" i="32"/>
  <c r="AS9" i="32"/>
  <c r="AT9" i="32"/>
  <c r="AU9" i="32"/>
  <c r="AV9" i="32"/>
  <c r="AW9" i="32"/>
  <c r="AX9" i="32"/>
  <c r="AY9" i="32"/>
  <c r="AZ9" i="32"/>
  <c r="BA9" i="32"/>
  <c r="BB9" i="32"/>
  <c r="BC9" i="32"/>
  <c r="C10" i="32"/>
  <c r="D10" i="32"/>
  <c r="E10" i="32"/>
  <c r="F10" i="32"/>
  <c r="G10" i="32"/>
  <c r="H10" i="32"/>
  <c r="I10" i="32"/>
  <c r="J10" i="32"/>
  <c r="K10" i="32"/>
  <c r="L10" i="32"/>
  <c r="M10" i="32"/>
  <c r="N10" i="32"/>
  <c r="O10" i="32"/>
  <c r="P10" i="32"/>
  <c r="Q10" i="32"/>
  <c r="R10" i="32"/>
  <c r="S10" i="32"/>
  <c r="T10" i="32"/>
  <c r="U10" i="32"/>
  <c r="W10" i="32"/>
  <c r="X10" i="32"/>
  <c r="Y10" i="32"/>
  <c r="Z10" i="32"/>
  <c r="AA10" i="32"/>
  <c r="AB10" i="32"/>
  <c r="AD10" i="32"/>
  <c r="AE10" i="32"/>
  <c r="AF10" i="32"/>
  <c r="AG10" i="32"/>
  <c r="AH10" i="32"/>
  <c r="AI10" i="32"/>
  <c r="AJ10" i="32"/>
  <c r="AK10" i="32"/>
  <c r="AL10" i="32"/>
  <c r="AM10" i="32"/>
  <c r="AM15" i="32" s="1"/>
  <c r="AN10" i="32"/>
  <c r="AO10" i="32"/>
  <c r="AP10" i="32"/>
  <c r="AQ10" i="32"/>
  <c r="AR10" i="32"/>
  <c r="AS10" i="32"/>
  <c r="AT10" i="32"/>
  <c r="AU10" i="32"/>
  <c r="AV10" i="32"/>
  <c r="AW10" i="32"/>
  <c r="AX10" i="32"/>
  <c r="AY10" i="32"/>
  <c r="AZ10" i="32"/>
  <c r="BA10" i="32"/>
  <c r="BB10" i="32"/>
  <c r="BC10" i="32"/>
  <c r="C11" i="32"/>
  <c r="D11" i="32"/>
  <c r="E11" i="32"/>
  <c r="F11" i="32"/>
  <c r="G11" i="32"/>
  <c r="H11" i="32"/>
  <c r="I11" i="32"/>
  <c r="J11" i="32"/>
  <c r="J15" i="32" s="1"/>
  <c r="K11" i="32"/>
  <c r="L11" i="32"/>
  <c r="M11" i="32"/>
  <c r="N11" i="32"/>
  <c r="O11" i="32"/>
  <c r="P11" i="32"/>
  <c r="Q11" i="32"/>
  <c r="R11" i="32"/>
  <c r="S11" i="32"/>
  <c r="T11" i="32"/>
  <c r="U11" i="32"/>
  <c r="W11" i="32"/>
  <c r="X11" i="32"/>
  <c r="Y11" i="32"/>
  <c r="Z11" i="32"/>
  <c r="AA11" i="32"/>
  <c r="AB11" i="32"/>
  <c r="AD11" i="32"/>
  <c r="AE11" i="32"/>
  <c r="AF11" i="32"/>
  <c r="AG11" i="32"/>
  <c r="AH11" i="32"/>
  <c r="AI11" i="32"/>
  <c r="AJ11" i="32"/>
  <c r="AJ15" i="32" s="1"/>
  <c r="AK11" i="32"/>
  <c r="AL11" i="32"/>
  <c r="AM11" i="32"/>
  <c r="AN11" i="32"/>
  <c r="AO11" i="32"/>
  <c r="AP11" i="32"/>
  <c r="AQ11" i="32"/>
  <c r="AR11" i="32"/>
  <c r="AS11" i="32"/>
  <c r="AT11" i="32"/>
  <c r="AT15" i="32" s="1"/>
  <c r="AU11" i="32"/>
  <c r="AV11" i="32"/>
  <c r="AW11" i="32"/>
  <c r="AX11" i="32"/>
  <c r="AY11" i="32"/>
  <c r="AZ11" i="32"/>
  <c r="BA11" i="32"/>
  <c r="BB11" i="32"/>
  <c r="BC11" i="32"/>
  <c r="C12" i="32"/>
  <c r="D12" i="32"/>
  <c r="E12" i="32"/>
  <c r="F12" i="32"/>
  <c r="G12" i="32"/>
  <c r="H12" i="32"/>
  <c r="I12" i="32"/>
  <c r="J12" i="32"/>
  <c r="K12" i="32"/>
  <c r="L12" i="32"/>
  <c r="M12" i="32"/>
  <c r="N12" i="32"/>
  <c r="O12" i="32"/>
  <c r="P12" i="32"/>
  <c r="Q12" i="32"/>
  <c r="R12" i="32"/>
  <c r="S12" i="32"/>
  <c r="T12" i="32"/>
  <c r="U12" i="32"/>
  <c r="W12" i="32"/>
  <c r="X12" i="32"/>
  <c r="Y12" i="32"/>
  <c r="Z12" i="32"/>
  <c r="AA12" i="32"/>
  <c r="AB12" i="32"/>
  <c r="AD12" i="32"/>
  <c r="AE12" i="32"/>
  <c r="AF12" i="32"/>
  <c r="AG12" i="32"/>
  <c r="AH12" i="32"/>
  <c r="AI12" i="32"/>
  <c r="AJ12" i="32"/>
  <c r="AK12" i="32"/>
  <c r="AL12" i="32"/>
  <c r="AM12" i="32"/>
  <c r="AN12" i="32"/>
  <c r="AO12" i="32"/>
  <c r="AP12" i="32"/>
  <c r="AQ12" i="32"/>
  <c r="AR12" i="32"/>
  <c r="AS12" i="32"/>
  <c r="AT12" i="32"/>
  <c r="AU12" i="32"/>
  <c r="AV12" i="32"/>
  <c r="AW12" i="32"/>
  <c r="AX12" i="32"/>
  <c r="AY12" i="32"/>
  <c r="AZ12" i="32"/>
  <c r="BA12" i="32"/>
  <c r="BB12" i="32"/>
  <c r="BC12" i="32"/>
  <c r="C13" i="32"/>
  <c r="D13" i="32"/>
  <c r="E13" i="32"/>
  <c r="F13" i="32"/>
  <c r="G13" i="32"/>
  <c r="H13" i="32"/>
  <c r="I13" i="32"/>
  <c r="J13" i="32"/>
  <c r="K13" i="32"/>
  <c r="L13" i="32"/>
  <c r="M13" i="32"/>
  <c r="N13" i="32"/>
  <c r="O13" i="32"/>
  <c r="P13" i="32"/>
  <c r="Q13" i="32"/>
  <c r="R13" i="32"/>
  <c r="S13" i="32"/>
  <c r="T13" i="32"/>
  <c r="U13" i="32"/>
  <c r="W13" i="32"/>
  <c r="X13" i="32"/>
  <c r="Y13" i="32"/>
  <c r="Z13" i="32"/>
  <c r="AA13" i="32"/>
  <c r="AB13" i="32"/>
  <c r="AD13" i="32"/>
  <c r="AE13" i="32"/>
  <c r="AF13" i="32"/>
  <c r="AG13" i="32"/>
  <c r="AH13" i="32"/>
  <c r="AI13" i="32"/>
  <c r="AJ13" i="32"/>
  <c r="AK13" i="32"/>
  <c r="AL13" i="32"/>
  <c r="AM13" i="32"/>
  <c r="AN13" i="32"/>
  <c r="AO13" i="32"/>
  <c r="AP13" i="32"/>
  <c r="AQ13" i="32"/>
  <c r="AR13" i="32"/>
  <c r="AS13" i="32"/>
  <c r="AT13" i="32"/>
  <c r="AU13" i="32"/>
  <c r="AV13" i="32"/>
  <c r="AW13" i="32"/>
  <c r="AX13" i="32"/>
  <c r="AY13" i="32"/>
  <c r="AZ13" i="32"/>
  <c r="BA13" i="32"/>
  <c r="BB13" i="32"/>
  <c r="BC13" i="32"/>
  <c r="C14" i="32"/>
  <c r="D14" i="32"/>
  <c r="E14" i="32"/>
  <c r="F14" i="32"/>
  <c r="G14" i="32"/>
  <c r="H14" i="32"/>
  <c r="I14" i="32"/>
  <c r="J14" i="32"/>
  <c r="K14" i="32"/>
  <c r="L14" i="32"/>
  <c r="M14" i="32"/>
  <c r="N14" i="32"/>
  <c r="O14" i="32"/>
  <c r="P14" i="32"/>
  <c r="Q14" i="32"/>
  <c r="R14" i="32"/>
  <c r="S14" i="32"/>
  <c r="T14" i="32"/>
  <c r="U14" i="32"/>
  <c r="W14" i="32"/>
  <c r="X14" i="32"/>
  <c r="Y14" i="32"/>
  <c r="Z14" i="32"/>
  <c r="AA14" i="32"/>
  <c r="AB14" i="32"/>
  <c r="AD14" i="32"/>
  <c r="AE14" i="32"/>
  <c r="AF14" i="32"/>
  <c r="AG14" i="32"/>
  <c r="AH14" i="32"/>
  <c r="AI14" i="32"/>
  <c r="AJ14" i="32"/>
  <c r="AK14" i="32"/>
  <c r="AL14" i="32"/>
  <c r="AM14" i="32"/>
  <c r="AN14" i="32"/>
  <c r="AO14" i="32"/>
  <c r="AP14" i="32"/>
  <c r="AQ14" i="32"/>
  <c r="AR14" i="32"/>
  <c r="AS14" i="32"/>
  <c r="AT14" i="32"/>
  <c r="AU14" i="32"/>
  <c r="AV14" i="32"/>
  <c r="AW14" i="32"/>
  <c r="AX14" i="32"/>
  <c r="AY14" i="32"/>
  <c r="AZ14" i="32"/>
  <c r="BA14" i="32"/>
  <c r="BB14" i="32"/>
  <c r="BC14" i="32"/>
  <c r="F15" i="32"/>
  <c r="G15" i="32"/>
  <c r="N15" i="32"/>
  <c r="Q15" i="32"/>
  <c r="R15" i="32"/>
  <c r="Z15" i="32"/>
  <c r="AE15" i="32"/>
  <c r="AI15" i="32"/>
  <c r="AQ15" i="32"/>
  <c r="AU15" i="32"/>
  <c r="AY15" i="32"/>
  <c r="BC15" i="32"/>
  <c r="C16" i="32"/>
  <c r="D16" i="32"/>
  <c r="E16" i="32"/>
  <c r="F16" i="32"/>
  <c r="F18" i="32" s="1"/>
  <c r="G16" i="32"/>
  <c r="H16" i="32"/>
  <c r="I16" i="32"/>
  <c r="J16" i="32"/>
  <c r="K16" i="32"/>
  <c r="L16" i="32"/>
  <c r="M16" i="32"/>
  <c r="N16" i="32"/>
  <c r="N18" i="32" s="1"/>
  <c r="O16" i="32"/>
  <c r="P16" i="32"/>
  <c r="Q16" i="32"/>
  <c r="R16" i="32"/>
  <c r="S16" i="32"/>
  <c r="T16" i="32"/>
  <c r="U16" i="32"/>
  <c r="W16" i="32"/>
  <c r="X16" i="32"/>
  <c r="Y16" i="32"/>
  <c r="Z16" i="32"/>
  <c r="AA16" i="32"/>
  <c r="AB16" i="32"/>
  <c r="AD16" i="32"/>
  <c r="AE16" i="32"/>
  <c r="AE18" i="32" s="1"/>
  <c r="AF16" i="32"/>
  <c r="AG16" i="32"/>
  <c r="AH16" i="32"/>
  <c r="AI16" i="32"/>
  <c r="AJ16" i="32"/>
  <c r="AK16" i="32"/>
  <c r="AL16" i="32"/>
  <c r="AM16" i="32"/>
  <c r="AN16" i="32"/>
  <c r="AO16" i="32"/>
  <c r="AP16" i="32"/>
  <c r="AQ16" i="32"/>
  <c r="AR16" i="32"/>
  <c r="AS16" i="32"/>
  <c r="AT16" i="32"/>
  <c r="AU16" i="32"/>
  <c r="AU18" i="32" s="1"/>
  <c r="AV16" i="32"/>
  <c r="AW16" i="32"/>
  <c r="AX16" i="32"/>
  <c r="AY16" i="32"/>
  <c r="AZ16" i="32"/>
  <c r="BA16" i="32"/>
  <c r="BB16" i="32"/>
  <c r="BC16" i="32"/>
  <c r="BC18" i="32" s="1"/>
  <c r="C17" i="32"/>
  <c r="D17" i="32"/>
  <c r="E17" i="32"/>
  <c r="F17" i="32"/>
  <c r="G17" i="32"/>
  <c r="H17" i="32"/>
  <c r="I17" i="32"/>
  <c r="J17" i="32"/>
  <c r="J18" i="32" s="1"/>
  <c r="K17" i="32"/>
  <c r="L17" i="32"/>
  <c r="M17" i="32"/>
  <c r="N17" i="32"/>
  <c r="O17" i="32"/>
  <c r="P17" i="32"/>
  <c r="Q17" i="32"/>
  <c r="R17" i="32"/>
  <c r="R18" i="32" s="1"/>
  <c r="S17" i="32"/>
  <c r="T17" i="32"/>
  <c r="U17" i="32"/>
  <c r="W17" i="32"/>
  <c r="X17" i="32"/>
  <c r="Y17" i="32"/>
  <c r="Z17" i="32"/>
  <c r="Z18" i="32" s="1"/>
  <c r="AA17" i="32"/>
  <c r="AB17" i="32"/>
  <c r="AD17" i="32"/>
  <c r="AE17" i="32"/>
  <c r="AF17" i="32"/>
  <c r="AG17" i="32"/>
  <c r="AH17" i="32"/>
  <c r="AI17" i="32"/>
  <c r="AI18" i="32" s="1"/>
  <c r="AJ17" i="32"/>
  <c r="AK17" i="32"/>
  <c r="AL17" i="32"/>
  <c r="AM17" i="32"/>
  <c r="AN17" i="32"/>
  <c r="AO17" i="32"/>
  <c r="AP17" i="32"/>
  <c r="AQ17" i="32"/>
  <c r="AR17" i="32"/>
  <c r="AS17" i="32"/>
  <c r="AT17" i="32"/>
  <c r="AU17" i="32"/>
  <c r="AV17" i="32"/>
  <c r="AW17" i="32"/>
  <c r="AX17" i="32"/>
  <c r="AY17" i="32"/>
  <c r="AZ17" i="32"/>
  <c r="BA17" i="32"/>
  <c r="BB17" i="32"/>
  <c r="BC17" i="32"/>
  <c r="D4" i="31"/>
  <c r="E4" i="31" s="1"/>
  <c r="F4" i="31" s="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E4" i="31"/>
  <c r="AF4" i="31"/>
  <c r="AG4" i="31" s="1"/>
  <c r="AH4" i="31" s="1"/>
  <c r="AI4" i="31" s="1"/>
  <c r="AJ4" i="31" s="1"/>
  <c r="AK4" i="31" s="1"/>
  <c r="AL4" i="31" s="1"/>
  <c r="AM4" i="31" s="1"/>
  <c r="AN4" i="31" s="1"/>
  <c r="AO4" i="31" s="1"/>
  <c r="AP4" i="31" s="1"/>
  <c r="AQ4" i="31" s="1"/>
  <c r="AR4" i="3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C5" i="31"/>
  <c r="D5" i="31"/>
  <c r="E5" i="31"/>
  <c r="F5" i="31"/>
  <c r="G5" i="31"/>
  <c r="H5" i="31"/>
  <c r="H21" i="31" s="1"/>
  <c r="I5" i="31"/>
  <c r="J5" i="31"/>
  <c r="K5" i="31"/>
  <c r="L5" i="31"/>
  <c r="M5" i="31"/>
  <c r="N5" i="31"/>
  <c r="O5" i="31"/>
  <c r="P5" i="31"/>
  <c r="P21" i="31" s="1"/>
  <c r="Q5" i="31"/>
  <c r="R5" i="31"/>
  <c r="S5" i="31"/>
  <c r="T5" i="31"/>
  <c r="U5" i="31"/>
  <c r="Y5" i="31"/>
  <c r="Z5" i="31"/>
  <c r="AA5" i="31"/>
  <c r="AB5" i="31"/>
  <c r="AD5" i="31"/>
  <c r="AE5" i="31"/>
  <c r="AF5" i="31"/>
  <c r="AG5" i="31"/>
  <c r="AH5" i="31"/>
  <c r="AI5" i="31"/>
  <c r="AJ5" i="31"/>
  <c r="AK5" i="31"/>
  <c r="AL5" i="31"/>
  <c r="AM5" i="31"/>
  <c r="AM21" i="31" s="1"/>
  <c r="AN5" i="31"/>
  <c r="AO5" i="31"/>
  <c r="AP5" i="31"/>
  <c r="AQ5" i="31"/>
  <c r="AR5" i="31"/>
  <c r="AS5" i="31"/>
  <c r="AT5" i="31"/>
  <c r="AU5" i="31"/>
  <c r="AV5" i="31"/>
  <c r="AW5" i="31"/>
  <c r="AX5" i="31"/>
  <c r="AY5" i="31"/>
  <c r="AZ5" i="31"/>
  <c r="BA5" i="31"/>
  <c r="BB5" i="31"/>
  <c r="BC5" i="31"/>
  <c r="BC21" i="31" s="1"/>
  <c r="C6" i="31"/>
  <c r="D6" i="31"/>
  <c r="E6" i="31"/>
  <c r="F6" i="31"/>
  <c r="G6" i="31"/>
  <c r="H6" i="31"/>
  <c r="I6" i="31"/>
  <c r="J6" i="31"/>
  <c r="K6" i="31"/>
  <c r="L6" i="31"/>
  <c r="L21" i="31" s="1"/>
  <c r="M6" i="31"/>
  <c r="N6" i="31"/>
  <c r="O6" i="31"/>
  <c r="P6" i="31"/>
  <c r="Q6" i="31"/>
  <c r="R6" i="31"/>
  <c r="S6" i="31"/>
  <c r="T6" i="31"/>
  <c r="T21" i="31" s="1"/>
  <c r="U6" i="31"/>
  <c r="Y6" i="31"/>
  <c r="Z6" i="31"/>
  <c r="AA6" i="31"/>
  <c r="AB6" i="31"/>
  <c r="AD6" i="31"/>
  <c r="AE6" i="31"/>
  <c r="AF6" i="31"/>
  <c r="AG6" i="31"/>
  <c r="AH6" i="31"/>
  <c r="AI6" i="31"/>
  <c r="AJ6" i="31"/>
  <c r="AK6" i="31"/>
  <c r="AK21" i="31" s="1"/>
  <c r="AL6" i="31"/>
  <c r="AM6" i="31"/>
  <c r="AN6" i="31"/>
  <c r="AO6" i="31"/>
  <c r="AP6" i="31"/>
  <c r="AQ6" i="31"/>
  <c r="AR6" i="31"/>
  <c r="AS6" i="31"/>
  <c r="AT6" i="31"/>
  <c r="AU6" i="31"/>
  <c r="AV6" i="31"/>
  <c r="AW6" i="31"/>
  <c r="AX6" i="31"/>
  <c r="AY6" i="31"/>
  <c r="AZ6" i="31"/>
  <c r="BA6" i="31"/>
  <c r="BB6" i="31"/>
  <c r="BC6" i="31"/>
  <c r="C7" i="31"/>
  <c r="D7" i="31"/>
  <c r="E7" i="31"/>
  <c r="F7" i="31"/>
  <c r="G7" i="31"/>
  <c r="H7" i="31"/>
  <c r="I7" i="31"/>
  <c r="J7" i="31"/>
  <c r="K7" i="31"/>
  <c r="L7" i="31"/>
  <c r="M7" i="31"/>
  <c r="N7" i="31"/>
  <c r="O7" i="31"/>
  <c r="P7" i="31"/>
  <c r="Q7" i="31"/>
  <c r="R7" i="31"/>
  <c r="S7" i="31"/>
  <c r="T7" i="31"/>
  <c r="U7" i="31"/>
  <c r="W7" i="31"/>
  <c r="X7" i="31"/>
  <c r="Y7" i="31"/>
  <c r="Z7" i="31"/>
  <c r="AA7" i="31"/>
  <c r="AB7" i="31"/>
  <c r="AD7" i="31"/>
  <c r="AE7" i="31"/>
  <c r="AF7" i="31"/>
  <c r="AG7" i="31"/>
  <c r="AH7" i="31"/>
  <c r="AI7" i="31"/>
  <c r="AJ7" i="31"/>
  <c r="AK7" i="31"/>
  <c r="AL7" i="31"/>
  <c r="AM7" i="31"/>
  <c r="AN7" i="31"/>
  <c r="AO7" i="31"/>
  <c r="AP7" i="31"/>
  <c r="AQ7" i="31"/>
  <c r="AR7" i="31"/>
  <c r="AS7" i="31"/>
  <c r="AT7" i="31"/>
  <c r="AU7" i="31"/>
  <c r="AV7" i="31"/>
  <c r="AW7" i="31"/>
  <c r="AX7" i="31"/>
  <c r="AY7" i="31"/>
  <c r="AZ7" i="31"/>
  <c r="BA7" i="31"/>
  <c r="BB7" i="31"/>
  <c r="BC7" i="31"/>
  <c r="C8" i="31"/>
  <c r="D8" i="31"/>
  <c r="E8" i="31"/>
  <c r="F8" i="31"/>
  <c r="G8" i="31"/>
  <c r="H8" i="31"/>
  <c r="I8" i="31"/>
  <c r="J8" i="31"/>
  <c r="K8" i="31"/>
  <c r="L8" i="31"/>
  <c r="M8" i="31"/>
  <c r="N8" i="31"/>
  <c r="O8" i="31"/>
  <c r="P8" i="31"/>
  <c r="Q8" i="31"/>
  <c r="R8" i="31"/>
  <c r="S8" i="31"/>
  <c r="T8" i="31"/>
  <c r="U8" i="31"/>
  <c r="W8" i="31"/>
  <c r="X8" i="31"/>
  <c r="Y8" i="31"/>
  <c r="Z8" i="31"/>
  <c r="AA8" i="31"/>
  <c r="AB8" i="31"/>
  <c r="AD8" i="31"/>
  <c r="AE8" i="31"/>
  <c r="AF8" i="31"/>
  <c r="AG8" i="31"/>
  <c r="AH8" i="31"/>
  <c r="AI8" i="31"/>
  <c r="AJ8" i="31"/>
  <c r="AK8" i="31"/>
  <c r="AL8" i="31"/>
  <c r="AM8" i="31"/>
  <c r="AN8" i="31"/>
  <c r="AO8" i="31"/>
  <c r="AP8" i="31"/>
  <c r="AQ8" i="31"/>
  <c r="AR8" i="31"/>
  <c r="AS8" i="31"/>
  <c r="AT8" i="31"/>
  <c r="AU8" i="31"/>
  <c r="AV8" i="31"/>
  <c r="AW8" i="31"/>
  <c r="AX8" i="31"/>
  <c r="AY8" i="31"/>
  <c r="AZ8" i="31"/>
  <c r="BA8" i="31"/>
  <c r="BB8" i="31"/>
  <c r="BC8" i="31"/>
  <c r="C9" i="31"/>
  <c r="D9" i="31"/>
  <c r="E9" i="31"/>
  <c r="F9" i="31"/>
  <c r="G9" i="31"/>
  <c r="H9" i="31"/>
  <c r="I9" i="31"/>
  <c r="J9" i="31"/>
  <c r="K9" i="31"/>
  <c r="L9" i="31"/>
  <c r="M9" i="31"/>
  <c r="N9" i="31"/>
  <c r="O9" i="31"/>
  <c r="P9" i="31"/>
  <c r="Q9" i="31"/>
  <c r="R9" i="31"/>
  <c r="S9" i="31"/>
  <c r="T9" i="31"/>
  <c r="U9" i="31"/>
  <c r="W9" i="31"/>
  <c r="X9" i="31"/>
  <c r="Y9" i="31"/>
  <c r="Z9" i="31"/>
  <c r="AA9" i="31"/>
  <c r="AB9" i="31"/>
  <c r="AD9" i="31"/>
  <c r="AE9" i="31"/>
  <c r="AF9" i="31"/>
  <c r="AG9" i="31"/>
  <c r="AH9" i="31"/>
  <c r="AI9" i="31"/>
  <c r="AJ9" i="31"/>
  <c r="AK9" i="31"/>
  <c r="AL9" i="31"/>
  <c r="AM9" i="31"/>
  <c r="AN9" i="31"/>
  <c r="AO9" i="31"/>
  <c r="AP9" i="31"/>
  <c r="AQ9" i="31"/>
  <c r="AR9" i="31"/>
  <c r="AS9" i="31"/>
  <c r="AT9" i="31"/>
  <c r="AU9" i="31"/>
  <c r="AV9" i="31"/>
  <c r="AW9" i="31"/>
  <c r="AX9" i="31"/>
  <c r="AY9" i="31"/>
  <c r="AZ9" i="31"/>
  <c r="BA9" i="31"/>
  <c r="BB9" i="31"/>
  <c r="BC9" i="31"/>
  <c r="C10" i="31"/>
  <c r="D10" i="31"/>
  <c r="D16" i="31" s="1"/>
  <c r="E10" i="31"/>
  <c r="F10" i="31"/>
  <c r="G10" i="31"/>
  <c r="H10" i="31"/>
  <c r="I10" i="31"/>
  <c r="I16" i="31" s="1"/>
  <c r="J10" i="31"/>
  <c r="K10" i="31"/>
  <c r="L10" i="31"/>
  <c r="M10" i="31"/>
  <c r="N10" i="31"/>
  <c r="O10" i="31"/>
  <c r="P10" i="31"/>
  <c r="Q10" i="31"/>
  <c r="R10" i="31"/>
  <c r="S10" i="31"/>
  <c r="T10" i="31"/>
  <c r="T16" i="31" s="1"/>
  <c r="U10" i="31"/>
  <c r="W10" i="31"/>
  <c r="X10" i="31"/>
  <c r="Y10" i="31"/>
  <c r="Z10" i="31"/>
  <c r="AA10" i="31"/>
  <c r="AB10" i="31"/>
  <c r="AD10" i="31"/>
  <c r="AE10" i="31"/>
  <c r="AF10" i="31"/>
  <c r="AG10" i="31"/>
  <c r="AH10" i="31"/>
  <c r="AI10" i="31"/>
  <c r="AJ10" i="31"/>
  <c r="AK10" i="31"/>
  <c r="AK16" i="31" s="1"/>
  <c r="AL10" i="31"/>
  <c r="AM10" i="31"/>
  <c r="AN10" i="31"/>
  <c r="AO10" i="31"/>
  <c r="AP10" i="31"/>
  <c r="AQ10" i="31"/>
  <c r="AR10" i="31"/>
  <c r="AS10" i="31"/>
  <c r="AS16" i="31" s="1"/>
  <c r="AT10" i="31"/>
  <c r="AU10" i="31"/>
  <c r="AV10" i="31"/>
  <c r="AW10" i="31"/>
  <c r="AX10" i="31"/>
  <c r="AY10" i="31"/>
  <c r="AZ10" i="31"/>
  <c r="BA10" i="31"/>
  <c r="BA16" i="31" s="1"/>
  <c r="BB10" i="31"/>
  <c r="BC10" i="31"/>
  <c r="C11" i="31"/>
  <c r="D11" i="31"/>
  <c r="E11" i="31"/>
  <c r="F11" i="31"/>
  <c r="G11" i="31"/>
  <c r="H11" i="31"/>
  <c r="I11" i="31"/>
  <c r="J11" i="31"/>
  <c r="K11" i="31"/>
  <c r="L11" i="31"/>
  <c r="M11" i="31"/>
  <c r="N11" i="31"/>
  <c r="N16" i="31" s="1"/>
  <c r="O11" i="31"/>
  <c r="P11" i="31"/>
  <c r="Q11" i="31"/>
  <c r="R11" i="31"/>
  <c r="S11" i="31"/>
  <c r="T11" i="31"/>
  <c r="U11" i="31"/>
  <c r="W11" i="31"/>
  <c r="X11" i="31"/>
  <c r="X16" i="31" s="1"/>
  <c r="Y11" i="31"/>
  <c r="Z11" i="31"/>
  <c r="AA11" i="31"/>
  <c r="AB11" i="31"/>
  <c r="AD11" i="31"/>
  <c r="AE11" i="31"/>
  <c r="AF11" i="31"/>
  <c r="AG11" i="31"/>
  <c r="AG16" i="31" s="1"/>
  <c r="AH11" i="31"/>
  <c r="AI11" i="31"/>
  <c r="AJ11" i="31"/>
  <c r="AK11" i="31"/>
  <c r="AL11" i="31"/>
  <c r="AM11" i="31"/>
  <c r="AN11" i="31"/>
  <c r="AO11" i="31"/>
  <c r="AO16" i="31" s="1"/>
  <c r="AP11" i="31"/>
  <c r="AQ11" i="31"/>
  <c r="AR11" i="31"/>
  <c r="AS11" i="31"/>
  <c r="AT11" i="31"/>
  <c r="AU11" i="31"/>
  <c r="AV11" i="31"/>
  <c r="AW11" i="31"/>
  <c r="AX11" i="31"/>
  <c r="AY11" i="31"/>
  <c r="AZ11" i="31"/>
  <c r="BA11" i="31"/>
  <c r="BB11" i="31"/>
  <c r="BC11" i="31"/>
  <c r="C12" i="31"/>
  <c r="D12" i="31"/>
  <c r="E12" i="31"/>
  <c r="F12" i="31"/>
  <c r="G12" i="31"/>
  <c r="H12" i="31"/>
  <c r="I12" i="31"/>
  <c r="J12" i="31"/>
  <c r="K12" i="31"/>
  <c r="L12" i="31"/>
  <c r="M12" i="31"/>
  <c r="N12" i="31"/>
  <c r="O12" i="31"/>
  <c r="P12" i="31"/>
  <c r="Q12" i="31"/>
  <c r="R12" i="31"/>
  <c r="S12" i="31"/>
  <c r="T12" i="31"/>
  <c r="U12" i="31"/>
  <c r="W12" i="31"/>
  <c r="X12" i="31"/>
  <c r="Y12" i="31"/>
  <c r="Z12" i="31"/>
  <c r="AA12" i="31"/>
  <c r="AB12" i="31"/>
  <c r="AD12" i="31"/>
  <c r="AE12" i="31"/>
  <c r="AF12" i="31"/>
  <c r="AG12" i="31"/>
  <c r="AH12" i="31"/>
  <c r="AI12" i="31"/>
  <c r="AJ12" i="31"/>
  <c r="AK12" i="31"/>
  <c r="AL12" i="31"/>
  <c r="AM12" i="31"/>
  <c r="AN12" i="31"/>
  <c r="AO12" i="31"/>
  <c r="AP12" i="31"/>
  <c r="AQ12" i="31"/>
  <c r="AR12" i="31"/>
  <c r="AS12" i="31"/>
  <c r="AT12" i="31"/>
  <c r="AU12" i="31"/>
  <c r="AV12" i="31"/>
  <c r="AW12" i="31"/>
  <c r="AX12" i="31"/>
  <c r="AY12" i="31"/>
  <c r="AZ12" i="31"/>
  <c r="BA12" i="31"/>
  <c r="BB12" i="31"/>
  <c r="BC12" i="31"/>
  <c r="C13" i="31"/>
  <c r="D13" i="31"/>
  <c r="E13" i="31"/>
  <c r="F13" i="31"/>
  <c r="G13" i="31"/>
  <c r="H13" i="31"/>
  <c r="I13" i="31"/>
  <c r="J13" i="31"/>
  <c r="K13" i="31"/>
  <c r="L13" i="31"/>
  <c r="M13" i="31"/>
  <c r="N13" i="31"/>
  <c r="O13" i="31"/>
  <c r="P13" i="31"/>
  <c r="Q13" i="31"/>
  <c r="R13" i="31"/>
  <c r="S13" i="31"/>
  <c r="T13" i="31"/>
  <c r="U13" i="31"/>
  <c r="W13" i="31"/>
  <c r="X13" i="31"/>
  <c r="Y13" i="31"/>
  <c r="Z13" i="31"/>
  <c r="AA13" i="31"/>
  <c r="AB13" i="31"/>
  <c r="AD13" i="31"/>
  <c r="AE13" i="31"/>
  <c r="AF13" i="31"/>
  <c r="AG13" i="31"/>
  <c r="AH13" i="31"/>
  <c r="AI13" i="31"/>
  <c r="AJ13" i="31"/>
  <c r="AK13" i="31"/>
  <c r="AL13" i="31"/>
  <c r="AM13" i="31"/>
  <c r="AN13" i="31"/>
  <c r="AO13" i="31"/>
  <c r="AP13" i="31"/>
  <c r="AQ13" i="31"/>
  <c r="AR13" i="31"/>
  <c r="AS13" i="31"/>
  <c r="AT13" i="31"/>
  <c r="AU13" i="31"/>
  <c r="AV13" i="31"/>
  <c r="AW13" i="31"/>
  <c r="AX13" i="31"/>
  <c r="AY13" i="31"/>
  <c r="AZ13" i="31"/>
  <c r="BA13" i="31"/>
  <c r="BB13" i="31"/>
  <c r="BC13" i="31"/>
  <c r="C14" i="31"/>
  <c r="D14" i="31"/>
  <c r="E14" i="31"/>
  <c r="F14" i="31"/>
  <c r="G14" i="31"/>
  <c r="H14" i="31"/>
  <c r="I14" i="31"/>
  <c r="J14" i="31"/>
  <c r="K14" i="31"/>
  <c r="L14" i="31"/>
  <c r="M14" i="31"/>
  <c r="N14" i="31"/>
  <c r="O14" i="31"/>
  <c r="P14" i="31"/>
  <c r="Q14" i="31"/>
  <c r="Q16" i="31" s="1"/>
  <c r="R14" i="31"/>
  <c r="S14" i="31"/>
  <c r="T14" i="31"/>
  <c r="U14" i="31"/>
  <c r="W14" i="31"/>
  <c r="X14" i="31"/>
  <c r="Y14" i="31"/>
  <c r="Y16" i="31" s="1"/>
  <c r="Z14" i="31"/>
  <c r="AA14" i="31"/>
  <c r="AB14" i="31"/>
  <c r="AD14" i="31"/>
  <c r="AE14" i="31"/>
  <c r="AF14" i="31"/>
  <c r="AG14" i="31"/>
  <c r="AH14" i="31"/>
  <c r="AI14" i="31"/>
  <c r="AJ14" i="31"/>
  <c r="AK14" i="31"/>
  <c r="AL14" i="31"/>
  <c r="AM14" i="31"/>
  <c r="AN14" i="31"/>
  <c r="AO14" i="31"/>
  <c r="AP14" i="31"/>
  <c r="AQ14" i="31"/>
  <c r="AR14" i="31"/>
  <c r="AS14" i="31"/>
  <c r="AT14" i="31"/>
  <c r="AU14" i="31"/>
  <c r="AV14" i="31"/>
  <c r="AW14" i="31"/>
  <c r="AX14" i="31"/>
  <c r="AY14" i="31"/>
  <c r="AZ14" i="31"/>
  <c r="BA14" i="31"/>
  <c r="BB14" i="31"/>
  <c r="BC14" i="31"/>
  <c r="C15" i="31"/>
  <c r="D15" i="31"/>
  <c r="E15" i="31"/>
  <c r="F15" i="31"/>
  <c r="G15" i="31"/>
  <c r="H15" i="31"/>
  <c r="I15" i="31"/>
  <c r="J15" i="31"/>
  <c r="K15" i="31"/>
  <c r="L15" i="31"/>
  <c r="M15" i="31"/>
  <c r="N15" i="31"/>
  <c r="O15" i="31"/>
  <c r="P15" i="31"/>
  <c r="Q15" i="31"/>
  <c r="R15" i="31"/>
  <c r="S15" i="31"/>
  <c r="T15" i="31"/>
  <c r="U15" i="31"/>
  <c r="W15" i="31"/>
  <c r="X15" i="31"/>
  <c r="Y15" i="31"/>
  <c r="Z15" i="31"/>
  <c r="AA15" i="31"/>
  <c r="AB15" i="31"/>
  <c r="AD15" i="31"/>
  <c r="AE15" i="31"/>
  <c r="AF15" i="31"/>
  <c r="AG15" i="31"/>
  <c r="AH15" i="31"/>
  <c r="AI15" i="31"/>
  <c r="AJ15" i="31"/>
  <c r="AK15" i="31"/>
  <c r="AL15" i="31"/>
  <c r="AM15" i="31"/>
  <c r="AN15" i="31"/>
  <c r="AO15" i="31"/>
  <c r="AP15" i="31"/>
  <c r="AQ15" i="31"/>
  <c r="AR15" i="31"/>
  <c r="AS15" i="31"/>
  <c r="AT15" i="31"/>
  <c r="AU15" i="31"/>
  <c r="AV15" i="31"/>
  <c r="AW15" i="31"/>
  <c r="AX15" i="31"/>
  <c r="AY15" i="31"/>
  <c r="AZ15" i="31"/>
  <c r="BA15" i="31"/>
  <c r="BB15" i="31"/>
  <c r="BC15" i="31"/>
  <c r="F16" i="31"/>
  <c r="L16" i="31"/>
  <c r="AL16" i="31"/>
  <c r="AM16" i="31"/>
  <c r="BB16" i="31"/>
  <c r="C17" i="31"/>
  <c r="D17" i="31"/>
  <c r="E17" i="31"/>
  <c r="F17" i="31"/>
  <c r="G17" i="31"/>
  <c r="H17" i="31"/>
  <c r="I17" i="31"/>
  <c r="J17" i="31"/>
  <c r="K17" i="31"/>
  <c r="L17" i="31"/>
  <c r="M17" i="31"/>
  <c r="N17" i="31"/>
  <c r="O17" i="31"/>
  <c r="P17" i="31"/>
  <c r="Q17" i="31"/>
  <c r="R17" i="31"/>
  <c r="S17" i="31"/>
  <c r="T17" i="31"/>
  <c r="U17" i="31"/>
  <c r="W17" i="31"/>
  <c r="X17" i="31"/>
  <c r="Y17" i="31"/>
  <c r="Z17" i="31"/>
  <c r="AA17" i="31"/>
  <c r="AB17" i="31"/>
  <c r="AD17" i="31"/>
  <c r="AE17" i="31"/>
  <c r="AF17" i="31"/>
  <c r="AG17" i="31"/>
  <c r="AH17" i="31"/>
  <c r="AI17" i="31"/>
  <c r="AJ17" i="31"/>
  <c r="AK17" i="31"/>
  <c r="AL17" i="31"/>
  <c r="AM17" i="31"/>
  <c r="AN17" i="31"/>
  <c r="AO17" i="31"/>
  <c r="AP17" i="31"/>
  <c r="AQ17" i="31"/>
  <c r="AR17" i="31"/>
  <c r="AS17" i="31"/>
  <c r="AT17" i="31"/>
  <c r="AU17" i="31"/>
  <c r="AV17" i="31"/>
  <c r="AW17" i="31"/>
  <c r="AX17" i="31"/>
  <c r="AY17" i="31"/>
  <c r="AZ17" i="31"/>
  <c r="BA17" i="31"/>
  <c r="BB17" i="31"/>
  <c r="BC17" i="31"/>
  <c r="C18" i="31"/>
  <c r="D18" i="31"/>
  <c r="E18" i="31"/>
  <c r="F18" i="31"/>
  <c r="G18" i="31"/>
  <c r="G20" i="31" s="1"/>
  <c r="H18" i="31"/>
  <c r="I18" i="31"/>
  <c r="J18" i="31"/>
  <c r="K18" i="31"/>
  <c r="L18" i="31"/>
  <c r="M18" i="31"/>
  <c r="N18" i="31"/>
  <c r="O18" i="31"/>
  <c r="O20" i="31" s="1"/>
  <c r="P18" i="31"/>
  <c r="Q18" i="31"/>
  <c r="R18" i="31"/>
  <c r="S18" i="31"/>
  <c r="T18" i="31"/>
  <c r="U18" i="31"/>
  <c r="W18" i="31"/>
  <c r="W20" i="31" s="1"/>
  <c r="X18" i="31"/>
  <c r="Y18" i="31"/>
  <c r="Z18" i="31"/>
  <c r="AA18" i="31"/>
  <c r="AB18" i="31"/>
  <c r="AD18" i="31"/>
  <c r="AE18" i="31"/>
  <c r="AE20" i="31" s="1"/>
  <c r="AF18" i="31"/>
  <c r="AF20" i="31" s="1"/>
  <c r="AG18" i="31"/>
  <c r="AH18" i="31"/>
  <c r="AI18" i="31"/>
  <c r="AJ18" i="31"/>
  <c r="AK18" i="31"/>
  <c r="AL18" i="31"/>
  <c r="AM18" i="31"/>
  <c r="AM20" i="31" s="1"/>
  <c r="AN18" i="31"/>
  <c r="AN20" i="31" s="1"/>
  <c r="AO18" i="31"/>
  <c r="AP18" i="31"/>
  <c r="AQ18" i="31"/>
  <c r="AR18" i="31"/>
  <c r="AS18" i="31"/>
  <c r="AT18" i="31"/>
  <c r="AU18" i="31"/>
  <c r="AU20" i="31" s="1"/>
  <c r="AV18" i="31"/>
  <c r="AV20" i="31" s="1"/>
  <c r="AW18" i="31"/>
  <c r="AX18" i="31"/>
  <c r="AY18" i="31"/>
  <c r="AZ18" i="31"/>
  <c r="BA18" i="31"/>
  <c r="BB18" i="31"/>
  <c r="BC18" i="31"/>
  <c r="BC20" i="31" s="1"/>
  <c r="C19" i="31"/>
  <c r="C20" i="31" s="1"/>
  <c r="D19" i="31"/>
  <c r="E19" i="31"/>
  <c r="F19" i="31"/>
  <c r="G19" i="31"/>
  <c r="H19" i="31"/>
  <c r="H20" i="31" s="1"/>
  <c r="I19" i="31"/>
  <c r="J19" i="31"/>
  <c r="J20" i="31" s="1"/>
  <c r="K19" i="31"/>
  <c r="L19" i="31"/>
  <c r="M19" i="31"/>
  <c r="N19" i="31"/>
  <c r="O19" i="31"/>
  <c r="P19" i="31"/>
  <c r="P20" i="31" s="1"/>
  <c r="Q19" i="31"/>
  <c r="R19" i="31"/>
  <c r="R20" i="31" s="1"/>
  <c r="S19" i="31"/>
  <c r="T19" i="31"/>
  <c r="U19" i="31"/>
  <c r="W19" i="31"/>
  <c r="X19" i="31"/>
  <c r="X20" i="31" s="1"/>
  <c r="Y19" i="31"/>
  <c r="Z19" i="31"/>
  <c r="Z20" i="31" s="1"/>
  <c r="AA19" i="31"/>
  <c r="AA20" i="31" s="1"/>
  <c r="AB19" i="31"/>
  <c r="AD19" i="31"/>
  <c r="AE19" i="31"/>
  <c r="AF19" i="31"/>
  <c r="AG19" i="31"/>
  <c r="AG20" i="31" s="1"/>
  <c r="AH19" i="31"/>
  <c r="AI19" i="31"/>
  <c r="AI20" i="31" s="1"/>
  <c r="AJ19" i="31"/>
  <c r="AJ20" i="31" s="1"/>
  <c r="AK19" i="31"/>
  <c r="AL19" i="31"/>
  <c r="AM19" i="31"/>
  <c r="AN19" i="31"/>
  <c r="AO19" i="31"/>
  <c r="AP19" i="31"/>
  <c r="AQ19" i="31"/>
  <c r="AQ20" i="31" s="1"/>
  <c r="AR19" i="31"/>
  <c r="AR20" i="31" s="1"/>
  <c r="AS19" i="31"/>
  <c r="AT19" i="31"/>
  <c r="AU19" i="31"/>
  <c r="AV19" i="31"/>
  <c r="AW19" i="31"/>
  <c r="AX19" i="31"/>
  <c r="AY19" i="31"/>
  <c r="AZ19" i="31"/>
  <c r="AZ20" i="31" s="1"/>
  <c r="BA19" i="31"/>
  <c r="BB19" i="31"/>
  <c r="BC19" i="31"/>
  <c r="N20" i="31"/>
  <c r="AY20" i="31"/>
  <c r="D21" i="31"/>
  <c r="AS21" i="31"/>
  <c r="BA21" i="31"/>
  <c r="A1" i="9"/>
  <c r="I5" i="9" s="1"/>
  <c r="D4" i="9"/>
  <c r="E4" i="9"/>
  <c r="F4" i="9"/>
  <c r="G4" i="9" s="1"/>
  <c r="H4" i="9"/>
  <c r="I4" i="9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E4" i="9"/>
  <c r="AF4" i="9"/>
  <c r="AG4" i="9" s="1"/>
  <c r="AH4" i="9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/>
  <c r="BA4" i="9" s="1"/>
  <c r="BB4" i="9" s="1"/>
  <c r="BC4" i="9" s="1"/>
  <c r="E5" i="9"/>
  <c r="F5" i="9"/>
  <c r="H5" i="9"/>
  <c r="M5" i="9"/>
  <c r="O5" i="9"/>
  <c r="P5" i="9"/>
  <c r="U5" i="9"/>
  <c r="X5" i="9"/>
  <c r="AD5" i="9"/>
  <c r="AE5" i="9"/>
  <c r="AF5" i="9"/>
  <c r="AG5" i="9"/>
  <c r="AG17" i="9" s="1"/>
  <c r="AH5" i="9"/>
  <c r="AI5" i="9"/>
  <c r="AJ5" i="9"/>
  <c r="AK5" i="9"/>
  <c r="AL5" i="9"/>
  <c r="AL17" i="9" s="1"/>
  <c r="AM5" i="9"/>
  <c r="AN5" i="9"/>
  <c r="AO5" i="9"/>
  <c r="AO17" i="9" s="1"/>
  <c r="AP5" i="9"/>
  <c r="AQ5" i="9"/>
  <c r="AR5" i="9"/>
  <c r="AS5" i="9"/>
  <c r="AT5" i="9"/>
  <c r="AU5" i="9"/>
  <c r="AV5" i="9"/>
  <c r="AW5" i="9"/>
  <c r="AW17" i="9" s="1"/>
  <c r="AX5" i="9"/>
  <c r="AY5" i="9"/>
  <c r="AZ5" i="9"/>
  <c r="BA5" i="9"/>
  <c r="BB5" i="9"/>
  <c r="BC5" i="9"/>
  <c r="C6" i="9"/>
  <c r="D6" i="9"/>
  <c r="I6" i="9"/>
  <c r="J6" i="9"/>
  <c r="L6" i="9"/>
  <c r="Q6" i="9"/>
  <c r="S6" i="9"/>
  <c r="T6" i="9"/>
  <c r="Y6" i="9"/>
  <c r="Z6" i="9"/>
  <c r="AB6" i="9"/>
  <c r="AD6" i="9"/>
  <c r="AE6" i="9"/>
  <c r="AF6" i="9"/>
  <c r="AG6" i="9"/>
  <c r="AH6" i="9"/>
  <c r="AI6" i="9"/>
  <c r="AJ6" i="9"/>
  <c r="AK6" i="9"/>
  <c r="AL6" i="9"/>
  <c r="AM6" i="9"/>
  <c r="AN6" i="9"/>
  <c r="AO6" i="9"/>
  <c r="AP6" i="9"/>
  <c r="AQ6" i="9"/>
  <c r="AR6" i="9"/>
  <c r="AS6" i="9"/>
  <c r="AT6" i="9"/>
  <c r="AU6" i="9"/>
  <c r="AV6" i="9"/>
  <c r="AW6" i="9"/>
  <c r="AX6" i="9"/>
  <c r="AY6" i="9"/>
  <c r="AZ6" i="9"/>
  <c r="BA6" i="9"/>
  <c r="BB6" i="9"/>
  <c r="BC6" i="9"/>
  <c r="E7" i="9"/>
  <c r="F7" i="9"/>
  <c r="G7" i="9"/>
  <c r="H7" i="9"/>
  <c r="N7" i="9"/>
  <c r="O7" i="9"/>
  <c r="U7" i="9"/>
  <c r="W7" i="9"/>
  <c r="X7" i="9"/>
  <c r="AD7" i="9"/>
  <c r="AE7" i="9"/>
  <c r="AF7" i="9"/>
  <c r="AG7" i="9"/>
  <c r="AH7" i="9"/>
  <c r="AI7" i="9"/>
  <c r="AJ7" i="9"/>
  <c r="AK7" i="9"/>
  <c r="AL7" i="9"/>
  <c r="AM7" i="9"/>
  <c r="AN7" i="9"/>
  <c r="AO7" i="9"/>
  <c r="AP7" i="9"/>
  <c r="AQ7" i="9"/>
  <c r="AR7" i="9"/>
  <c r="AS7" i="9"/>
  <c r="AT7" i="9"/>
  <c r="AU7" i="9"/>
  <c r="AV7" i="9"/>
  <c r="AW7" i="9"/>
  <c r="AX7" i="9"/>
  <c r="AY7" i="9"/>
  <c r="AZ7" i="9"/>
  <c r="BA7" i="9"/>
  <c r="BB7" i="9"/>
  <c r="BC7" i="9"/>
  <c r="C8" i="9"/>
  <c r="I8" i="9"/>
  <c r="J8" i="9"/>
  <c r="K8" i="9"/>
  <c r="L8" i="9"/>
  <c r="R8" i="9"/>
  <c r="S8" i="9"/>
  <c r="Y8" i="9"/>
  <c r="Z8" i="9"/>
  <c r="AA8" i="9"/>
  <c r="AB8" i="9"/>
  <c r="AD8" i="9"/>
  <c r="AE8" i="9"/>
  <c r="AF8" i="9"/>
  <c r="AG8" i="9"/>
  <c r="AH8" i="9"/>
  <c r="AI8" i="9"/>
  <c r="AJ8" i="9"/>
  <c r="AK8" i="9"/>
  <c r="AL8" i="9"/>
  <c r="AM8" i="9"/>
  <c r="AN8" i="9"/>
  <c r="AO8" i="9"/>
  <c r="AP8" i="9"/>
  <c r="AQ8" i="9"/>
  <c r="AR8" i="9"/>
  <c r="AS8" i="9"/>
  <c r="AT8" i="9"/>
  <c r="AU8" i="9"/>
  <c r="AV8" i="9"/>
  <c r="AW8" i="9"/>
  <c r="AX8" i="9"/>
  <c r="AY8" i="9"/>
  <c r="AZ8" i="9"/>
  <c r="BA8" i="9"/>
  <c r="BB8" i="9"/>
  <c r="BC8" i="9"/>
  <c r="E9" i="9"/>
  <c r="G9" i="9"/>
  <c r="H9" i="9"/>
  <c r="M9" i="9"/>
  <c r="N9" i="9"/>
  <c r="P9" i="9"/>
  <c r="U9" i="9"/>
  <c r="W9" i="9"/>
  <c r="X9" i="9"/>
  <c r="AD9" i="9"/>
  <c r="AE9" i="9"/>
  <c r="AF9" i="9"/>
  <c r="AG9" i="9"/>
  <c r="AH9" i="9"/>
  <c r="AI9" i="9"/>
  <c r="AJ9" i="9"/>
  <c r="AK9" i="9"/>
  <c r="AL9" i="9"/>
  <c r="AM9" i="9"/>
  <c r="AM17" i="9" s="1"/>
  <c r="AN9" i="9"/>
  <c r="AO9" i="9"/>
  <c r="AP9" i="9"/>
  <c r="AQ9" i="9"/>
  <c r="AR9" i="9"/>
  <c r="AS9" i="9"/>
  <c r="AT9" i="9"/>
  <c r="AU9" i="9"/>
  <c r="AU17" i="9" s="1"/>
  <c r="AV9" i="9"/>
  <c r="AW9" i="9"/>
  <c r="AX9" i="9"/>
  <c r="AY9" i="9"/>
  <c r="AZ9" i="9"/>
  <c r="BA9" i="9"/>
  <c r="BB9" i="9"/>
  <c r="BC9" i="9"/>
  <c r="D10" i="9"/>
  <c r="I10" i="9"/>
  <c r="K10" i="9"/>
  <c r="L10" i="9"/>
  <c r="Q10" i="9"/>
  <c r="R10" i="9"/>
  <c r="T10" i="9"/>
  <c r="W10" i="9"/>
  <c r="Z10" i="9"/>
  <c r="AA10" i="9"/>
  <c r="AB10" i="9"/>
  <c r="AD10" i="9"/>
  <c r="AE10" i="9"/>
  <c r="AF10" i="9"/>
  <c r="AG10" i="9"/>
  <c r="AH10" i="9"/>
  <c r="AH12" i="9" s="1"/>
  <c r="AI10" i="9"/>
  <c r="AI12" i="9" s="1"/>
  <c r="AJ10" i="9"/>
  <c r="AK10" i="9"/>
  <c r="AL10" i="9"/>
  <c r="AM10" i="9"/>
  <c r="AN10" i="9"/>
  <c r="AO10" i="9"/>
  <c r="AP10" i="9"/>
  <c r="AP12" i="9" s="1"/>
  <c r="AQ10" i="9"/>
  <c r="AQ12" i="9" s="1"/>
  <c r="AR10" i="9"/>
  <c r="AS10" i="9"/>
  <c r="AT10" i="9"/>
  <c r="AU10" i="9"/>
  <c r="AV10" i="9"/>
  <c r="AW10" i="9"/>
  <c r="AX10" i="9"/>
  <c r="AX12" i="9" s="1"/>
  <c r="AY10" i="9"/>
  <c r="AY12" i="9" s="1"/>
  <c r="AZ10" i="9"/>
  <c r="BA10" i="9"/>
  <c r="BB10" i="9"/>
  <c r="BC10" i="9"/>
  <c r="C11" i="9"/>
  <c r="E11" i="9"/>
  <c r="G11" i="9"/>
  <c r="H11" i="9"/>
  <c r="K11" i="9"/>
  <c r="M11" i="9"/>
  <c r="O11" i="9"/>
  <c r="P11" i="9"/>
  <c r="U11" i="9"/>
  <c r="W11" i="9"/>
  <c r="X11" i="9"/>
  <c r="AD11" i="9"/>
  <c r="AD12" i="9" s="1"/>
  <c r="AE11" i="9"/>
  <c r="AE12" i="9" s="1"/>
  <c r="AF11" i="9"/>
  <c r="AG11" i="9"/>
  <c r="AH11" i="9"/>
  <c r="AI11" i="9"/>
  <c r="AJ11" i="9"/>
  <c r="AK11" i="9"/>
  <c r="AL11" i="9"/>
  <c r="AL12" i="9" s="1"/>
  <c r="AM11" i="9"/>
  <c r="AM12" i="9" s="1"/>
  <c r="AN11" i="9"/>
  <c r="AO11" i="9"/>
  <c r="AP11" i="9"/>
  <c r="AQ11" i="9"/>
  <c r="AR11" i="9"/>
  <c r="AS11" i="9"/>
  <c r="AT11" i="9"/>
  <c r="AT12" i="9" s="1"/>
  <c r="AU11" i="9"/>
  <c r="AU12" i="9" s="1"/>
  <c r="AV11" i="9"/>
  <c r="AW11" i="9"/>
  <c r="AX11" i="9"/>
  <c r="AY11" i="9"/>
  <c r="AZ11" i="9"/>
  <c r="BA11" i="9"/>
  <c r="BB11" i="9"/>
  <c r="BB12" i="9" s="1"/>
  <c r="BC11" i="9"/>
  <c r="BC12" i="9" s="1"/>
  <c r="C13" i="9"/>
  <c r="E13" i="9"/>
  <c r="F13" i="9"/>
  <c r="G13" i="9"/>
  <c r="K13" i="9"/>
  <c r="M13" i="9"/>
  <c r="O13" i="9"/>
  <c r="P13" i="9"/>
  <c r="S13" i="9"/>
  <c r="U13" i="9"/>
  <c r="W13" i="9"/>
  <c r="X13" i="9"/>
  <c r="AD13" i="9"/>
  <c r="AE13" i="9"/>
  <c r="AF13" i="9"/>
  <c r="AG13" i="9"/>
  <c r="AH13" i="9"/>
  <c r="AI13" i="9"/>
  <c r="AJ13" i="9"/>
  <c r="AK13" i="9"/>
  <c r="AL13" i="9"/>
  <c r="AM13" i="9"/>
  <c r="AN13" i="9"/>
  <c r="AO13" i="9"/>
  <c r="AP13" i="9"/>
  <c r="AQ13" i="9"/>
  <c r="AR13" i="9"/>
  <c r="AS13" i="9"/>
  <c r="AT13" i="9"/>
  <c r="AU13" i="9"/>
  <c r="AV13" i="9"/>
  <c r="AW13" i="9"/>
  <c r="AX13" i="9"/>
  <c r="AY13" i="9"/>
  <c r="AZ13" i="9"/>
  <c r="BA13" i="9"/>
  <c r="BB13" i="9"/>
  <c r="BC13" i="9"/>
  <c r="C14" i="9"/>
  <c r="C16" i="9" s="1"/>
  <c r="D14" i="9"/>
  <c r="I14" i="9"/>
  <c r="J14" i="9"/>
  <c r="L14" i="9"/>
  <c r="O14" i="9"/>
  <c r="Q14" i="9"/>
  <c r="R14" i="9"/>
  <c r="T14" i="9"/>
  <c r="W14" i="9"/>
  <c r="Z14" i="9"/>
  <c r="AA14" i="9"/>
  <c r="AA16" i="9" s="1"/>
  <c r="AB14" i="9"/>
  <c r="AD14" i="9"/>
  <c r="AE14" i="9"/>
  <c r="AF14" i="9"/>
  <c r="AG14" i="9"/>
  <c r="AH14" i="9"/>
  <c r="AI14" i="9"/>
  <c r="AJ14" i="9"/>
  <c r="AJ16" i="9" s="1"/>
  <c r="AK14" i="9"/>
  <c r="AL14" i="9"/>
  <c r="AM14" i="9"/>
  <c r="AN14" i="9"/>
  <c r="AO14" i="9"/>
  <c r="AP14" i="9"/>
  <c r="AQ14" i="9"/>
  <c r="AR14" i="9"/>
  <c r="AR16" i="9" s="1"/>
  <c r="AS14" i="9"/>
  <c r="AT14" i="9"/>
  <c r="AU14" i="9"/>
  <c r="AV14" i="9"/>
  <c r="AW14" i="9"/>
  <c r="AX14" i="9"/>
  <c r="AY14" i="9"/>
  <c r="AZ14" i="9"/>
  <c r="AZ16" i="9" s="1"/>
  <c r="BA14" i="9"/>
  <c r="BB14" i="9"/>
  <c r="BC14" i="9"/>
  <c r="C15" i="9"/>
  <c r="E15" i="9"/>
  <c r="F15" i="9"/>
  <c r="G15" i="9"/>
  <c r="H15" i="9"/>
  <c r="K15" i="9"/>
  <c r="M15" i="9"/>
  <c r="O15" i="9"/>
  <c r="P15" i="9"/>
  <c r="S15" i="9"/>
  <c r="U15" i="9"/>
  <c r="W15" i="9"/>
  <c r="X15" i="9"/>
  <c r="AA15" i="9"/>
  <c r="AD15" i="9"/>
  <c r="AD16" i="9" s="1"/>
  <c r="AE15" i="9"/>
  <c r="AE16" i="9" s="1"/>
  <c r="AF15" i="9"/>
  <c r="AF16" i="9" s="1"/>
  <c r="AG15" i="9"/>
  <c r="AH15" i="9"/>
  <c r="AH16" i="9" s="1"/>
  <c r="AI15" i="9"/>
  <c r="AJ15" i="9"/>
  <c r="AK15" i="9"/>
  <c r="AL15" i="9"/>
  <c r="AL16" i="9" s="1"/>
  <c r="AM15" i="9"/>
  <c r="AM16" i="9" s="1"/>
  <c r="AN15" i="9"/>
  <c r="AO15" i="9"/>
  <c r="AP15" i="9"/>
  <c r="AQ15" i="9"/>
  <c r="AR15" i="9"/>
  <c r="AS15" i="9"/>
  <c r="AT15" i="9"/>
  <c r="AT16" i="9" s="1"/>
  <c r="AU15" i="9"/>
  <c r="AU16" i="9" s="1"/>
  <c r="AV15" i="9"/>
  <c r="AW15" i="9"/>
  <c r="AX15" i="9"/>
  <c r="AY15" i="9"/>
  <c r="AZ15" i="9"/>
  <c r="BA15" i="9"/>
  <c r="BB15" i="9"/>
  <c r="BB16" i="9" s="1"/>
  <c r="BC15" i="9"/>
  <c r="BC16" i="9" s="1"/>
  <c r="AK16" i="9"/>
  <c r="AN16" i="9"/>
  <c r="AP16" i="9"/>
  <c r="BA16" i="9"/>
  <c r="A1" i="10"/>
  <c r="R6" i="10" s="1"/>
  <c r="D4" i="10"/>
  <c r="E4" i="10" s="1"/>
  <c r="F4" i="10" s="1"/>
  <c r="G4" i="10"/>
  <c r="H4" i="10" s="1"/>
  <c r="I4" i="10" s="1"/>
  <c r="J4" i="10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/>
  <c r="X4" i="10" s="1"/>
  <c r="Y4" i="10" s="1"/>
  <c r="Z4" i="10" s="1"/>
  <c r="AA4" i="10" s="1"/>
  <c r="AB4" i="10" s="1"/>
  <c r="AE4" i="10"/>
  <c r="AF4" i="10"/>
  <c r="AG4" i="10"/>
  <c r="AH4" i="10" s="1"/>
  <c r="AI4" i="10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/>
  <c r="AU4" i="10" s="1"/>
  <c r="AV4" i="10" s="1"/>
  <c r="AW4" i="10" s="1"/>
  <c r="AX4" i="10" s="1"/>
  <c r="AY4" i="10" s="1"/>
  <c r="AZ4" i="10" s="1"/>
  <c r="BA4" i="10" s="1"/>
  <c r="BB4" i="10" s="1"/>
  <c r="BC4" i="10" s="1"/>
  <c r="AD5" i="10"/>
  <c r="AE5" i="10"/>
  <c r="AF5" i="10"/>
  <c r="AG5" i="10"/>
  <c r="AH5" i="10"/>
  <c r="AH15" i="10" s="1"/>
  <c r="AI5" i="10"/>
  <c r="AJ5" i="10"/>
  <c r="AK5" i="10"/>
  <c r="AL5" i="10"/>
  <c r="AM5" i="10"/>
  <c r="AN5" i="10"/>
  <c r="AO5" i="10"/>
  <c r="AP5" i="10"/>
  <c r="AP15" i="10" s="1"/>
  <c r="AQ5" i="10"/>
  <c r="AR5" i="10"/>
  <c r="AS5" i="10"/>
  <c r="AT5" i="10"/>
  <c r="AU5" i="10"/>
  <c r="AV5" i="10"/>
  <c r="AW5" i="10"/>
  <c r="AX5" i="10"/>
  <c r="AX15" i="10" s="1"/>
  <c r="AY5" i="10"/>
  <c r="AZ5" i="10"/>
  <c r="AZ15" i="10" s="1"/>
  <c r="BA5" i="10"/>
  <c r="BB5" i="10"/>
  <c r="BC5" i="10"/>
  <c r="J6" i="10"/>
  <c r="AD6" i="10"/>
  <c r="AD15" i="10" s="1"/>
  <c r="AE6" i="10"/>
  <c r="AF6" i="10"/>
  <c r="AG6" i="10"/>
  <c r="AH6" i="10"/>
  <c r="AI6" i="10"/>
  <c r="AJ6" i="10"/>
  <c r="AK6" i="10"/>
  <c r="AL6" i="10"/>
  <c r="AL15" i="10" s="1"/>
  <c r="AM6" i="10"/>
  <c r="AN6" i="10"/>
  <c r="AO6" i="10"/>
  <c r="AP6" i="10"/>
  <c r="AQ6" i="10"/>
  <c r="AR6" i="10"/>
  <c r="AS6" i="10"/>
  <c r="AT6" i="10"/>
  <c r="AT15" i="10" s="1"/>
  <c r="AU6" i="10"/>
  <c r="AV6" i="10"/>
  <c r="AW6" i="10"/>
  <c r="AX6" i="10"/>
  <c r="AY6" i="10"/>
  <c r="AZ6" i="10"/>
  <c r="BA6" i="10"/>
  <c r="BB6" i="10"/>
  <c r="BB15" i="10" s="1"/>
  <c r="BC6" i="10"/>
  <c r="Y7" i="10"/>
  <c r="AD7" i="10"/>
  <c r="AE7" i="10"/>
  <c r="AF7" i="10"/>
  <c r="AG7" i="10"/>
  <c r="AH7" i="10"/>
  <c r="AI7" i="10"/>
  <c r="AJ7" i="10"/>
  <c r="AK7" i="10"/>
  <c r="AL7" i="10"/>
  <c r="AM7" i="10"/>
  <c r="AN7" i="10"/>
  <c r="AO7" i="10"/>
  <c r="AP7" i="10"/>
  <c r="AQ7" i="10"/>
  <c r="AR7" i="10"/>
  <c r="AS7" i="10"/>
  <c r="AT7" i="10"/>
  <c r="AU7" i="10"/>
  <c r="AV7" i="10"/>
  <c r="AW7" i="10"/>
  <c r="AX7" i="10"/>
  <c r="AY7" i="10"/>
  <c r="AZ7" i="10"/>
  <c r="BA7" i="10"/>
  <c r="BB7" i="10"/>
  <c r="BC7" i="10"/>
  <c r="H8" i="10"/>
  <c r="AA8" i="10"/>
  <c r="AD8" i="10"/>
  <c r="AE8" i="10"/>
  <c r="AF8" i="10"/>
  <c r="AG8" i="10"/>
  <c r="AH8" i="10"/>
  <c r="AI8" i="10"/>
  <c r="AJ8" i="10"/>
  <c r="AK8" i="10"/>
  <c r="AL8" i="10"/>
  <c r="AM8" i="10"/>
  <c r="AN8" i="10"/>
  <c r="AO8" i="10"/>
  <c r="AP8" i="10"/>
  <c r="AQ8" i="10"/>
  <c r="AR8" i="10"/>
  <c r="AS8" i="10"/>
  <c r="AT8" i="10"/>
  <c r="AU8" i="10"/>
  <c r="AV8" i="10"/>
  <c r="AW8" i="10"/>
  <c r="AX8" i="10"/>
  <c r="AY8" i="10"/>
  <c r="AZ8" i="10"/>
  <c r="BA8" i="10"/>
  <c r="BB8" i="10"/>
  <c r="BC8" i="10"/>
  <c r="I9" i="10"/>
  <c r="AB9" i="10"/>
  <c r="AD9" i="10"/>
  <c r="AE9" i="10"/>
  <c r="AF9" i="10"/>
  <c r="AG9" i="10"/>
  <c r="AH9" i="10"/>
  <c r="AI9" i="10"/>
  <c r="AJ9" i="10"/>
  <c r="AK9" i="10"/>
  <c r="AL9" i="10"/>
  <c r="AM9" i="10"/>
  <c r="AN9" i="10"/>
  <c r="AO9" i="10"/>
  <c r="AP9" i="10"/>
  <c r="AQ9" i="10"/>
  <c r="AR9" i="10"/>
  <c r="AS9" i="10"/>
  <c r="AT9" i="10"/>
  <c r="AU9" i="10"/>
  <c r="AV9" i="10"/>
  <c r="AW9" i="10"/>
  <c r="AX9" i="10"/>
  <c r="AY9" i="10"/>
  <c r="AZ9" i="10"/>
  <c r="BA9" i="10"/>
  <c r="BB9" i="10"/>
  <c r="BC9" i="10"/>
  <c r="K10" i="10"/>
  <c r="AA10" i="10"/>
  <c r="AD10" i="10"/>
  <c r="AE10" i="10"/>
  <c r="AF10" i="10"/>
  <c r="AG10" i="10"/>
  <c r="AG12" i="10" s="1"/>
  <c r="AH10" i="10"/>
  <c r="AI10" i="10"/>
  <c r="AI12" i="10" s="1"/>
  <c r="AJ10" i="10"/>
  <c r="AK10" i="10"/>
  <c r="AL10" i="10"/>
  <c r="AL12" i="10" s="1"/>
  <c r="AM10" i="10"/>
  <c r="AN10" i="10"/>
  <c r="AO10" i="10"/>
  <c r="AO12" i="10" s="1"/>
  <c r="AP10" i="10"/>
  <c r="AQ10" i="10"/>
  <c r="AQ12" i="10" s="1"/>
  <c r="AR10" i="10"/>
  <c r="AS10" i="10"/>
  <c r="AT10" i="10"/>
  <c r="AT12" i="10" s="1"/>
  <c r="AU10" i="10"/>
  <c r="AV10" i="10"/>
  <c r="AW10" i="10"/>
  <c r="AW12" i="10" s="1"/>
  <c r="AX10" i="10"/>
  <c r="AY10" i="10"/>
  <c r="AY12" i="10" s="1"/>
  <c r="AZ10" i="10"/>
  <c r="BA10" i="10"/>
  <c r="BB10" i="10"/>
  <c r="BB12" i="10" s="1"/>
  <c r="BC10" i="10"/>
  <c r="H11" i="10"/>
  <c r="W11" i="10"/>
  <c r="AB11" i="10"/>
  <c r="AD11" i="10"/>
  <c r="AE11" i="10"/>
  <c r="AE12" i="10" s="1"/>
  <c r="AF11" i="10"/>
  <c r="AF12" i="10" s="1"/>
  <c r="AG11" i="10"/>
  <c r="AH11" i="10"/>
  <c r="AH12" i="10" s="1"/>
  <c r="AI11" i="10"/>
  <c r="AJ11" i="10"/>
  <c r="AK11" i="10"/>
  <c r="AL11" i="10"/>
  <c r="AM11" i="10"/>
  <c r="AM12" i="10" s="1"/>
  <c r="AN11" i="10"/>
  <c r="AN12" i="10" s="1"/>
  <c r="AO11" i="10"/>
  <c r="AP11" i="10"/>
  <c r="AP12" i="10" s="1"/>
  <c r="AQ11" i="10"/>
  <c r="AR11" i="10"/>
  <c r="AS11" i="10"/>
  <c r="AS12" i="10" s="1"/>
  <c r="AT11" i="10"/>
  <c r="AU11" i="10"/>
  <c r="AU12" i="10" s="1"/>
  <c r="AV11" i="10"/>
  <c r="AW11" i="10"/>
  <c r="AX11" i="10"/>
  <c r="AX12" i="10" s="1"/>
  <c r="AY11" i="10"/>
  <c r="AZ11" i="10"/>
  <c r="BA11" i="10"/>
  <c r="BA12" i="10" s="1"/>
  <c r="BB11" i="10"/>
  <c r="BC11" i="10"/>
  <c r="BC12" i="10" s="1"/>
  <c r="AD12" i="10"/>
  <c r="AR12" i="10"/>
  <c r="H13" i="10"/>
  <c r="P13" i="10"/>
  <c r="Q13" i="10"/>
  <c r="AA13" i="10"/>
  <c r="AD13" i="10"/>
  <c r="AE13" i="10"/>
  <c r="AF13" i="10"/>
  <c r="AG13" i="10"/>
  <c r="AH13" i="10"/>
  <c r="AI13" i="10"/>
  <c r="AJ13" i="10"/>
  <c r="AK13" i="10"/>
  <c r="AL13" i="10"/>
  <c r="AM13" i="10"/>
  <c r="AN13" i="10"/>
  <c r="AO13" i="10"/>
  <c r="AP13" i="10"/>
  <c r="AQ13" i="10"/>
  <c r="AR13" i="10"/>
  <c r="AS13" i="10"/>
  <c r="AT13" i="10"/>
  <c r="AU13" i="10"/>
  <c r="AV13" i="10"/>
  <c r="AW13" i="10"/>
  <c r="AX13" i="10"/>
  <c r="AY13" i="10"/>
  <c r="AZ13" i="10"/>
  <c r="BA13" i="10"/>
  <c r="BB13" i="10"/>
  <c r="BC13" i="10"/>
  <c r="D14" i="10"/>
  <c r="H14" i="10"/>
  <c r="J14" i="10"/>
  <c r="S14" i="10"/>
  <c r="AD14" i="10"/>
  <c r="AE14" i="10"/>
  <c r="AF14" i="10"/>
  <c r="AG14" i="10"/>
  <c r="AH14" i="10"/>
  <c r="AI14" i="10"/>
  <c r="AJ14" i="10"/>
  <c r="AK14" i="10"/>
  <c r="AL14" i="10"/>
  <c r="AM14" i="10"/>
  <c r="AN14" i="10"/>
  <c r="AO14" i="10"/>
  <c r="AP14" i="10"/>
  <c r="AQ14" i="10"/>
  <c r="AR14" i="10"/>
  <c r="AS14" i="10"/>
  <c r="AT14" i="10"/>
  <c r="AU14" i="10"/>
  <c r="AV14" i="10"/>
  <c r="AW14" i="10"/>
  <c r="AX14" i="10"/>
  <c r="AY14" i="10"/>
  <c r="AZ14" i="10"/>
  <c r="BA14" i="10"/>
  <c r="BB14" i="10"/>
  <c r="BC14" i="10"/>
  <c r="A1" i="7"/>
  <c r="Z6" i="7" s="1"/>
  <c r="D4" i="7"/>
  <c r="E4" i="7" s="1"/>
  <c r="F4" i="7" s="1"/>
  <c r="G4" i="7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/>
  <c r="S4" i="7" s="1"/>
  <c r="T4" i="7" s="1"/>
  <c r="U4" i="7" s="1"/>
  <c r="V4" i="7" s="1"/>
  <c r="W4" i="7" s="1"/>
  <c r="X4" i="7" s="1"/>
  <c r="Y4" i="7" s="1"/>
  <c r="Z4" i="7" s="1"/>
  <c r="AA4" i="7" s="1"/>
  <c r="AB4" i="7" s="1"/>
  <c r="AE4" i="7"/>
  <c r="AF4" i="7" s="1"/>
  <c r="AG4" i="7"/>
  <c r="AH4" i="7" s="1"/>
  <c r="AI4" i="7" s="1"/>
  <c r="AJ4" i="7" s="1"/>
  <c r="AK4" i="7" s="1"/>
  <c r="AL4" i="7" s="1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D6" i="7"/>
  <c r="AD20" i="7" s="1"/>
  <c r="AE6" i="7"/>
  <c r="AE20" i="7" s="1"/>
  <c r="AF6" i="7"/>
  <c r="AG6" i="7"/>
  <c r="AH6" i="7"/>
  <c r="AI6" i="7"/>
  <c r="AJ6" i="7"/>
  <c r="AK6" i="7"/>
  <c r="AL6" i="7"/>
  <c r="AM6" i="7"/>
  <c r="AM20" i="7" s="1"/>
  <c r="AN6" i="7"/>
  <c r="AO6" i="7"/>
  <c r="AP6" i="7"/>
  <c r="AQ6" i="7"/>
  <c r="AR6" i="7"/>
  <c r="AS6" i="7"/>
  <c r="AT6" i="7"/>
  <c r="AT20" i="7" s="1"/>
  <c r="AU6" i="7"/>
  <c r="AU20" i="7" s="1"/>
  <c r="AV6" i="7"/>
  <c r="AW6" i="7"/>
  <c r="AX6" i="7"/>
  <c r="AY6" i="7"/>
  <c r="AZ6" i="7"/>
  <c r="BA6" i="7"/>
  <c r="BB6" i="7"/>
  <c r="BC6" i="7"/>
  <c r="BC20" i="7" s="1"/>
  <c r="AD7" i="7"/>
  <c r="AE7" i="7"/>
  <c r="AF7" i="7"/>
  <c r="AF20" i="7" s="1"/>
  <c r="AG7" i="7"/>
  <c r="AG20" i="7" s="1"/>
  <c r="AH7" i="7"/>
  <c r="AI7" i="7"/>
  <c r="AJ7" i="7"/>
  <c r="AK7" i="7"/>
  <c r="AL7" i="7"/>
  <c r="AM7" i="7"/>
  <c r="AN7" i="7"/>
  <c r="AN20" i="7" s="1"/>
  <c r="AO7" i="7"/>
  <c r="AO20" i="7" s="1"/>
  <c r="AP7" i="7"/>
  <c r="AQ7" i="7"/>
  <c r="AR7" i="7"/>
  <c r="AS7" i="7"/>
  <c r="AT7" i="7"/>
  <c r="AU7" i="7"/>
  <c r="AV7" i="7"/>
  <c r="AV20" i="7" s="1"/>
  <c r="AW7" i="7"/>
  <c r="AX7" i="7"/>
  <c r="AY7" i="7"/>
  <c r="AZ7" i="7"/>
  <c r="BA7" i="7"/>
  <c r="BB7" i="7"/>
  <c r="BC7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AD11" i="7"/>
  <c r="AD14" i="7" s="1"/>
  <c r="AE11" i="7"/>
  <c r="AF11" i="7"/>
  <c r="AG11" i="7"/>
  <c r="AH11" i="7"/>
  <c r="AI11" i="7"/>
  <c r="AJ11" i="7"/>
  <c r="AK11" i="7"/>
  <c r="AK14" i="7" s="1"/>
  <c r="AL11" i="7"/>
  <c r="AM11" i="7"/>
  <c r="AN11" i="7"/>
  <c r="AO11" i="7"/>
  <c r="AP11" i="7"/>
  <c r="AQ11" i="7"/>
  <c r="AR11" i="7"/>
  <c r="AS11" i="7"/>
  <c r="AS14" i="7" s="1"/>
  <c r="AT11" i="7"/>
  <c r="AT14" i="7" s="1"/>
  <c r="AU11" i="7"/>
  <c r="AV11" i="7"/>
  <c r="AW11" i="7"/>
  <c r="AX11" i="7"/>
  <c r="AY11" i="7"/>
  <c r="AZ11" i="7"/>
  <c r="BA11" i="7"/>
  <c r="BA14" i="7" s="1"/>
  <c r="BB11" i="7"/>
  <c r="BC11" i="7"/>
  <c r="G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F13" i="7"/>
  <c r="AD13" i="7"/>
  <c r="AE13" i="7"/>
  <c r="AF13" i="7"/>
  <c r="AG13" i="7"/>
  <c r="AH13" i="7"/>
  <c r="AH14" i="7" s="1"/>
  <c r="AI13" i="7"/>
  <c r="AJ13" i="7"/>
  <c r="AK13" i="7"/>
  <c r="AL13" i="7"/>
  <c r="AM13" i="7"/>
  <c r="AN13" i="7"/>
  <c r="AO13" i="7"/>
  <c r="AP13" i="7"/>
  <c r="AP14" i="7" s="1"/>
  <c r="AQ13" i="7"/>
  <c r="AR13" i="7"/>
  <c r="AR14" i="7" s="1"/>
  <c r="AS13" i="7"/>
  <c r="AT13" i="7"/>
  <c r="AU13" i="7"/>
  <c r="AV13" i="7"/>
  <c r="AW13" i="7"/>
  <c r="AX13" i="7"/>
  <c r="AX14" i="7" s="1"/>
  <c r="AY13" i="7"/>
  <c r="AZ13" i="7"/>
  <c r="BA13" i="7"/>
  <c r="BB13" i="7"/>
  <c r="BC13" i="7"/>
  <c r="AJ14" i="7"/>
  <c r="AL14" i="7"/>
  <c r="AZ14" i="7"/>
  <c r="BB14" i="7"/>
  <c r="S16" i="7"/>
  <c r="AD16" i="7"/>
  <c r="AD19" i="7" s="1"/>
  <c r="AE16" i="7"/>
  <c r="AE19" i="7" s="1"/>
  <c r="AF16" i="7"/>
  <c r="AF19" i="7" s="1"/>
  <c r="AG16" i="7"/>
  <c r="AG19" i="7" s="1"/>
  <c r="AH16" i="7"/>
  <c r="AH19" i="7" s="1"/>
  <c r="AI16" i="7"/>
  <c r="AJ16" i="7"/>
  <c r="AK16" i="7"/>
  <c r="AL16" i="7"/>
  <c r="AM16" i="7"/>
  <c r="AM19" i="7" s="1"/>
  <c r="AN16" i="7"/>
  <c r="AN19" i="7" s="1"/>
  <c r="AO16" i="7"/>
  <c r="AO19" i="7" s="1"/>
  <c r="AP16" i="7"/>
  <c r="AP19" i="7" s="1"/>
  <c r="AQ16" i="7"/>
  <c r="AQ19" i="7" s="1"/>
  <c r="AR16" i="7"/>
  <c r="AR19" i="7" s="1"/>
  <c r="AS16" i="7"/>
  <c r="AT16" i="7"/>
  <c r="AT19" i="7" s="1"/>
  <c r="AU16" i="7"/>
  <c r="AU19" i="7" s="1"/>
  <c r="AV16" i="7"/>
  <c r="AV19" i="7" s="1"/>
  <c r="AW16" i="7"/>
  <c r="AW19" i="7" s="1"/>
  <c r="AX16" i="7"/>
  <c r="AX19" i="7" s="1"/>
  <c r="AY16" i="7"/>
  <c r="AZ16" i="7"/>
  <c r="BA16" i="7"/>
  <c r="BB16" i="7"/>
  <c r="BC16" i="7"/>
  <c r="BC19" i="7" s="1"/>
  <c r="AI19" i="7"/>
  <c r="AJ19" i="7"/>
  <c r="AK19" i="7"/>
  <c r="AL19" i="7"/>
  <c r="AS19" i="7"/>
  <c r="AY19" i="7"/>
  <c r="AZ19" i="7"/>
  <c r="BA19" i="7"/>
  <c r="BB19" i="7"/>
  <c r="AL20" i="7"/>
  <c r="BB20" i="7"/>
  <c r="A1" i="6"/>
  <c r="U6" i="6" s="1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E4" i="6"/>
  <c r="AF4" i="6" s="1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W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S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T16" i="6" s="1"/>
  <c r="AU6" i="6"/>
  <c r="AV6" i="6"/>
  <c r="AW6" i="6"/>
  <c r="AX6" i="6"/>
  <c r="AY6" i="6"/>
  <c r="AZ6" i="6"/>
  <c r="BA6" i="6"/>
  <c r="BB6" i="6"/>
  <c r="BC6" i="6"/>
  <c r="H7" i="6"/>
  <c r="AD7" i="6"/>
  <c r="AE7" i="6"/>
  <c r="AF7" i="6"/>
  <c r="AG7" i="6"/>
  <c r="AH7" i="6"/>
  <c r="AI7" i="6"/>
  <c r="AJ7" i="6"/>
  <c r="AK7" i="6"/>
  <c r="AK16" i="6" s="1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S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H9" i="6"/>
  <c r="Y9" i="6"/>
  <c r="AD9" i="6"/>
  <c r="AD16" i="6" s="1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L10" i="6"/>
  <c r="AB10" i="6"/>
  <c r="AD10" i="6"/>
  <c r="AE10" i="6"/>
  <c r="AF10" i="6"/>
  <c r="AG10" i="6"/>
  <c r="AG13" i="6" s="1"/>
  <c r="AH10" i="6"/>
  <c r="AI10" i="6"/>
  <c r="AI13" i="6" s="1"/>
  <c r="AJ10" i="6"/>
  <c r="AJ13" i="6" s="1"/>
  <c r="AK10" i="6"/>
  <c r="AL10" i="6"/>
  <c r="AM10" i="6"/>
  <c r="AN10" i="6"/>
  <c r="AO10" i="6"/>
  <c r="AO13" i="6" s="1"/>
  <c r="AP10" i="6"/>
  <c r="AQ10" i="6"/>
  <c r="AQ13" i="6" s="1"/>
  <c r="AR10" i="6"/>
  <c r="AR13" i="6" s="1"/>
  <c r="AS10" i="6"/>
  <c r="AT10" i="6"/>
  <c r="AU10" i="6"/>
  <c r="AV10" i="6"/>
  <c r="AW10" i="6"/>
  <c r="AW13" i="6" s="1"/>
  <c r="AX10" i="6"/>
  <c r="AY10" i="6"/>
  <c r="AY13" i="6" s="1"/>
  <c r="AZ10" i="6"/>
  <c r="AZ13" i="6" s="1"/>
  <c r="BA10" i="6"/>
  <c r="BB10" i="6"/>
  <c r="BC10" i="6"/>
  <c r="O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Q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AP13" i="6"/>
  <c r="AV13" i="6"/>
  <c r="AX13" i="6"/>
  <c r="K14" i="6"/>
  <c r="AA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M15" i="6"/>
  <c r="AD15" i="6"/>
  <c r="AE15" i="6"/>
  <c r="AF15" i="6"/>
  <c r="AG15" i="6"/>
  <c r="AH15" i="6"/>
  <c r="AH16" i="6" s="1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AL16" i="6"/>
  <c r="BB16" i="6"/>
  <c r="BC16" i="6"/>
  <c r="D4" i="20"/>
  <c r="E4" i="20"/>
  <c r="F4" i="20"/>
  <c r="G4" i="20" s="1"/>
  <c r="H4" i="20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E4" i="20"/>
  <c r="AF4" i="20"/>
  <c r="AG4" i="20" s="1"/>
  <c r="AH4" i="20"/>
  <c r="AI4" i="20" s="1"/>
  <c r="AJ4" i="20" s="1"/>
  <c r="AK4" i="20" s="1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C6" i="20"/>
  <c r="D6" i="20"/>
  <c r="E6" i="20"/>
  <c r="F6" i="20"/>
  <c r="G6" i="20"/>
  <c r="H6" i="20"/>
  <c r="I6" i="20"/>
  <c r="J6" i="20"/>
  <c r="K6" i="20"/>
  <c r="L6" i="20"/>
  <c r="M6" i="20"/>
  <c r="M37" i="20" s="1"/>
  <c r="M39" i="20" s="1"/>
  <c r="N6" i="20"/>
  <c r="P6" i="20"/>
  <c r="Q6" i="20"/>
  <c r="R6" i="20"/>
  <c r="S6" i="20"/>
  <c r="T6" i="20"/>
  <c r="U6" i="20"/>
  <c r="Y6" i="20"/>
  <c r="Z6" i="20"/>
  <c r="AA6" i="20"/>
  <c r="AA37" i="20" s="1"/>
  <c r="AA39" i="20" s="1"/>
  <c r="AB6" i="20"/>
  <c r="AD6" i="20"/>
  <c r="AD37" i="20" s="1"/>
  <c r="AD39" i="20" s="1"/>
  <c r="AE6" i="20"/>
  <c r="AF6" i="20"/>
  <c r="AG6" i="20"/>
  <c r="AH6" i="20"/>
  <c r="AI6" i="20"/>
  <c r="AJ6" i="20"/>
  <c r="AK6" i="20"/>
  <c r="AL6" i="20"/>
  <c r="AM6" i="20"/>
  <c r="AN6" i="20"/>
  <c r="AO6" i="20"/>
  <c r="AP6" i="20"/>
  <c r="AQ6" i="20"/>
  <c r="AR6" i="20"/>
  <c r="AS6" i="20"/>
  <c r="AT6" i="20"/>
  <c r="AT37" i="20" s="1"/>
  <c r="AT39" i="20" s="1"/>
  <c r="AU6" i="20"/>
  <c r="AV6" i="20"/>
  <c r="AW6" i="20"/>
  <c r="AX6" i="20"/>
  <c r="AY6" i="20"/>
  <c r="AZ6" i="20"/>
  <c r="BA6" i="20"/>
  <c r="BB6" i="20"/>
  <c r="BC6" i="20"/>
  <c r="C7" i="20"/>
  <c r="C9" i="20" s="1"/>
  <c r="D7" i="20"/>
  <c r="D9" i="20" s="1"/>
  <c r="E7" i="20"/>
  <c r="F7" i="20"/>
  <c r="G7" i="20"/>
  <c r="H7" i="20"/>
  <c r="H9" i="20" s="1"/>
  <c r="I7" i="20"/>
  <c r="J7" i="20"/>
  <c r="J9" i="20" s="1"/>
  <c r="K7" i="20"/>
  <c r="K9" i="20" s="1"/>
  <c r="L7" i="20"/>
  <c r="L9" i="20" s="1"/>
  <c r="M7" i="20"/>
  <c r="N7" i="20"/>
  <c r="O7" i="20"/>
  <c r="P7" i="20"/>
  <c r="Q7" i="20"/>
  <c r="R7" i="20"/>
  <c r="R9" i="20" s="1"/>
  <c r="S7" i="20"/>
  <c r="S9" i="20" s="1"/>
  <c r="T7" i="20"/>
  <c r="T9" i="20" s="1"/>
  <c r="U7" i="20"/>
  <c r="W7" i="20"/>
  <c r="X7" i="20"/>
  <c r="X9" i="20" s="1"/>
  <c r="Y7" i="20"/>
  <c r="Z7" i="20"/>
  <c r="Z9" i="20" s="1"/>
  <c r="AA7" i="20"/>
  <c r="AA9" i="20" s="1"/>
  <c r="AB7" i="20"/>
  <c r="AB9" i="20" s="1"/>
  <c r="AD7" i="20"/>
  <c r="AE7" i="20"/>
  <c r="AF7" i="20"/>
  <c r="AG7" i="20"/>
  <c r="AH7" i="20"/>
  <c r="AI7" i="20"/>
  <c r="AI9" i="20" s="1"/>
  <c r="AJ7" i="20"/>
  <c r="AJ9" i="20" s="1"/>
  <c r="AK7" i="20"/>
  <c r="AK9" i="20" s="1"/>
  <c r="AL7" i="20"/>
  <c r="AM7" i="20"/>
  <c r="AM9" i="20" s="1"/>
  <c r="AN7" i="20"/>
  <c r="AO7" i="20"/>
  <c r="AO9" i="20" s="1"/>
  <c r="AP7" i="20"/>
  <c r="AQ7" i="20"/>
  <c r="AQ9" i="20" s="1"/>
  <c r="AR7" i="20"/>
  <c r="AR9" i="20" s="1"/>
  <c r="AS7" i="20"/>
  <c r="AS9" i="20" s="1"/>
  <c r="AT7" i="20"/>
  <c r="AU7" i="20"/>
  <c r="AU9" i="20" s="1"/>
  <c r="AV7" i="20"/>
  <c r="AV9" i="20" s="1"/>
  <c r="AW7" i="20"/>
  <c r="AX7" i="20"/>
  <c r="AY7" i="20"/>
  <c r="AY9" i="20" s="1"/>
  <c r="AZ7" i="20"/>
  <c r="AZ9" i="20" s="1"/>
  <c r="BA7" i="20"/>
  <c r="BA9" i="20" s="1"/>
  <c r="BB7" i="20"/>
  <c r="BC7" i="20"/>
  <c r="E9" i="20"/>
  <c r="M9" i="20"/>
  <c r="P9" i="20"/>
  <c r="U9" i="20"/>
  <c r="AD9" i="20"/>
  <c r="AG9" i="20"/>
  <c r="AL9" i="20"/>
  <c r="AT9" i="20"/>
  <c r="AW9" i="20"/>
  <c r="BB9" i="20"/>
  <c r="C10" i="20"/>
  <c r="C12" i="20" s="1"/>
  <c r="D10" i="20"/>
  <c r="D12" i="20" s="1"/>
  <c r="E10" i="20"/>
  <c r="E12" i="20" s="1"/>
  <c r="F10" i="20"/>
  <c r="G10" i="20"/>
  <c r="H10" i="20"/>
  <c r="H12" i="20" s="1"/>
  <c r="I10" i="20"/>
  <c r="I12" i="20" s="1"/>
  <c r="J10" i="20"/>
  <c r="J12" i="20" s="1"/>
  <c r="K10" i="20"/>
  <c r="K12" i="20" s="1"/>
  <c r="L10" i="20"/>
  <c r="L12" i="20" s="1"/>
  <c r="M10" i="20"/>
  <c r="N10" i="20"/>
  <c r="N12" i="20" s="1"/>
  <c r="O10" i="20"/>
  <c r="P10" i="20"/>
  <c r="P12" i="20" s="1"/>
  <c r="Q10" i="20"/>
  <c r="Q12" i="20" s="1"/>
  <c r="R10" i="20"/>
  <c r="R12" i="20" s="1"/>
  <c r="S10" i="20"/>
  <c r="S12" i="20" s="1"/>
  <c r="T10" i="20"/>
  <c r="T12" i="20" s="1"/>
  <c r="U10" i="20"/>
  <c r="U12" i="20" s="1"/>
  <c r="W10" i="20"/>
  <c r="X10" i="20"/>
  <c r="Y10" i="20"/>
  <c r="Y12" i="20" s="1"/>
  <c r="Z10" i="20"/>
  <c r="Z12" i="20" s="1"/>
  <c r="AA10" i="20"/>
  <c r="AA12" i="20" s="1"/>
  <c r="AB10" i="20"/>
  <c r="AB12" i="20" s="1"/>
  <c r="AD10" i="20"/>
  <c r="AE10" i="20"/>
  <c r="AE12" i="20" s="1"/>
  <c r="AF10" i="20"/>
  <c r="AG10" i="20"/>
  <c r="AG12" i="20" s="1"/>
  <c r="AH10" i="20"/>
  <c r="AH12" i="20" s="1"/>
  <c r="AI10" i="20"/>
  <c r="AI12" i="20" s="1"/>
  <c r="AJ10" i="20"/>
  <c r="AJ12" i="20" s="1"/>
  <c r="AK10" i="20"/>
  <c r="AK12" i="20" s="1"/>
  <c r="AL10" i="20"/>
  <c r="AL12" i="20" s="1"/>
  <c r="AM10" i="20"/>
  <c r="AN10" i="20"/>
  <c r="AO10" i="20"/>
  <c r="AP10" i="20"/>
  <c r="AP12" i="20" s="1"/>
  <c r="AQ10" i="20"/>
  <c r="AQ12" i="20" s="1"/>
  <c r="AR10" i="20"/>
  <c r="AR12" i="20" s="1"/>
  <c r="AS10" i="20"/>
  <c r="AS12" i="20" s="1"/>
  <c r="AT10" i="20"/>
  <c r="AU10" i="20"/>
  <c r="AU12" i="20" s="1"/>
  <c r="AV10" i="20"/>
  <c r="AW10" i="20"/>
  <c r="AW12" i="20" s="1"/>
  <c r="AX10" i="20"/>
  <c r="AX12" i="20" s="1"/>
  <c r="AY10" i="20"/>
  <c r="AY12" i="20" s="1"/>
  <c r="AZ10" i="20"/>
  <c r="AZ12" i="20" s="1"/>
  <c r="BA10" i="20"/>
  <c r="BA12" i="20" s="1"/>
  <c r="BB10" i="20"/>
  <c r="BB12" i="20" s="1"/>
  <c r="BC10" i="20"/>
  <c r="F12" i="20"/>
  <c r="G12" i="20"/>
  <c r="M12" i="20"/>
  <c r="O12" i="20"/>
  <c r="W12" i="20"/>
  <c r="AD12" i="20"/>
  <c r="AF12" i="20"/>
  <c r="AM12" i="20"/>
  <c r="AN12" i="20"/>
  <c r="AT12" i="20"/>
  <c r="AV12" i="20"/>
  <c r="BC12" i="20"/>
  <c r="C13" i="20"/>
  <c r="C15" i="20" s="1"/>
  <c r="D13" i="20"/>
  <c r="D15" i="20" s="1"/>
  <c r="E13" i="20"/>
  <c r="E15" i="20" s="1"/>
  <c r="F13" i="20"/>
  <c r="G13" i="20"/>
  <c r="G15" i="20" s="1"/>
  <c r="H13" i="20"/>
  <c r="I13" i="20"/>
  <c r="I15" i="20" s="1"/>
  <c r="J13" i="20"/>
  <c r="J15" i="20" s="1"/>
  <c r="K13" i="20"/>
  <c r="K15" i="20" s="1"/>
  <c r="L13" i="20"/>
  <c r="L15" i="20" s="1"/>
  <c r="M13" i="20"/>
  <c r="N13" i="20"/>
  <c r="O13" i="20"/>
  <c r="P13" i="20"/>
  <c r="P15" i="20" s="1"/>
  <c r="Q13" i="20"/>
  <c r="Q15" i="20" s="1"/>
  <c r="R13" i="20"/>
  <c r="R15" i="20" s="1"/>
  <c r="S13" i="20"/>
  <c r="S15" i="20" s="1"/>
  <c r="T13" i="20"/>
  <c r="T15" i="20" s="1"/>
  <c r="U13" i="20"/>
  <c r="U15" i="20" s="1"/>
  <c r="W13" i="20"/>
  <c r="W15" i="20" s="1"/>
  <c r="X13" i="20"/>
  <c r="Y13" i="20"/>
  <c r="Y15" i="20" s="1"/>
  <c r="Z13" i="20"/>
  <c r="Z15" i="20" s="1"/>
  <c r="AA13" i="20"/>
  <c r="AA15" i="20" s="1"/>
  <c r="AB13" i="20"/>
  <c r="AB15" i="20" s="1"/>
  <c r="AD13" i="20"/>
  <c r="AE13" i="20"/>
  <c r="AF13" i="20"/>
  <c r="AG13" i="20"/>
  <c r="AG15" i="20" s="1"/>
  <c r="AH13" i="20"/>
  <c r="AH15" i="20" s="1"/>
  <c r="AI13" i="20"/>
  <c r="AI15" i="20" s="1"/>
  <c r="AJ13" i="20"/>
  <c r="AJ15" i="20" s="1"/>
  <c r="AK13" i="20"/>
  <c r="AK15" i="20" s="1"/>
  <c r="AL13" i="20"/>
  <c r="AL15" i="20" s="1"/>
  <c r="AM13" i="20"/>
  <c r="AN13" i="20"/>
  <c r="AN15" i="20" s="1"/>
  <c r="AO13" i="20"/>
  <c r="AP13" i="20"/>
  <c r="AP15" i="20" s="1"/>
  <c r="AQ13" i="20"/>
  <c r="AQ15" i="20" s="1"/>
  <c r="AR13" i="20"/>
  <c r="AR15" i="20" s="1"/>
  <c r="AS13" i="20"/>
  <c r="AS15" i="20" s="1"/>
  <c r="AT13" i="20"/>
  <c r="AU13" i="20"/>
  <c r="AV13" i="20"/>
  <c r="AW13" i="20"/>
  <c r="AW15" i="20" s="1"/>
  <c r="AX13" i="20"/>
  <c r="AX15" i="20" s="1"/>
  <c r="AY13" i="20"/>
  <c r="AY15" i="20" s="1"/>
  <c r="AZ13" i="20"/>
  <c r="AZ15" i="20" s="1"/>
  <c r="BA13" i="20"/>
  <c r="BA15" i="20" s="1"/>
  <c r="BB13" i="20"/>
  <c r="BB15" i="20" s="1"/>
  <c r="BC13" i="20"/>
  <c r="F15" i="20"/>
  <c r="H15" i="20"/>
  <c r="M15" i="20"/>
  <c r="N15" i="20"/>
  <c r="O15" i="20"/>
  <c r="X15" i="20"/>
  <c r="AD15" i="20"/>
  <c r="AE15" i="20"/>
  <c r="AF15" i="20"/>
  <c r="AM15" i="20"/>
  <c r="AO15" i="20"/>
  <c r="AT15" i="20"/>
  <c r="AU15" i="20"/>
  <c r="AV15" i="20"/>
  <c r="BC15" i="20"/>
  <c r="C17" i="20"/>
  <c r="D17" i="20"/>
  <c r="D31" i="20" s="1"/>
  <c r="E17" i="20"/>
  <c r="F17" i="20"/>
  <c r="G17" i="20"/>
  <c r="H17" i="20"/>
  <c r="I17" i="20"/>
  <c r="J17" i="20"/>
  <c r="J31" i="20" s="1"/>
  <c r="K17" i="20"/>
  <c r="L17" i="20"/>
  <c r="M17" i="20"/>
  <c r="N17" i="20"/>
  <c r="O17" i="20"/>
  <c r="P17" i="20"/>
  <c r="Q17" i="20"/>
  <c r="R17" i="20"/>
  <c r="S17" i="20"/>
  <c r="T17" i="20"/>
  <c r="T31" i="20" s="1"/>
  <c r="U17" i="20"/>
  <c r="W17" i="20"/>
  <c r="X17" i="20"/>
  <c r="Y17" i="20"/>
  <c r="Z17" i="20"/>
  <c r="Z31" i="20" s="1"/>
  <c r="AA17" i="20"/>
  <c r="AB17" i="20"/>
  <c r="AD17" i="20"/>
  <c r="AE17" i="20"/>
  <c r="AF17" i="20"/>
  <c r="AG17" i="20"/>
  <c r="AH17" i="20"/>
  <c r="AI17" i="20"/>
  <c r="AJ17" i="20"/>
  <c r="AK17" i="20"/>
  <c r="AK31" i="20" s="1"/>
  <c r="AL17" i="20"/>
  <c r="AM17" i="20"/>
  <c r="AN17" i="20"/>
  <c r="AO17" i="20"/>
  <c r="AP17" i="20"/>
  <c r="AQ17" i="20"/>
  <c r="AQ31" i="20" s="1"/>
  <c r="AR17" i="20"/>
  <c r="AS17" i="20"/>
  <c r="AT17" i="20"/>
  <c r="AU17" i="20"/>
  <c r="AV17" i="20"/>
  <c r="AW17" i="20"/>
  <c r="AX17" i="20"/>
  <c r="AY17" i="20"/>
  <c r="AZ17" i="20"/>
  <c r="BA17" i="20"/>
  <c r="BA31" i="20" s="1"/>
  <c r="BB17" i="20"/>
  <c r="BC17" i="20"/>
  <c r="C18" i="20"/>
  <c r="C31" i="20" s="1"/>
  <c r="D18" i="20"/>
  <c r="E18" i="20"/>
  <c r="F18" i="20"/>
  <c r="G18" i="20"/>
  <c r="H18" i="20"/>
  <c r="I18" i="20"/>
  <c r="I31" i="20" s="1"/>
  <c r="J18" i="20"/>
  <c r="K18" i="20"/>
  <c r="L18" i="20"/>
  <c r="M18" i="20"/>
  <c r="N18" i="20"/>
  <c r="O18" i="20"/>
  <c r="P18" i="20"/>
  <c r="Q18" i="20"/>
  <c r="R18" i="20"/>
  <c r="S18" i="20"/>
  <c r="S31" i="20" s="1"/>
  <c r="T18" i="20"/>
  <c r="U18" i="20"/>
  <c r="W18" i="20"/>
  <c r="X18" i="20"/>
  <c r="Y18" i="20"/>
  <c r="Y31" i="20" s="1"/>
  <c r="Z18" i="20"/>
  <c r="AA18" i="20"/>
  <c r="AB18" i="20"/>
  <c r="AD18" i="20"/>
  <c r="AE18" i="20"/>
  <c r="AF18" i="20"/>
  <c r="AG18" i="20"/>
  <c r="AH18" i="20"/>
  <c r="AI18" i="20"/>
  <c r="AJ18" i="20"/>
  <c r="AJ31" i="20" s="1"/>
  <c r="AK18" i="20"/>
  <c r="AL18" i="20"/>
  <c r="AM18" i="20"/>
  <c r="AN18" i="20"/>
  <c r="AO18" i="20"/>
  <c r="AP18" i="20"/>
  <c r="AP31" i="20" s="1"/>
  <c r="AQ18" i="20"/>
  <c r="AR18" i="20"/>
  <c r="AS18" i="20"/>
  <c r="AT18" i="20"/>
  <c r="AU18" i="20"/>
  <c r="AV18" i="20"/>
  <c r="AW18" i="20"/>
  <c r="AX18" i="20"/>
  <c r="AY18" i="20"/>
  <c r="AZ18" i="20"/>
  <c r="AZ31" i="20" s="1"/>
  <c r="BA18" i="20"/>
  <c r="BB18" i="20"/>
  <c r="BC18" i="20"/>
  <c r="C19" i="20"/>
  <c r="D19" i="20"/>
  <c r="E19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S19" i="20"/>
  <c r="T19" i="20"/>
  <c r="U19" i="20"/>
  <c r="W19" i="20"/>
  <c r="X19" i="20"/>
  <c r="Y19" i="20"/>
  <c r="Z19" i="20"/>
  <c r="AA19" i="20"/>
  <c r="AB19" i="20"/>
  <c r="AD19" i="20"/>
  <c r="AE19" i="20"/>
  <c r="AF19" i="20"/>
  <c r="AG19" i="20"/>
  <c r="AH19" i="20"/>
  <c r="AI19" i="20"/>
  <c r="AJ19" i="20"/>
  <c r="AK19" i="20"/>
  <c r="AL19" i="20"/>
  <c r="AM19" i="20"/>
  <c r="AN19" i="20"/>
  <c r="AO19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BB19" i="20"/>
  <c r="BC19" i="20"/>
  <c r="C20" i="20"/>
  <c r="D20" i="20"/>
  <c r="E20" i="20"/>
  <c r="F20" i="20"/>
  <c r="G20" i="20"/>
  <c r="H20" i="20"/>
  <c r="I20" i="20"/>
  <c r="J20" i="20"/>
  <c r="K20" i="20"/>
  <c r="L20" i="20"/>
  <c r="M20" i="20"/>
  <c r="N20" i="20"/>
  <c r="O20" i="20"/>
  <c r="P20" i="20"/>
  <c r="Q20" i="20"/>
  <c r="R20" i="20"/>
  <c r="S20" i="20"/>
  <c r="T20" i="20"/>
  <c r="U20" i="20"/>
  <c r="W20" i="20"/>
  <c r="X20" i="20"/>
  <c r="Y20" i="20"/>
  <c r="Z20" i="20"/>
  <c r="AA20" i="20"/>
  <c r="AB20" i="20"/>
  <c r="AD20" i="20"/>
  <c r="AE20" i="20"/>
  <c r="AF20" i="20"/>
  <c r="AG20" i="20"/>
  <c r="AH20" i="20"/>
  <c r="AI20" i="20"/>
  <c r="AJ20" i="20"/>
  <c r="AK20" i="20"/>
  <c r="AL20" i="20"/>
  <c r="AM20" i="20"/>
  <c r="AN20" i="20"/>
  <c r="AO20" i="20"/>
  <c r="AP20" i="20"/>
  <c r="AQ20" i="20"/>
  <c r="AR20" i="20"/>
  <c r="AS20" i="20"/>
  <c r="AT20" i="20"/>
  <c r="AU20" i="20"/>
  <c r="AV20" i="20"/>
  <c r="AW20" i="20"/>
  <c r="AX20" i="20"/>
  <c r="AY20" i="20"/>
  <c r="AZ20" i="20"/>
  <c r="BA20" i="20"/>
  <c r="BB20" i="20"/>
  <c r="BC20" i="20"/>
  <c r="C21" i="20"/>
  <c r="D21" i="20"/>
  <c r="E21" i="20"/>
  <c r="F21" i="20"/>
  <c r="G21" i="20"/>
  <c r="H21" i="20"/>
  <c r="I21" i="20"/>
  <c r="J21" i="20"/>
  <c r="K21" i="20"/>
  <c r="L21" i="20"/>
  <c r="M21" i="20"/>
  <c r="N21" i="20"/>
  <c r="O21" i="20"/>
  <c r="P21" i="20"/>
  <c r="Q21" i="20"/>
  <c r="R21" i="20"/>
  <c r="S21" i="20"/>
  <c r="T21" i="20"/>
  <c r="U21" i="20"/>
  <c r="W21" i="20"/>
  <c r="X21" i="20"/>
  <c r="Y21" i="20"/>
  <c r="Z21" i="20"/>
  <c r="AA21" i="20"/>
  <c r="AB21" i="20"/>
  <c r="AD21" i="20"/>
  <c r="AE21" i="20"/>
  <c r="AF21" i="20"/>
  <c r="AG21" i="20"/>
  <c r="AH21" i="20"/>
  <c r="AI21" i="20"/>
  <c r="AJ21" i="20"/>
  <c r="AK21" i="20"/>
  <c r="AL21" i="20"/>
  <c r="AM21" i="20"/>
  <c r="AN21" i="20"/>
  <c r="AO21" i="20"/>
  <c r="AP21" i="20"/>
  <c r="AQ21" i="20"/>
  <c r="AR21" i="20"/>
  <c r="AS21" i="20"/>
  <c r="AT21" i="20"/>
  <c r="AU21" i="20"/>
  <c r="AV21" i="20"/>
  <c r="AW21" i="20"/>
  <c r="AX21" i="20"/>
  <c r="AY21" i="20"/>
  <c r="AZ21" i="20"/>
  <c r="BA21" i="20"/>
  <c r="BB21" i="20"/>
  <c r="BC21" i="20"/>
  <c r="C22" i="20"/>
  <c r="D22" i="20"/>
  <c r="E22" i="20"/>
  <c r="F22" i="20"/>
  <c r="G22" i="20"/>
  <c r="H22" i="20"/>
  <c r="I22" i="20"/>
  <c r="J22" i="20"/>
  <c r="K22" i="20"/>
  <c r="L22" i="20"/>
  <c r="M22" i="20"/>
  <c r="N22" i="20"/>
  <c r="O22" i="20"/>
  <c r="P22" i="20"/>
  <c r="Q22" i="20"/>
  <c r="R22" i="20"/>
  <c r="S22" i="20"/>
  <c r="T22" i="20"/>
  <c r="U22" i="20"/>
  <c r="W22" i="20"/>
  <c r="X22" i="20"/>
  <c r="Y22" i="20"/>
  <c r="Z22" i="20"/>
  <c r="AA22" i="20"/>
  <c r="AB22" i="20"/>
  <c r="AD22" i="20"/>
  <c r="AE22" i="20"/>
  <c r="AF22" i="20"/>
  <c r="AG22" i="20"/>
  <c r="AH22" i="20"/>
  <c r="AI22" i="20"/>
  <c r="AJ22" i="20"/>
  <c r="AK22" i="20"/>
  <c r="AL22" i="20"/>
  <c r="AM22" i="20"/>
  <c r="AN22" i="20"/>
  <c r="AO22" i="20"/>
  <c r="AP22" i="20"/>
  <c r="AQ22" i="20"/>
  <c r="AR22" i="20"/>
  <c r="AS22" i="20"/>
  <c r="AT22" i="20"/>
  <c r="AU22" i="20"/>
  <c r="AV22" i="20"/>
  <c r="AW22" i="20"/>
  <c r="AX22" i="20"/>
  <c r="AY22" i="20"/>
  <c r="AZ22" i="20"/>
  <c r="BA22" i="20"/>
  <c r="BB22" i="20"/>
  <c r="BC22" i="20"/>
  <c r="C23" i="20"/>
  <c r="D23" i="20"/>
  <c r="E23" i="20"/>
  <c r="F23" i="20"/>
  <c r="G23" i="20"/>
  <c r="H23" i="20"/>
  <c r="I23" i="20"/>
  <c r="J23" i="20"/>
  <c r="K23" i="20"/>
  <c r="L23" i="20"/>
  <c r="M23" i="20"/>
  <c r="N23" i="20"/>
  <c r="O23" i="20"/>
  <c r="P23" i="20"/>
  <c r="Q23" i="20"/>
  <c r="R23" i="20"/>
  <c r="S23" i="20"/>
  <c r="T23" i="20"/>
  <c r="U23" i="20"/>
  <c r="W23" i="20"/>
  <c r="X23" i="20"/>
  <c r="Y23" i="20"/>
  <c r="Z23" i="20"/>
  <c r="AA23" i="20"/>
  <c r="AB23" i="20"/>
  <c r="AD23" i="20"/>
  <c r="AE23" i="20"/>
  <c r="AF23" i="20"/>
  <c r="AG23" i="20"/>
  <c r="AH23" i="20"/>
  <c r="AI23" i="20"/>
  <c r="AJ23" i="20"/>
  <c r="AK23" i="20"/>
  <c r="AL23" i="20"/>
  <c r="AM23" i="20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BB23" i="20"/>
  <c r="BC23" i="20"/>
  <c r="C24" i="20"/>
  <c r="D24" i="20"/>
  <c r="E24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R24" i="20"/>
  <c r="S24" i="20"/>
  <c r="T24" i="20"/>
  <c r="U24" i="20"/>
  <c r="W24" i="20"/>
  <c r="X24" i="20"/>
  <c r="Y24" i="20"/>
  <c r="Z24" i="20"/>
  <c r="AA24" i="20"/>
  <c r="AB24" i="20"/>
  <c r="AD24" i="20"/>
  <c r="AE24" i="20"/>
  <c r="AF24" i="20"/>
  <c r="AG24" i="20"/>
  <c r="AH24" i="20"/>
  <c r="AI24" i="20"/>
  <c r="AJ24" i="20"/>
  <c r="AK24" i="20"/>
  <c r="AL24" i="20"/>
  <c r="AM24" i="20"/>
  <c r="AN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BC24" i="20"/>
  <c r="C25" i="20"/>
  <c r="D25" i="20"/>
  <c r="E25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T25" i="20"/>
  <c r="U25" i="20"/>
  <c r="W25" i="20"/>
  <c r="X25" i="20"/>
  <c r="Y25" i="20"/>
  <c r="Z25" i="20"/>
  <c r="AA25" i="20"/>
  <c r="AB25" i="20"/>
  <c r="AD25" i="20"/>
  <c r="AE25" i="20"/>
  <c r="AF25" i="20"/>
  <c r="AG25" i="20"/>
  <c r="AH25" i="20"/>
  <c r="AI25" i="20"/>
  <c r="AJ25" i="20"/>
  <c r="AK25" i="20"/>
  <c r="AL25" i="20"/>
  <c r="AM25" i="20"/>
  <c r="AN25" i="20"/>
  <c r="AO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BC25" i="20"/>
  <c r="C26" i="20"/>
  <c r="D26" i="20"/>
  <c r="E26" i="20"/>
  <c r="F26" i="20"/>
  <c r="G26" i="20"/>
  <c r="H26" i="20"/>
  <c r="I26" i="20"/>
  <c r="J26" i="20"/>
  <c r="K26" i="20"/>
  <c r="L26" i="20"/>
  <c r="M26" i="20"/>
  <c r="N26" i="20"/>
  <c r="O26" i="20"/>
  <c r="P26" i="20"/>
  <c r="Q26" i="20"/>
  <c r="R26" i="20"/>
  <c r="S26" i="20"/>
  <c r="T26" i="20"/>
  <c r="U26" i="20"/>
  <c r="W26" i="20"/>
  <c r="X26" i="20"/>
  <c r="Y26" i="20"/>
  <c r="Z26" i="20"/>
  <c r="AA26" i="20"/>
  <c r="AB26" i="20"/>
  <c r="AD26" i="20"/>
  <c r="AE26" i="20"/>
  <c r="AF26" i="20"/>
  <c r="AG26" i="20"/>
  <c r="AH26" i="20"/>
  <c r="AI26" i="20"/>
  <c r="AJ26" i="20"/>
  <c r="AK26" i="20"/>
  <c r="AL26" i="20"/>
  <c r="AM26" i="20"/>
  <c r="AN26" i="20"/>
  <c r="AO26" i="20"/>
  <c r="AP26" i="20"/>
  <c r="AQ26" i="20"/>
  <c r="AR26" i="20"/>
  <c r="AS26" i="20"/>
  <c r="AT26" i="20"/>
  <c r="AU26" i="20"/>
  <c r="AV26" i="20"/>
  <c r="AW26" i="20"/>
  <c r="AX26" i="20"/>
  <c r="AY26" i="20"/>
  <c r="AZ26" i="20"/>
  <c r="BA26" i="20"/>
  <c r="BB26" i="20"/>
  <c r="BC26" i="20"/>
  <c r="C27" i="20"/>
  <c r="D27" i="20"/>
  <c r="E27" i="20"/>
  <c r="F27" i="20"/>
  <c r="G27" i="20"/>
  <c r="H27" i="20"/>
  <c r="I27" i="20"/>
  <c r="J27" i="20"/>
  <c r="K27" i="20"/>
  <c r="L27" i="20"/>
  <c r="M27" i="20"/>
  <c r="N27" i="20"/>
  <c r="O27" i="20"/>
  <c r="P27" i="20"/>
  <c r="Q27" i="20"/>
  <c r="R27" i="20"/>
  <c r="S27" i="20"/>
  <c r="T27" i="20"/>
  <c r="U27" i="20"/>
  <c r="W27" i="20"/>
  <c r="X27" i="20"/>
  <c r="Y27" i="20"/>
  <c r="Z27" i="20"/>
  <c r="AA27" i="20"/>
  <c r="AB27" i="20"/>
  <c r="AD27" i="20"/>
  <c r="AE27" i="20"/>
  <c r="AF27" i="20"/>
  <c r="AG27" i="20"/>
  <c r="AH27" i="20"/>
  <c r="AI27" i="20"/>
  <c r="AJ27" i="20"/>
  <c r="AK27" i="20"/>
  <c r="AL27" i="20"/>
  <c r="AM27" i="20"/>
  <c r="AN27" i="20"/>
  <c r="AO27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BB27" i="20"/>
  <c r="BC27" i="20"/>
  <c r="C28" i="20"/>
  <c r="D28" i="20"/>
  <c r="E28" i="20"/>
  <c r="F28" i="20"/>
  <c r="G28" i="20"/>
  <c r="H28" i="20"/>
  <c r="I28" i="20"/>
  <c r="J28" i="20"/>
  <c r="K28" i="20"/>
  <c r="L28" i="20"/>
  <c r="M28" i="20"/>
  <c r="N28" i="20"/>
  <c r="O28" i="20"/>
  <c r="P28" i="20"/>
  <c r="Q28" i="20"/>
  <c r="R28" i="20"/>
  <c r="S28" i="20"/>
  <c r="T28" i="20"/>
  <c r="U28" i="20"/>
  <c r="W28" i="20"/>
  <c r="X28" i="20"/>
  <c r="Y28" i="20"/>
  <c r="Z28" i="20"/>
  <c r="AA28" i="20"/>
  <c r="AB28" i="20"/>
  <c r="AD28" i="20"/>
  <c r="AE28" i="20"/>
  <c r="AF28" i="20"/>
  <c r="AG28" i="20"/>
  <c r="AH28" i="20"/>
  <c r="AI28" i="20"/>
  <c r="AJ28" i="20"/>
  <c r="AK28" i="20"/>
  <c r="AL28" i="20"/>
  <c r="AM28" i="20"/>
  <c r="AN28" i="20"/>
  <c r="AO28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BB28" i="20"/>
  <c r="BC28" i="20"/>
  <c r="C29" i="20"/>
  <c r="D29" i="20"/>
  <c r="E29" i="20"/>
  <c r="F29" i="20"/>
  <c r="G29" i="20"/>
  <c r="H29" i="20"/>
  <c r="I29" i="20"/>
  <c r="J29" i="20"/>
  <c r="K29" i="20"/>
  <c r="L29" i="20"/>
  <c r="M29" i="20"/>
  <c r="N29" i="20"/>
  <c r="O29" i="20"/>
  <c r="P29" i="20"/>
  <c r="Q29" i="20"/>
  <c r="R29" i="20"/>
  <c r="S29" i="20"/>
  <c r="T29" i="20"/>
  <c r="U29" i="20"/>
  <c r="W29" i="20"/>
  <c r="X29" i="20"/>
  <c r="Y29" i="20"/>
  <c r="Z29" i="20"/>
  <c r="AA29" i="20"/>
  <c r="AB29" i="20"/>
  <c r="AD29" i="20"/>
  <c r="AE29" i="20"/>
  <c r="AF29" i="20"/>
  <c r="AG29" i="20"/>
  <c r="AH29" i="20"/>
  <c r="AI29" i="20"/>
  <c r="AJ29" i="20"/>
  <c r="AK29" i="20"/>
  <c r="AL29" i="20"/>
  <c r="AM29" i="20"/>
  <c r="AN29" i="20"/>
  <c r="AO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BC29" i="20"/>
  <c r="C30" i="20"/>
  <c r="D30" i="20"/>
  <c r="E30" i="20"/>
  <c r="F30" i="20"/>
  <c r="G30" i="20"/>
  <c r="H30" i="20"/>
  <c r="I30" i="20"/>
  <c r="J30" i="20"/>
  <c r="K30" i="20"/>
  <c r="L30" i="20"/>
  <c r="M30" i="20"/>
  <c r="N30" i="20"/>
  <c r="O30" i="20"/>
  <c r="P30" i="20"/>
  <c r="Q30" i="20"/>
  <c r="R30" i="20"/>
  <c r="S30" i="20"/>
  <c r="T30" i="20"/>
  <c r="U30" i="20"/>
  <c r="W30" i="20"/>
  <c r="X30" i="20"/>
  <c r="Y30" i="20"/>
  <c r="Z30" i="20"/>
  <c r="AA30" i="20"/>
  <c r="AB30" i="20"/>
  <c r="AD30" i="20"/>
  <c r="AE30" i="20"/>
  <c r="AF30" i="20"/>
  <c r="AG30" i="20"/>
  <c r="AH30" i="20"/>
  <c r="AI30" i="20"/>
  <c r="AJ30" i="20"/>
  <c r="AK30" i="20"/>
  <c r="AL30" i="20"/>
  <c r="AM30" i="20"/>
  <c r="AN30" i="20"/>
  <c r="AO30" i="20"/>
  <c r="AP30" i="20"/>
  <c r="AQ30" i="20"/>
  <c r="AR30" i="20"/>
  <c r="AS30" i="20"/>
  <c r="AT30" i="20"/>
  <c r="AU30" i="20"/>
  <c r="AV30" i="20"/>
  <c r="AW30" i="20"/>
  <c r="AX30" i="20"/>
  <c r="AY30" i="20"/>
  <c r="AZ30" i="20"/>
  <c r="BA30" i="20"/>
  <c r="BB30" i="20"/>
  <c r="BC30" i="20"/>
  <c r="K31" i="20"/>
  <c r="R31" i="20"/>
  <c r="AA31" i="20"/>
  <c r="AI31" i="20"/>
  <c r="AR31" i="20"/>
  <c r="AY31" i="20"/>
  <c r="C33" i="20"/>
  <c r="D33" i="20"/>
  <c r="E33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R33" i="20"/>
  <c r="S33" i="20"/>
  <c r="T33" i="20"/>
  <c r="U33" i="20"/>
  <c r="W33" i="20"/>
  <c r="X33" i="20"/>
  <c r="Y33" i="20"/>
  <c r="Z33" i="20"/>
  <c r="AA33" i="20"/>
  <c r="AB33" i="20"/>
  <c r="AD33" i="20"/>
  <c r="AE33" i="20"/>
  <c r="AF33" i="20"/>
  <c r="AG33" i="20"/>
  <c r="AH33" i="20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BC33" i="20"/>
  <c r="C41" i="20"/>
  <c r="C42" i="20"/>
  <c r="C43" i="20"/>
  <c r="C44" i="20"/>
  <c r="D41" i="20"/>
  <c r="D42" i="20"/>
  <c r="D43" i="20"/>
  <c r="D44" i="20"/>
  <c r="E41" i="20"/>
  <c r="E42" i="20"/>
  <c r="E43" i="20"/>
  <c r="E44" i="20"/>
  <c r="E34" i="20"/>
  <c r="F41" i="20"/>
  <c r="F42" i="20"/>
  <c r="F43" i="20"/>
  <c r="F44" i="20"/>
  <c r="G41" i="20"/>
  <c r="G42" i="20"/>
  <c r="G43" i="20"/>
  <c r="G44" i="20"/>
  <c r="H41" i="20"/>
  <c r="H42" i="20"/>
  <c r="H43" i="20"/>
  <c r="H44" i="20"/>
  <c r="I41" i="20"/>
  <c r="I42" i="20"/>
  <c r="I43" i="20"/>
  <c r="I44" i="20"/>
  <c r="J41" i="20"/>
  <c r="J42" i="20"/>
  <c r="J43" i="20"/>
  <c r="J44" i="20"/>
  <c r="K41" i="20"/>
  <c r="K42" i="20"/>
  <c r="K43" i="20"/>
  <c r="K44" i="20"/>
  <c r="L41" i="20"/>
  <c r="L42" i="20"/>
  <c r="L34" i="20" s="1"/>
  <c r="L36" i="20" s="1"/>
  <c r="L43" i="20"/>
  <c r="L44" i="20"/>
  <c r="M41" i="20"/>
  <c r="M34" i="20" s="1"/>
  <c r="M42" i="20"/>
  <c r="M43" i="20"/>
  <c r="M44" i="20"/>
  <c r="N41" i="20"/>
  <c r="N34" i="20" s="1"/>
  <c r="N42" i="20"/>
  <c r="N43" i="20"/>
  <c r="N44" i="20"/>
  <c r="O41" i="20"/>
  <c r="O42" i="20"/>
  <c r="O43" i="20"/>
  <c r="O44" i="20"/>
  <c r="P41" i="20"/>
  <c r="P34" i="20" s="1"/>
  <c r="P42" i="20"/>
  <c r="P43" i="20"/>
  <c r="P44" i="20"/>
  <c r="Q41" i="20"/>
  <c r="Q42" i="20"/>
  <c r="Q43" i="20"/>
  <c r="Q44" i="20"/>
  <c r="R41" i="20"/>
  <c r="R42" i="20"/>
  <c r="R43" i="20"/>
  <c r="R44" i="20"/>
  <c r="S41" i="20"/>
  <c r="S42" i="20"/>
  <c r="S43" i="20"/>
  <c r="S44" i="20"/>
  <c r="T41" i="20"/>
  <c r="T42" i="20"/>
  <c r="T43" i="20"/>
  <c r="T44" i="20"/>
  <c r="U41" i="20"/>
  <c r="U42" i="20"/>
  <c r="U34" i="20" s="1"/>
  <c r="U43" i="20"/>
  <c r="U44" i="20"/>
  <c r="V44" i="20"/>
  <c r="W41" i="20"/>
  <c r="W42" i="20"/>
  <c r="W43" i="20"/>
  <c r="W44" i="20"/>
  <c r="X41" i="20"/>
  <c r="X42" i="20"/>
  <c r="X43" i="20"/>
  <c r="X44" i="20"/>
  <c r="Y41" i="20"/>
  <c r="Y34" i="20" s="1"/>
  <c r="Y36" i="20" s="1"/>
  <c r="Y42" i="20"/>
  <c r="Y43" i="20"/>
  <c r="Y44" i="20"/>
  <c r="Z41" i="20"/>
  <c r="Z42" i="20"/>
  <c r="Z43" i="20"/>
  <c r="Z44" i="20"/>
  <c r="AA41" i="20"/>
  <c r="AA34" i="20" s="1"/>
  <c r="AA36" i="20" s="1"/>
  <c r="AA42" i="20"/>
  <c r="AA43" i="20"/>
  <c r="AA44" i="20"/>
  <c r="AB41" i="20"/>
  <c r="AB42" i="20"/>
  <c r="AB43" i="20"/>
  <c r="AB44" i="20"/>
  <c r="AD41" i="20"/>
  <c r="AD34" i="20" s="1"/>
  <c r="AD42" i="20"/>
  <c r="AD43" i="20"/>
  <c r="AD44" i="20"/>
  <c r="AE41" i="20"/>
  <c r="AE42" i="20"/>
  <c r="AE43" i="20"/>
  <c r="AE44" i="20"/>
  <c r="AF41" i="20"/>
  <c r="AF42" i="20"/>
  <c r="AF43" i="20"/>
  <c r="AF44" i="20"/>
  <c r="AG41" i="20"/>
  <c r="AG42" i="20"/>
  <c r="AG43" i="20"/>
  <c r="AG44" i="20"/>
  <c r="AH41" i="20"/>
  <c r="AH34" i="20" s="1"/>
  <c r="AH36" i="20" s="1"/>
  <c r="AH42" i="20"/>
  <c r="AH43" i="20"/>
  <c r="AH44" i="20"/>
  <c r="AI41" i="20"/>
  <c r="AI42" i="20"/>
  <c r="AI43" i="20"/>
  <c r="AI44" i="20"/>
  <c r="AJ41" i="20"/>
  <c r="AJ34" i="20" s="1"/>
  <c r="AJ36" i="20" s="1"/>
  <c r="AJ42" i="20"/>
  <c r="AJ43" i="20"/>
  <c r="AJ44" i="20"/>
  <c r="AK41" i="20"/>
  <c r="AK42" i="20"/>
  <c r="AK43" i="20"/>
  <c r="AK44" i="20"/>
  <c r="AL41" i="20"/>
  <c r="AL34" i="20" s="1"/>
  <c r="AL42" i="20"/>
  <c r="AL43" i="20"/>
  <c r="AL44" i="20"/>
  <c r="AM41" i="20"/>
  <c r="AM42" i="20"/>
  <c r="AM43" i="20"/>
  <c r="AM44" i="20"/>
  <c r="AN41" i="20"/>
  <c r="AN42" i="20"/>
  <c r="AN43" i="20"/>
  <c r="AN44" i="20"/>
  <c r="AO41" i="20"/>
  <c r="AO42" i="20"/>
  <c r="AO43" i="20"/>
  <c r="AO44" i="20"/>
  <c r="AP41" i="20"/>
  <c r="AP42" i="20"/>
  <c r="AP43" i="20"/>
  <c r="AP44" i="20"/>
  <c r="AQ41" i="20"/>
  <c r="AQ42" i="20"/>
  <c r="AQ43" i="20"/>
  <c r="AQ44" i="20"/>
  <c r="AR41" i="20"/>
  <c r="AR42" i="20"/>
  <c r="AR43" i="20"/>
  <c r="AR44" i="20"/>
  <c r="AS41" i="20"/>
  <c r="AS42" i="20"/>
  <c r="AS43" i="20"/>
  <c r="AS44" i="20"/>
  <c r="AT41" i="20"/>
  <c r="AT42" i="20"/>
  <c r="AT34" i="20" s="1"/>
  <c r="AT43" i="20"/>
  <c r="AT44" i="20"/>
  <c r="AU41" i="20"/>
  <c r="AU42" i="20"/>
  <c r="AU43" i="20"/>
  <c r="AU44" i="20"/>
  <c r="AV41" i="20"/>
  <c r="AV42" i="20"/>
  <c r="AV43" i="20"/>
  <c r="AV44" i="20"/>
  <c r="AW41" i="20"/>
  <c r="AW42" i="20"/>
  <c r="AW43" i="20"/>
  <c r="AW44" i="20"/>
  <c r="AX41" i="20"/>
  <c r="AX34" i="20" s="1"/>
  <c r="AX42" i="20"/>
  <c r="AX43" i="20"/>
  <c r="AX44" i="20"/>
  <c r="AY41" i="20"/>
  <c r="AY42" i="20"/>
  <c r="AY43" i="20"/>
  <c r="AY44" i="20"/>
  <c r="AZ41" i="20"/>
  <c r="AZ34" i="20" s="1"/>
  <c r="AZ42" i="20"/>
  <c r="AZ43" i="20"/>
  <c r="AZ44" i="20"/>
  <c r="BA41" i="20"/>
  <c r="BA42" i="20"/>
  <c r="BA43" i="20"/>
  <c r="BA44" i="20"/>
  <c r="BB41" i="20"/>
  <c r="BB34" i="20" s="1"/>
  <c r="BB42" i="20"/>
  <c r="BB43" i="20"/>
  <c r="BB44" i="20"/>
  <c r="BC41" i="20"/>
  <c r="BC42" i="20"/>
  <c r="BC43" i="20"/>
  <c r="BC44" i="20"/>
  <c r="C35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P35" i="20"/>
  <c r="Q35" i="20"/>
  <c r="R35" i="20"/>
  <c r="S35" i="20"/>
  <c r="T35" i="20"/>
  <c r="U35" i="20"/>
  <c r="W35" i="20"/>
  <c r="X35" i="20"/>
  <c r="Y35" i="20"/>
  <c r="Z35" i="20"/>
  <c r="AA35" i="20"/>
  <c r="AB35" i="20"/>
  <c r="AD35" i="20"/>
  <c r="AE35" i="20"/>
  <c r="AF35" i="20"/>
  <c r="AG35" i="20"/>
  <c r="AH35" i="20"/>
  <c r="AI35" i="20"/>
  <c r="AJ35" i="20"/>
  <c r="AK35" i="20"/>
  <c r="AL35" i="20"/>
  <c r="AM35" i="20"/>
  <c r="AN35" i="20"/>
  <c r="AO35" i="20"/>
  <c r="AP35" i="20"/>
  <c r="AQ35" i="20"/>
  <c r="AR35" i="20"/>
  <c r="AS35" i="20"/>
  <c r="AT35" i="20"/>
  <c r="AU35" i="20"/>
  <c r="AV35" i="20"/>
  <c r="AW35" i="20"/>
  <c r="AX35" i="20"/>
  <c r="AY35" i="20"/>
  <c r="AZ35" i="20"/>
  <c r="BA35" i="20"/>
  <c r="BB35" i="20"/>
  <c r="BC35" i="20"/>
  <c r="AX36" i="20"/>
  <c r="H37" i="20"/>
  <c r="H39" i="20" s="1"/>
  <c r="J37" i="20"/>
  <c r="J39" i="20" s="1"/>
  <c r="L37" i="20"/>
  <c r="L39" i="20" s="1"/>
  <c r="S37" i="20"/>
  <c r="S39" i="20" s="1"/>
  <c r="U37" i="20"/>
  <c r="U39" i="20" s="1"/>
  <c r="AB37" i="20"/>
  <c r="AK37" i="20"/>
  <c r="AK39" i="20" s="1"/>
  <c r="AM37" i="20"/>
  <c r="AM39" i="20" s="1"/>
  <c r="AS37" i="20"/>
  <c r="AU37" i="20"/>
  <c r="AU39" i="20" s="1"/>
  <c r="AV37" i="20"/>
  <c r="AV39" i="20" s="1"/>
  <c r="AB39" i="20"/>
  <c r="AS39" i="20"/>
  <c r="D4" i="18"/>
  <c r="E4" i="18" s="1"/>
  <c r="F4" i="18"/>
  <c r="G4" i="18" s="1"/>
  <c r="H4" i="18" s="1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E4" i="18"/>
  <c r="AF4" i="18"/>
  <c r="AG4" i="18" s="1"/>
  <c r="AH4" i="18" s="1"/>
  <c r="AI4" i="18" s="1"/>
  <c r="AJ4" i="18" s="1"/>
  <c r="AK4" i="18" s="1"/>
  <c r="AL4" i="18" s="1"/>
  <c r="AM4" i="18" s="1"/>
  <c r="AN4" i="18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C6" i="18"/>
  <c r="D6" i="18"/>
  <c r="E6" i="18"/>
  <c r="F6" i="18"/>
  <c r="G6" i="18"/>
  <c r="H6" i="18"/>
  <c r="I6" i="18"/>
  <c r="J6" i="18"/>
  <c r="K6" i="18"/>
  <c r="L6" i="18"/>
  <c r="M6" i="18"/>
  <c r="N6" i="18"/>
  <c r="O6" i="18"/>
  <c r="P6" i="18"/>
  <c r="Q6" i="18"/>
  <c r="R6" i="18"/>
  <c r="S6" i="18"/>
  <c r="T6" i="18"/>
  <c r="U6" i="18"/>
  <c r="Y6" i="18"/>
  <c r="Z6" i="18"/>
  <c r="AA6" i="18"/>
  <c r="AB6" i="18"/>
  <c r="AD6" i="18"/>
  <c r="AE6" i="18"/>
  <c r="AF6" i="18"/>
  <c r="AG6" i="18"/>
  <c r="AH6" i="18"/>
  <c r="AI6" i="18"/>
  <c r="AJ6" i="18"/>
  <c r="AK6" i="18"/>
  <c r="AL6" i="18"/>
  <c r="AM6" i="18"/>
  <c r="AN6" i="18"/>
  <c r="AO6" i="18"/>
  <c r="AP6" i="18"/>
  <c r="AQ6" i="18"/>
  <c r="AR6" i="18"/>
  <c r="AS6" i="18"/>
  <c r="AT6" i="18"/>
  <c r="AU6" i="18"/>
  <c r="AV6" i="18"/>
  <c r="AW6" i="18"/>
  <c r="AX6" i="18"/>
  <c r="AY6" i="18"/>
  <c r="AZ6" i="18"/>
  <c r="BA6" i="18"/>
  <c r="BB6" i="18"/>
  <c r="BC6" i="18"/>
  <c r="C7" i="18"/>
  <c r="D7" i="18"/>
  <c r="E7" i="18"/>
  <c r="F7" i="18"/>
  <c r="F33" i="18" s="1"/>
  <c r="G7" i="18"/>
  <c r="H7" i="18"/>
  <c r="I7" i="18"/>
  <c r="J7" i="18"/>
  <c r="K7" i="18"/>
  <c r="L7" i="18"/>
  <c r="M7" i="18"/>
  <c r="N7" i="18"/>
  <c r="O7" i="18"/>
  <c r="P7" i="18"/>
  <c r="Q7" i="18"/>
  <c r="R7" i="18"/>
  <c r="S7" i="18"/>
  <c r="S33" i="18" s="1"/>
  <c r="T7" i="18"/>
  <c r="U7" i="18"/>
  <c r="W7" i="18"/>
  <c r="X7" i="18"/>
  <c r="Y7" i="18"/>
  <c r="Z7" i="18"/>
  <c r="AA7" i="18"/>
  <c r="AB7" i="18"/>
  <c r="AD7" i="18"/>
  <c r="AE7" i="18"/>
  <c r="AE33" i="18" s="1"/>
  <c r="AF7" i="18"/>
  <c r="AG7" i="18"/>
  <c r="AH7" i="18"/>
  <c r="AI7" i="18"/>
  <c r="AJ7" i="18"/>
  <c r="AK7" i="18"/>
  <c r="AL7" i="18"/>
  <c r="AM7" i="18"/>
  <c r="AN7" i="18"/>
  <c r="AO7" i="18"/>
  <c r="AP7" i="18"/>
  <c r="AQ7" i="18"/>
  <c r="AR7" i="18"/>
  <c r="AS7" i="18"/>
  <c r="AT7" i="18"/>
  <c r="AU7" i="18"/>
  <c r="AV7" i="18"/>
  <c r="AW7" i="18"/>
  <c r="AX7" i="18"/>
  <c r="AY7" i="18"/>
  <c r="AZ7" i="18"/>
  <c r="BA7" i="18"/>
  <c r="BB7" i="18"/>
  <c r="BC7" i="18"/>
  <c r="BC33" i="18" s="1"/>
  <c r="C8" i="18"/>
  <c r="D8" i="18"/>
  <c r="E8" i="18"/>
  <c r="F8" i="18"/>
  <c r="G8" i="18"/>
  <c r="H8" i="18"/>
  <c r="I8" i="18"/>
  <c r="J8" i="18"/>
  <c r="K8" i="18"/>
  <c r="L8" i="18"/>
  <c r="M8" i="18"/>
  <c r="N8" i="18"/>
  <c r="O8" i="18"/>
  <c r="P8" i="18"/>
  <c r="Q8" i="18"/>
  <c r="R8" i="18"/>
  <c r="S8" i="18"/>
  <c r="T8" i="18"/>
  <c r="U8" i="18"/>
  <c r="W8" i="18"/>
  <c r="X8" i="18"/>
  <c r="Y8" i="18"/>
  <c r="Z8" i="18"/>
  <c r="AA8" i="18"/>
  <c r="AB8" i="18"/>
  <c r="AD8" i="18"/>
  <c r="AE8" i="18"/>
  <c r="AF8" i="18"/>
  <c r="AG8" i="18"/>
  <c r="AH8" i="18"/>
  <c r="AI8" i="18"/>
  <c r="AJ8" i="18"/>
  <c r="AK8" i="18"/>
  <c r="AL8" i="18"/>
  <c r="AM8" i="18"/>
  <c r="AN8" i="18"/>
  <c r="AO8" i="18"/>
  <c r="AP8" i="18"/>
  <c r="AQ8" i="18"/>
  <c r="AR8" i="18"/>
  <c r="AS8" i="18"/>
  <c r="AT8" i="18"/>
  <c r="AU8" i="18"/>
  <c r="AV8" i="18"/>
  <c r="AW8" i="18"/>
  <c r="AX8" i="18"/>
  <c r="AY8" i="18"/>
  <c r="AZ8" i="18"/>
  <c r="BA8" i="18"/>
  <c r="BB8" i="18"/>
  <c r="BC8" i="18"/>
  <c r="C9" i="18"/>
  <c r="C13" i="18" s="1"/>
  <c r="D9" i="18"/>
  <c r="E9" i="18"/>
  <c r="E13" i="18" s="1"/>
  <c r="F9" i="18"/>
  <c r="G9" i="18"/>
  <c r="G13" i="18" s="1"/>
  <c r="H9" i="18"/>
  <c r="H13" i="18" s="1"/>
  <c r="I9" i="18"/>
  <c r="I13" i="18" s="1"/>
  <c r="J9" i="18"/>
  <c r="J13" i="18" s="1"/>
  <c r="K9" i="18"/>
  <c r="L9" i="18"/>
  <c r="M9" i="18"/>
  <c r="M13" i="18" s="1"/>
  <c r="N9" i="18"/>
  <c r="N13" i="18" s="1"/>
  <c r="O9" i="18"/>
  <c r="O13" i="18" s="1"/>
  <c r="P9" i="18"/>
  <c r="P13" i="18" s="1"/>
  <c r="Q9" i="18"/>
  <c r="Q13" i="18" s="1"/>
  <c r="R9" i="18"/>
  <c r="R13" i="18" s="1"/>
  <c r="S9" i="18"/>
  <c r="S13" i="18" s="1"/>
  <c r="T9" i="18"/>
  <c r="U9" i="18"/>
  <c r="U13" i="18" s="1"/>
  <c r="W9" i="18"/>
  <c r="W13" i="18" s="1"/>
  <c r="X9" i="18"/>
  <c r="X13" i="18" s="1"/>
  <c r="Y9" i="18"/>
  <c r="Y13" i="18" s="1"/>
  <c r="Z9" i="18"/>
  <c r="Z13" i="18" s="1"/>
  <c r="AA9" i="18"/>
  <c r="AB9" i="18"/>
  <c r="AD9" i="18"/>
  <c r="AD13" i="18" s="1"/>
  <c r="AE9" i="18"/>
  <c r="AE13" i="18" s="1"/>
  <c r="AF9" i="18"/>
  <c r="AF13" i="18" s="1"/>
  <c r="AG9" i="18"/>
  <c r="AG13" i="18" s="1"/>
  <c r="AH9" i="18"/>
  <c r="AH13" i="18" s="1"/>
  <c r="AI9" i="18"/>
  <c r="AI13" i="18" s="1"/>
  <c r="AJ9" i="18"/>
  <c r="AJ13" i="18" s="1"/>
  <c r="AK9" i="18"/>
  <c r="AL9" i="18"/>
  <c r="AL13" i="18" s="1"/>
  <c r="AM9" i="18"/>
  <c r="AN9" i="18"/>
  <c r="AN13" i="18" s="1"/>
  <c r="AO9" i="18"/>
  <c r="AO13" i="18" s="1"/>
  <c r="AP9" i="18"/>
  <c r="AP13" i="18" s="1"/>
  <c r="AQ9" i="18"/>
  <c r="AQ13" i="18" s="1"/>
  <c r="AR9" i="18"/>
  <c r="AS9" i="18"/>
  <c r="AT9" i="18"/>
  <c r="AT13" i="18" s="1"/>
  <c r="AU9" i="18"/>
  <c r="AU13" i="18" s="1"/>
  <c r="AV9" i="18"/>
  <c r="AV13" i="18" s="1"/>
  <c r="AW9" i="18"/>
  <c r="AW13" i="18" s="1"/>
  <c r="AX9" i="18"/>
  <c r="AX13" i="18" s="1"/>
  <c r="AY9" i="18"/>
  <c r="AY13" i="18" s="1"/>
  <c r="AZ9" i="18"/>
  <c r="AZ13" i="18" s="1"/>
  <c r="BA9" i="18"/>
  <c r="BB9" i="18"/>
  <c r="BB13" i="18" s="1"/>
  <c r="BC9" i="18"/>
  <c r="D13" i="18"/>
  <c r="F13" i="18"/>
  <c r="K13" i="18"/>
  <c r="L13" i="18"/>
  <c r="T13" i="18"/>
  <c r="AA13" i="18"/>
  <c r="AB13" i="18"/>
  <c r="AK13" i="18"/>
  <c r="AM13" i="18"/>
  <c r="AR13" i="18"/>
  <c r="AS13" i="18"/>
  <c r="BA13" i="18"/>
  <c r="BC13" i="18"/>
  <c r="C15" i="18"/>
  <c r="D15" i="18"/>
  <c r="E15" i="18"/>
  <c r="F15" i="18"/>
  <c r="G15" i="18"/>
  <c r="H15" i="18"/>
  <c r="I15" i="18"/>
  <c r="J15" i="18"/>
  <c r="K15" i="18"/>
  <c r="L15" i="18"/>
  <c r="M15" i="18"/>
  <c r="N15" i="18"/>
  <c r="O15" i="18"/>
  <c r="P15" i="18"/>
  <c r="Q15" i="18"/>
  <c r="R15" i="18"/>
  <c r="S15" i="18"/>
  <c r="T15" i="18"/>
  <c r="U15" i="18"/>
  <c r="W15" i="18"/>
  <c r="W27" i="18" s="1"/>
  <c r="X15" i="18"/>
  <c r="Y15" i="18"/>
  <c r="Z15" i="18"/>
  <c r="AA15" i="18"/>
  <c r="AB15" i="18"/>
  <c r="AD15" i="18"/>
  <c r="AE15" i="18"/>
  <c r="AF15" i="18"/>
  <c r="AG15" i="18"/>
  <c r="AH15" i="18"/>
  <c r="AI15" i="18"/>
  <c r="AJ15" i="18"/>
  <c r="AK15" i="18"/>
  <c r="AL15" i="18"/>
  <c r="AM15" i="18"/>
  <c r="AN15" i="18"/>
  <c r="AO15" i="18"/>
  <c r="AP15" i="18"/>
  <c r="AQ15" i="18"/>
  <c r="AR15" i="18"/>
  <c r="AS15" i="18"/>
  <c r="AT15" i="18"/>
  <c r="AU15" i="18"/>
  <c r="AV15" i="18"/>
  <c r="AW15" i="18"/>
  <c r="AX15" i="18"/>
  <c r="AY15" i="18"/>
  <c r="AZ15" i="18"/>
  <c r="BA15" i="18"/>
  <c r="BB15" i="18"/>
  <c r="BC15" i="18"/>
  <c r="C16" i="18"/>
  <c r="D16" i="18"/>
  <c r="E16" i="18"/>
  <c r="F16" i="18"/>
  <c r="G16" i="18"/>
  <c r="H16" i="18"/>
  <c r="H27" i="18" s="1"/>
  <c r="I16" i="18"/>
  <c r="J16" i="18"/>
  <c r="K16" i="18"/>
  <c r="L16" i="18"/>
  <c r="M16" i="18"/>
  <c r="N16" i="18"/>
  <c r="O16" i="18"/>
  <c r="P16" i="18"/>
  <c r="Q16" i="18"/>
  <c r="R16" i="18"/>
  <c r="S16" i="18"/>
  <c r="T16" i="18"/>
  <c r="U16" i="18"/>
  <c r="W16" i="18"/>
  <c r="X16" i="18"/>
  <c r="X27" i="18" s="1"/>
  <c r="Y16" i="18"/>
  <c r="Z16" i="18"/>
  <c r="AA16" i="18"/>
  <c r="AB16" i="18"/>
  <c r="AD16" i="18"/>
  <c r="AE16" i="18"/>
  <c r="AF16" i="18"/>
  <c r="AG16" i="18"/>
  <c r="AG27" i="18" s="1"/>
  <c r="AH16" i="18"/>
  <c r="AI16" i="18"/>
  <c r="AJ16" i="18"/>
  <c r="AK16" i="18"/>
  <c r="AL16" i="18"/>
  <c r="AM16" i="18"/>
  <c r="AN16" i="18"/>
  <c r="AO16" i="18"/>
  <c r="AO27" i="18" s="1"/>
  <c r="AP16" i="18"/>
  <c r="AQ16" i="18"/>
  <c r="AR16" i="18"/>
  <c r="AS16" i="18"/>
  <c r="AT16" i="18"/>
  <c r="AU16" i="18"/>
  <c r="AV16" i="18"/>
  <c r="AW16" i="18"/>
  <c r="AX16" i="18"/>
  <c r="AY16" i="18"/>
  <c r="AZ16" i="18"/>
  <c r="BA16" i="18"/>
  <c r="BB16" i="18"/>
  <c r="BC16" i="18"/>
  <c r="C17" i="18"/>
  <c r="D17" i="18"/>
  <c r="E17" i="18"/>
  <c r="F17" i="18"/>
  <c r="G17" i="18"/>
  <c r="H17" i="18"/>
  <c r="I17" i="18"/>
  <c r="J17" i="18"/>
  <c r="K17" i="18"/>
  <c r="L17" i="18"/>
  <c r="M17" i="18"/>
  <c r="N17" i="18"/>
  <c r="O17" i="18"/>
  <c r="P17" i="18"/>
  <c r="Q17" i="18"/>
  <c r="R17" i="18"/>
  <c r="S17" i="18"/>
  <c r="T17" i="18"/>
  <c r="U17" i="18"/>
  <c r="W17" i="18"/>
  <c r="X17" i="18"/>
  <c r="Y17" i="18"/>
  <c r="Z17" i="18"/>
  <c r="AA17" i="18"/>
  <c r="AB17" i="18"/>
  <c r="AD17" i="18"/>
  <c r="AE17" i="18"/>
  <c r="AF17" i="18"/>
  <c r="AG17" i="18"/>
  <c r="AH17" i="18"/>
  <c r="AI17" i="18"/>
  <c r="AJ17" i="18"/>
  <c r="AK17" i="18"/>
  <c r="AL17" i="18"/>
  <c r="AM17" i="18"/>
  <c r="AN17" i="18"/>
  <c r="AO17" i="18"/>
  <c r="AP17" i="18"/>
  <c r="AQ17" i="18"/>
  <c r="AR17" i="18"/>
  <c r="AS17" i="18"/>
  <c r="AT17" i="18"/>
  <c r="AU17" i="18"/>
  <c r="AV17" i="18"/>
  <c r="AW17" i="18"/>
  <c r="AX17" i="18"/>
  <c r="AY17" i="18"/>
  <c r="AZ17" i="18"/>
  <c r="BA17" i="18"/>
  <c r="BB17" i="18"/>
  <c r="BC17" i="18"/>
  <c r="C18" i="18"/>
  <c r="D18" i="18"/>
  <c r="E18" i="18"/>
  <c r="F18" i="18"/>
  <c r="G18" i="18"/>
  <c r="H18" i="18"/>
  <c r="I18" i="18"/>
  <c r="J18" i="18"/>
  <c r="K18" i="18"/>
  <c r="L18" i="18"/>
  <c r="M18" i="18"/>
  <c r="N18" i="18"/>
  <c r="O18" i="18"/>
  <c r="P18" i="18"/>
  <c r="Q18" i="18"/>
  <c r="R18" i="18"/>
  <c r="S18" i="18"/>
  <c r="T18" i="18"/>
  <c r="U18" i="18"/>
  <c r="W18" i="18"/>
  <c r="X18" i="18"/>
  <c r="Y18" i="18"/>
  <c r="Z18" i="18"/>
  <c r="AA18" i="18"/>
  <c r="AB18" i="18"/>
  <c r="AD18" i="18"/>
  <c r="AE18" i="18"/>
  <c r="AF18" i="18"/>
  <c r="AG18" i="18"/>
  <c r="AH18" i="18"/>
  <c r="AI18" i="18"/>
  <c r="AJ18" i="18"/>
  <c r="AK18" i="18"/>
  <c r="AL18" i="18"/>
  <c r="AM18" i="18"/>
  <c r="AN18" i="18"/>
  <c r="AO18" i="18"/>
  <c r="AP18" i="18"/>
  <c r="AQ18" i="18"/>
  <c r="AR18" i="18"/>
  <c r="AS18" i="18"/>
  <c r="AT18" i="18"/>
  <c r="AU18" i="18"/>
  <c r="AV18" i="18"/>
  <c r="AW18" i="18"/>
  <c r="AX18" i="18"/>
  <c r="AY18" i="18"/>
  <c r="AZ18" i="18"/>
  <c r="BA18" i="18"/>
  <c r="BB18" i="18"/>
  <c r="BC18" i="18"/>
  <c r="C19" i="18"/>
  <c r="D19" i="18"/>
  <c r="E19" i="18"/>
  <c r="F19" i="18"/>
  <c r="G19" i="18"/>
  <c r="H19" i="18"/>
  <c r="I19" i="18"/>
  <c r="J19" i="18"/>
  <c r="K19" i="18"/>
  <c r="L19" i="18"/>
  <c r="M19" i="18"/>
  <c r="N19" i="18"/>
  <c r="O19" i="18"/>
  <c r="P19" i="18"/>
  <c r="Q19" i="18"/>
  <c r="R19" i="18"/>
  <c r="S19" i="18"/>
  <c r="T19" i="18"/>
  <c r="U19" i="18"/>
  <c r="W19" i="18"/>
  <c r="X19" i="18"/>
  <c r="Y19" i="18"/>
  <c r="Z19" i="18"/>
  <c r="AA19" i="18"/>
  <c r="AB19" i="18"/>
  <c r="AD19" i="18"/>
  <c r="AE19" i="18"/>
  <c r="AF19" i="18"/>
  <c r="AG19" i="18"/>
  <c r="AH19" i="18"/>
  <c r="AI19" i="18"/>
  <c r="AJ19" i="18"/>
  <c r="AK19" i="18"/>
  <c r="AL19" i="18"/>
  <c r="AM19" i="18"/>
  <c r="AN19" i="18"/>
  <c r="AO19" i="18"/>
  <c r="AP19" i="18"/>
  <c r="AQ19" i="18"/>
  <c r="AR19" i="18"/>
  <c r="AS19" i="18"/>
  <c r="AT19" i="18"/>
  <c r="AU19" i="18"/>
  <c r="AV19" i="18"/>
  <c r="AW19" i="18"/>
  <c r="AX19" i="18"/>
  <c r="AY19" i="18"/>
  <c r="AZ19" i="18"/>
  <c r="BA19" i="18"/>
  <c r="BB19" i="18"/>
  <c r="BC19" i="18"/>
  <c r="C20" i="18"/>
  <c r="D20" i="18"/>
  <c r="E20" i="18"/>
  <c r="F20" i="18"/>
  <c r="G20" i="18"/>
  <c r="H20" i="18"/>
  <c r="I20" i="18"/>
  <c r="J20" i="18"/>
  <c r="K20" i="18"/>
  <c r="L20" i="18"/>
  <c r="M20" i="18"/>
  <c r="N20" i="18"/>
  <c r="O20" i="18"/>
  <c r="P20" i="18"/>
  <c r="Q20" i="18"/>
  <c r="R20" i="18"/>
  <c r="S20" i="18"/>
  <c r="T20" i="18"/>
  <c r="U20" i="18"/>
  <c r="W20" i="18"/>
  <c r="X20" i="18"/>
  <c r="Y20" i="18"/>
  <c r="Z20" i="18"/>
  <c r="AA20" i="18"/>
  <c r="AB20" i="18"/>
  <c r="AD20" i="18"/>
  <c r="AE20" i="18"/>
  <c r="AF20" i="18"/>
  <c r="AG20" i="18"/>
  <c r="AH20" i="18"/>
  <c r="AI20" i="18"/>
  <c r="AJ20" i="18"/>
  <c r="AK20" i="18"/>
  <c r="AL20" i="18"/>
  <c r="AM20" i="18"/>
  <c r="AN20" i="18"/>
  <c r="AO20" i="18"/>
  <c r="AP20" i="18"/>
  <c r="AQ20" i="18"/>
  <c r="AR20" i="18"/>
  <c r="AS20" i="18"/>
  <c r="AT20" i="18"/>
  <c r="AU20" i="18"/>
  <c r="AV20" i="18"/>
  <c r="AW20" i="18"/>
  <c r="AX20" i="18"/>
  <c r="AY20" i="18"/>
  <c r="AZ20" i="18"/>
  <c r="BA20" i="18"/>
  <c r="BB20" i="18"/>
  <c r="BC20" i="18"/>
  <c r="C21" i="18"/>
  <c r="D21" i="18"/>
  <c r="E21" i="18"/>
  <c r="F21" i="18"/>
  <c r="G21" i="18"/>
  <c r="H21" i="18"/>
  <c r="I21" i="18"/>
  <c r="J21" i="18"/>
  <c r="K21" i="18"/>
  <c r="L21" i="18"/>
  <c r="M21" i="18"/>
  <c r="N21" i="18"/>
  <c r="O21" i="18"/>
  <c r="P21" i="18"/>
  <c r="Q21" i="18"/>
  <c r="R21" i="18"/>
  <c r="S21" i="18"/>
  <c r="T21" i="18"/>
  <c r="U21" i="18"/>
  <c r="W21" i="18"/>
  <c r="X21" i="18"/>
  <c r="Y21" i="18"/>
  <c r="Z21" i="18"/>
  <c r="AA21" i="18"/>
  <c r="AB21" i="18"/>
  <c r="AD21" i="18"/>
  <c r="AE21" i="18"/>
  <c r="AF21" i="18"/>
  <c r="AG21" i="18"/>
  <c r="AH21" i="18"/>
  <c r="AI21" i="18"/>
  <c r="AJ21" i="18"/>
  <c r="AK21" i="18"/>
  <c r="AL21" i="18"/>
  <c r="AM21" i="18"/>
  <c r="AN21" i="18"/>
  <c r="AO21" i="18"/>
  <c r="AP21" i="18"/>
  <c r="AQ21" i="18"/>
  <c r="AR21" i="18"/>
  <c r="AS21" i="18"/>
  <c r="AT21" i="18"/>
  <c r="AU21" i="18"/>
  <c r="AV21" i="18"/>
  <c r="AW21" i="18"/>
  <c r="AX21" i="18"/>
  <c r="AY21" i="18"/>
  <c r="AZ21" i="18"/>
  <c r="BA21" i="18"/>
  <c r="BB21" i="18"/>
  <c r="BC21" i="18"/>
  <c r="C22" i="18"/>
  <c r="D22" i="18"/>
  <c r="E22" i="18"/>
  <c r="F22" i="18"/>
  <c r="G22" i="18"/>
  <c r="H22" i="18"/>
  <c r="I22" i="18"/>
  <c r="J22" i="18"/>
  <c r="K22" i="18"/>
  <c r="L22" i="18"/>
  <c r="M22" i="18"/>
  <c r="N22" i="18"/>
  <c r="O22" i="18"/>
  <c r="P22" i="18"/>
  <c r="Q22" i="18"/>
  <c r="R22" i="18"/>
  <c r="S22" i="18"/>
  <c r="T22" i="18"/>
  <c r="U22" i="18"/>
  <c r="W22" i="18"/>
  <c r="X22" i="18"/>
  <c r="Y22" i="18"/>
  <c r="Z22" i="18"/>
  <c r="AA22" i="18"/>
  <c r="AB22" i="18"/>
  <c r="AD22" i="18"/>
  <c r="AE22" i="18"/>
  <c r="AF22" i="18"/>
  <c r="AG22" i="18"/>
  <c r="AH22" i="18"/>
  <c r="AI22" i="18"/>
  <c r="AJ22" i="18"/>
  <c r="AK22" i="18"/>
  <c r="AL22" i="18"/>
  <c r="AM22" i="18"/>
  <c r="AN22" i="18"/>
  <c r="AO22" i="18"/>
  <c r="AP22" i="18"/>
  <c r="AQ22" i="18"/>
  <c r="AR22" i="18"/>
  <c r="AS22" i="18"/>
  <c r="AT22" i="18"/>
  <c r="AU22" i="18"/>
  <c r="AV22" i="18"/>
  <c r="AW22" i="18"/>
  <c r="AX22" i="18"/>
  <c r="AY22" i="18"/>
  <c r="AZ22" i="18"/>
  <c r="BA22" i="18"/>
  <c r="BB22" i="18"/>
  <c r="BC22" i="18"/>
  <c r="C23" i="18"/>
  <c r="D23" i="18"/>
  <c r="E23" i="18"/>
  <c r="F23" i="18"/>
  <c r="G23" i="18"/>
  <c r="H23" i="18"/>
  <c r="I23" i="18"/>
  <c r="J23" i="18"/>
  <c r="K23" i="18"/>
  <c r="L23" i="18"/>
  <c r="M23" i="18"/>
  <c r="N23" i="18"/>
  <c r="O23" i="18"/>
  <c r="P23" i="18"/>
  <c r="Q23" i="18"/>
  <c r="R23" i="18"/>
  <c r="S23" i="18"/>
  <c r="T23" i="18"/>
  <c r="U23" i="18"/>
  <c r="W23" i="18"/>
  <c r="X23" i="18"/>
  <c r="Y23" i="18"/>
  <c r="Z23" i="18"/>
  <c r="AA23" i="18"/>
  <c r="AB23" i="18"/>
  <c r="AD23" i="18"/>
  <c r="AE23" i="18"/>
  <c r="AF23" i="18"/>
  <c r="AG23" i="18"/>
  <c r="AH23" i="18"/>
  <c r="AI23" i="18"/>
  <c r="AJ23" i="18"/>
  <c r="AK23" i="18"/>
  <c r="AL23" i="18"/>
  <c r="AM23" i="18"/>
  <c r="AN23" i="18"/>
  <c r="AO23" i="18"/>
  <c r="AP23" i="18"/>
  <c r="AQ23" i="18"/>
  <c r="AR23" i="18"/>
  <c r="AS23" i="18"/>
  <c r="AT23" i="18"/>
  <c r="AU23" i="18"/>
  <c r="AV23" i="18"/>
  <c r="AW23" i="18"/>
  <c r="AX23" i="18"/>
  <c r="AY23" i="18"/>
  <c r="AZ23" i="18"/>
  <c r="BA23" i="18"/>
  <c r="BB23" i="18"/>
  <c r="BC23" i="18"/>
  <c r="C24" i="18"/>
  <c r="D24" i="18"/>
  <c r="E24" i="18"/>
  <c r="F24" i="18"/>
  <c r="G24" i="18"/>
  <c r="H24" i="18"/>
  <c r="I24" i="18"/>
  <c r="J24" i="18"/>
  <c r="K24" i="18"/>
  <c r="L24" i="18"/>
  <c r="M24" i="18"/>
  <c r="N24" i="18"/>
  <c r="O24" i="18"/>
  <c r="P24" i="18"/>
  <c r="Q24" i="18"/>
  <c r="R24" i="18"/>
  <c r="S24" i="18"/>
  <c r="T24" i="18"/>
  <c r="U24" i="18"/>
  <c r="W24" i="18"/>
  <c r="X24" i="18"/>
  <c r="Y24" i="18"/>
  <c r="Z24" i="18"/>
  <c r="AA24" i="18"/>
  <c r="AB24" i="18"/>
  <c r="AD24" i="18"/>
  <c r="AD27" i="18" s="1"/>
  <c r="AE24" i="18"/>
  <c r="AF24" i="18"/>
  <c r="AG24" i="18"/>
  <c r="AH24" i="18"/>
  <c r="AI24" i="18"/>
  <c r="AJ24" i="18"/>
  <c r="AK24" i="18"/>
  <c r="AL24" i="18"/>
  <c r="AM24" i="18"/>
  <c r="AN24" i="18"/>
  <c r="AO24" i="18"/>
  <c r="AP24" i="18"/>
  <c r="AQ24" i="18"/>
  <c r="AR24" i="18"/>
  <c r="AS24" i="18"/>
  <c r="AT24" i="18"/>
  <c r="AU24" i="18"/>
  <c r="AV24" i="18"/>
  <c r="AW24" i="18"/>
  <c r="AX24" i="18"/>
  <c r="AY24" i="18"/>
  <c r="AZ24" i="18"/>
  <c r="BA24" i="18"/>
  <c r="BB24" i="18"/>
  <c r="BC24" i="18"/>
  <c r="C25" i="18"/>
  <c r="D25" i="18"/>
  <c r="E25" i="18"/>
  <c r="F25" i="18"/>
  <c r="G25" i="18"/>
  <c r="H25" i="18"/>
  <c r="I25" i="18"/>
  <c r="J25" i="18"/>
  <c r="K25" i="18"/>
  <c r="L25" i="18"/>
  <c r="M25" i="18"/>
  <c r="N25" i="18"/>
  <c r="O25" i="18"/>
  <c r="P25" i="18"/>
  <c r="Q25" i="18"/>
  <c r="R25" i="18"/>
  <c r="S25" i="18"/>
  <c r="T25" i="18"/>
  <c r="U25" i="18"/>
  <c r="W25" i="18"/>
  <c r="X25" i="18"/>
  <c r="Y25" i="18"/>
  <c r="Z25" i="18"/>
  <c r="AA25" i="18"/>
  <c r="AB25" i="18"/>
  <c r="AD25" i="18"/>
  <c r="AE25" i="18"/>
  <c r="AF25" i="18"/>
  <c r="AG25" i="18"/>
  <c r="AH25" i="18"/>
  <c r="AI25" i="18"/>
  <c r="AJ25" i="18"/>
  <c r="AK25" i="18"/>
  <c r="AL25" i="18"/>
  <c r="AM25" i="18"/>
  <c r="AN25" i="18"/>
  <c r="AO25" i="18"/>
  <c r="AP25" i="18"/>
  <c r="AQ25" i="18"/>
  <c r="AR25" i="18"/>
  <c r="AS25" i="18"/>
  <c r="AT25" i="18"/>
  <c r="AU25" i="18"/>
  <c r="AV25" i="18"/>
  <c r="AV27" i="18" s="1"/>
  <c r="AW25" i="18"/>
  <c r="AX25" i="18"/>
  <c r="AY25" i="18"/>
  <c r="AZ25" i="18"/>
  <c r="BA25" i="18"/>
  <c r="BB25" i="18"/>
  <c r="BC25" i="18"/>
  <c r="C26" i="18"/>
  <c r="D26" i="18"/>
  <c r="E26" i="18"/>
  <c r="F26" i="18"/>
  <c r="G26" i="18"/>
  <c r="H26" i="18"/>
  <c r="I26" i="18"/>
  <c r="J26" i="18"/>
  <c r="K26" i="18"/>
  <c r="L26" i="18"/>
  <c r="M26" i="18"/>
  <c r="N26" i="18"/>
  <c r="O26" i="18"/>
  <c r="P26" i="18"/>
  <c r="Q26" i="18"/>
  <c r="R26" i="18"/>
  <c r="S26" i="18"/>
  <c r="T26" i="18"/>
  <c r="U26" i="18"/>
  <c r="W26" i="18"/>
  <c r="X26" i="18"/>
  <c r="Y26" i="18"/>
  <c r="Z26" i="18"/>
  <c r="AA26" i="18"/>
  <c r="AB26" i="18"/>
  <c r="AD26" i="18"/>
  <c r="AE26" i="18"/>
  <c r="AF26" i="18"/>
  <c r="AG26" i="18"/>
  <c r="AH26" i="18"/>
  <c r="AI26" i="18"/>
  <c r="AJ26" i="18"/>
  <c r="AK26" i="18"/>
  <c r="AL26" i="18"/>
  <c r="AM26" i="18"/>
  <c r="AN26" i="18"/>
  <c r="AO26" i="18"/>
  <c r="AP26" i="18"/>
  <c r="AQ26" i="18"/>
  <c r="AR26" i="18"/>
  <c r="AS26" i="18"/>
  <c r="AT26" i="18"/>
  <c r="AU26" i="18"/>
  <c r="AV26" i="18"/>
  <c r="AW26" i="18"/>
  <c r="AX26" i="18"/>
  <c r="AY26" i="18"/>
  <c r="AZ26" i="18"/>
  <c r="BA26" i="18"/>
  <c r="BB26" i="18"/>
  <c r="BC26" i="18"/>
  <c r="G27" i="18"/>
  <c r="O27" i="18"/>
  <c r="P27" i="18"/>
  <c r="Z27" i="18"/>
  <c r="AN27" i="18"/>
  <c r="AP27" i="18"/>
  <c r="AQ27" i="18"/>
  <c r="AW27" i="18"/>
  <c r="C29" i="18"/>
  <c r="C32" i="18" s="1"/>
  <c r="D29" i="18"/>
  <c r="D32" i="18" s="1"/>
  <c r="E29" i="18"/>
  <c r="E32" i="18" s="1"/>
  <c r="F29" i="18"/>
  <c r="F32" i="18" s="1"/>
  <c r="G29" i="18"/>
  <c r="G32" i="18" s="1"/>
  <c r="H29" i="18"/>
  <c r="I29" i="18"/>
  <c r="J29" i="18"/>
  <c r="J32" i="18" s="1"/>
  <c r="K29" i="18"/>
  <c r="K32" i="18" s="1"/>
  <c r="L29" i="18"/>
  <c r="L32" i="18" s="1"/>
  <c r="M29" i="18"/>
  <c r="M32" i="18" s="1"/>
  <c r="N29" i="18"/>
  <c r="N32" i="18" s="1"/>
  <c r="O29" i="18"/>
  <c r="P29" i="18"/>
  <c r="Q29" i="18"/>
  <c r="R29" i="18"/>
  <c r="R32" i="18" s="1"/>
  <c r="S29" i="18"/>
  <c r="S32" i="18" s="1"/>
  <c r="T29" i="18"/>
  <c r="T32" i="18" s="1"/>
  <c r="U29" i="18"/>
  <c r="U32" i="18" s="1"/>
  <c r="W29" i="18"/>
  <c r="W32" i="18" s="1"/>
  <c r="X29" i="18"/>
  <c r="Y29" i="18"/>
  <c r="Z29" i="18"/>
  <c r="AA29" i="18"/>
  <c r="AA32" i="18" s="1"/>
  <c r="AB29" i="18"/>
  <c r="AB32" i="18" s="1"/>
  <c r="AD29" i="18"/>
  <c r="AD32" i="18" s="1"/>
  <c r="AE29" i="18"/>
  <c r="AE32" i="18" s="1"/>
  <c r="AF29" i="18"/>
  <c r="AG29" i="18"/>
  <c r="AH29" i="18"/>
  <c r="AI29" i="18"/>
  <c r="AJ29" i="18"/>
  <c r="AJ32" i="18" s="1"/>
  <c r="AK29" i="18"/>
  <c r="AK32" i="18" s="1"/>
  <c r="AL29" i="18"/>
  <c r="AL32" i="18" s="1"/>
  <c r="AM29" i="18"/>
  <c r="AM32" i="18" s="1"/>
  <c r="AN29" i="18"/>
  <c r="AO29" i="18"/>
  <c r="AP29" i="18"/>
  <c r="AQ29" i="18"/>
  <c r="AR29" i="18"/>
  <c r="AR32" i="18" s="1"/>
  <c r="AS29" i="18"/>
  <c r="AS32" i="18" s="1"/>
  <c r="AT29" i="18"/>
  <c r="AT32" i="18" s="1"/>
  <c r="AU29" i="18"/>
  <c r="AU32" i="18" s="1"/>
  <c r="AV29" i="18"/>
  <c r="AV32" i="18" s="1"/>
  <c r="AW29" i="18"/>
  <c r="AX29" i="18"/>
  <c r="AY29" i="18"/>
  <c r="AZ29" i="18"/>
  <c r="AZ32" i="18" s="1"/>
  <c r="BA29" i="18"/>
  <c r="BA32" i="18" s="1"/>
  <c r="BB29" i="18"/>
  <c r="BC29" i="18"/>
  <c r="BC32" i="18" s="1"/>
  <c r="H32" i="18"/>
  <c r="I32" i="18"/>
  <c r="O32" i="18"/>
  <c r="P32" i="18"/>
  <c r="Q32" i="18"/>
  <c r="X32" i="18"/>
  <c r="Y32" i="18"/>
  <c r="Z32" i="18"/>
  <c r="AF32" i="18"/>
  <c r="AG32" i="18"/>
  <c r="AH32" i="18"/>
  <c r="AI32" i="18"/>
  <c r="AN32" i="18"/>
  <c r="AO32" i="18"/>
  <c r="AP32" i="18"/>
  <c r="AQ32" i="18"/>
  <c r="AW32" i="18"/>
  <c r="AX32" i="18"/>
  <c r="AY32" i="18"/>
  <c r="BB32" i="18"/>
  <c r="J33" i="18"/>
  <c r="M33" i="18"/>
  <c r="N33" i="18"/>
  <c r="R33" i="18"/>
  <c r="Y33" i="18"/>
  <c r="Z33" i="18"/>
  <c r="AI33" i="18"/>
  <c r="AL33" i="18"/>
  <c r="AM33" i="18"/>
  <c r="AQ33" i="18"/>
  <c r="AU33" i="18"/>
  <c r="AY33" i="18"/>
  <c r="AZ33" i="18"/>
  <c r="C35" i="18"/>
  <c r="D35" i="18"/>
  <c r="E35" i="18"/>
  <c r="F35" i="18"/>
  <c r="G35" i="18"/>
  <c r="H35" i="18"/>
  <c r="I35" i="18"/>
  <c r="J35" i="18"/>
  <c r="K35" i="18"/>
  <c r="L35" i="18"/>
  <c r="M35" i="18"/>
  <c r="N35" i="18"/>
  <c r="O35" i="18"/>
  <c r="P35" i="18"/>
  <c r="Q35" i="18"/>
  <c r="R35" i="18"/>
  <c r="S35" i="18"/>
  <c r="T35" i="18"/>
  <c r="U35" i="18"/>
  <c r="W35" i="18"/>
  <c r="X35" i="18"/>
  <c r="Y35" i="18"/>
  <c r="Z35" i="18"/>
  <c r="AA35" i="18"/>
  <c r="AB35" i="18"/>
  <c r="AD35" i="18"/>
  <c r="AE35" i="18"/>
  <c r="AF35" i="18"/>
  <c r="AG35" i="18"/>
  <c r="AH35" i="18"/>
  <c r="AI35" i="18"/>
  <c r="AJ35" i="18"/>
  <c r="AK35" i="18"/>
  <c r="AL35" i="18"/>
  <c r="AM35" i="18"/>
  <c r="AN35" i="18"/>
  <c r="AO35" i="18"/>
  <c r="AP35" i="18"/>
  <c r="AQ35" i="18"/>
  <c r="AR35" i="18"/>
  <c r="AS35" i="18"/>
  <c r="AT35" i="18"/>
  <c r="AU35" i="18"/>
  <c r="AV35" i="18"/>
  <c r="AW35" i="18"/>
  <c r="AX35" i="18"/>
  <c r="AY35" i="18"/>
  <c r="AZ35" i="18"/>
  <c r="BA35" i="18"/>
  <c r="BB35" i="18"/>
  <c r="BC35" i="18"/>
  <c r="C36" i="18"/>
  <c r="D36" i="18"/>
  <c r="E36" i="18"/>
  <c r="F36" i="18"/>
  <c r="G36" i="18"/>
  <c r="H36" i="18"/>
  <c r="I36" i="18"/>
  <c r="J36" i="18"/>
  <c r="K36" i="18"/>
  <c r="L36" i="18"/>
  <c r="M36" i="18"/>
  <c r="N36" i="18"/>
  <c r="O36" i="18"/>
  <c r="P36" i="18"/>
  <c r="Q36" i="18"/>
  <c r="R36" i="18"/>
  <c r="S36" i="18"/>
  <c r="T36" i="18"/>
  <c r="U36" i="18"/>
  <c r="W36" i="18"/>
  <c r="X36" i="18"/>
  <c r="Y36" i="18"/>
  <c r="Z36" i="18"/>
  <c r="AA36" i="18"/>
  <c r="AB36" i="18"/>
  <c r="AD36" i="18"/>
  <c r="AE36" i="18"/>
  <c r="AF36" i="18"/>
  <c r="AG36" i="18"/>
  <c r="AH36" i="18"/>
  <c r="AI36" i="18"/>
  <c r="AJ36" i="18"/>
  <c r="AK36" i="18"/>
  <c r="AL36" i="18"/>
  <c r="AM36" i="18"/>
  <c r="AN36" i="18"/>
  <c r="AO36" i="18"/>
  <c r="AP36" i="18"/>
  <c r="AQ36" i="18"/>
  <c r="AR36" i="18"/>
  <c r="AS36" i="18"/>
  <c r="AT36" i="18"/>
  <c r="AU36" i="18"/>
  <c r="AV36" i="18"/>
  <c r="AW36" i="18"/>
  <c r="AX36" i="18"/>
  <c r="AY36" i="18"/>
  <c r="AZ36" i="18"/>
  <c r="BA36" i="18"/>
  <c r="BB36" i="18"/>
  <c r="BC36" i="18"/>
  <c r="C37" i="18"/>
  <c r="D37" i="18"/>
  <c r="E37" i="18"/>
  <c r="F37" i="18"/>
  <c r="G37" i="18"/>
  <c r="H37" i="18"/>
  <c r="I37" i="18"/>
  <c r="J37" i="18"/>
  <c r="K37" i="18"/>
  <c r="L37" i="18"/>
  <c r="M37" i="18"/>
  <c r="N37" i="18"/>
  <c r="O37" i="18"/>
  <c r="P37" i="18"/>
  <c r="Q37" i="18"/>
  <c r="R37" i="18"/>
  <c r="S37" i="18"/>
  <c r="T37" i="18"/>
  <c r="U37" i="18"/>
  <c r="W37" i="18"/>
  <c r="X37" i="18"/>
  <c r="Y37" i="18"/>
  <c r="Z37" i="18"/>
  <c r="AA37" i="18"/>
  <c r="AB37" i="18"/>
  <c r="AD37" i="18"/>
  <c r="AE37" i="18"/>
  <c r="AF37" i="18"/>
  <c r="AG37" i="18"/>
  <c r="AH37" i="18"/>
  <c r="AI37" i="18"/>
  <c r="AJ37" i="18"/>
  <c r="AK37" i="18"/>
  <c r="AL37" i="18"/>
  <c r="AM37" i="18"/>
  <c r="AN37" i="18"/>
  <c r="AO37" i="18"/>
  <c r="AP37" i="18"/>
  <c r="AQ37" i="18"/>
  <c r="AR37" i="18"/>
  <c r="AS37" i="18"/>
  <c r="AT37" i="18"/>
  <c r="AU37" i="18"/>
  <c r="AV37" i="18"/>
  <c r="AW37" i="18"/>
  <c r="AX37" i="18"/>
  <c r="AY37" i="18"/>
  <c r="AZ37" i="18"/>
  <c r="BA37" i="18"/>
  <c r="BB37" i="18"/>
  <c r="BC37" i="18"/>
  <c r="C38" i="18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D4" i="17"/>
  <c r="E4" i="17"/>
  <c r="F4" i="17"/>
  <c r="G4" i="17" s="1"/>
  <c r="H4" i="17"/>
  <c r="I4" i="17" s="1"/>
  <c r="J4" i="17" s="1"/>
  <c r="K4" i="17" s="1"/>
  <c r="L4" i="17" s="1"/>
  <c r="M4" i="17" s="1"/>
  <c r="N4" i="17" s="1"/>
  <c r="O4" i="17" s="1"/>
  <c r="P4" i="17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E4" i="17"/>
  <c r="AF4" i="17"/>
  <c r="AG4" i="17" s="1"/>
  <c r="AH4" i="17" s="1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C6" i="17"/>
  <c r="D6" i="17"/>
  <c r="E6" i="17"/>
  <c r="E25" i="17" s="1"/>
  <c r="F6" i="17"/>
  <c r="G6" i="17"/>
  <c r="H6" i="17"/>
  <c r="H25" i="17" s="1"/>
  <c r="I6" i="17"/>
  <c r="J6" i="17"/>
  <c r="K6" i="17"/>
  <c r="L6" i="17"/>
  <c r="M6" i="17"/>
  <c r="N6" i="17"/>
  <c r="O6" i="17"/>
  <c r="P6" i="17"/>
  <c r="Q6" i="17"/>
  <c r="R6" i="17"/>
  <c r="S6" i="17"/>
  <c r="T6" i="17"/>
  <c r="U6" i="17"/>
  <c r="Y6" i="17"/>
  <c r="Z6" i="17"/>
  <c r="AA6" i="17"/>
  <c r="AB6" i="17"/>
  <c r="AD6" i="17"/>
  <c r="AE6" i="17"/>
  <c r="AF6" i="17"/>
  <c r="AF25" i="17" s="1"/>
  <c r="AG6" i="17"/>
  <c r="AH6" i="17"/>
  <c r="AI6" i="17"/>
  <c r="AJ6" i="17"/>
  <c r="AK6" i="17"/>
  <c r="AL6" i="17"/>
  <c r="AL25" i="17" s="1"/>
  <c r="AM6" i="17"/>
  <c r="AN6" i="17"/>
  <c r="AO6" i="17"/>
  <c r="AP6" i="17"/>
  <c r="AQ6" i="17"/>
  <c r="AR6" i="17"/>
  <c r="AS6" i="17"/>
  <c r="AT6" i="17"/>
  <c r="AT25" i="17" s="1"/>
  <c r="AU6" i="17"/>
  <c r="AV6" i="17"/>
  <c r="AW6" i="17"/>
  <c r="AX6" i="17"/>
  <c r="AY6" i="17"/>
  <c r="AZ6" i="17"/>
  <c r="BA6" i="17"/>
  <c r="BB6" i="17"/>
  <c r="BC6" i="17"/>
  <c r="C7" i="17"/>
  <c r="D7" i="17"/>
  <c r="E7" i="17"/>
  <c r="F7" i="17"/>
  <c r="G7" i="17"/>
  <c r="H7" i="17"/>
  <c r="I7" i="17"/>
  <c r="J7" i="17"/>
  <c r="K7" i="17"/>
  <c r="K25" i="17" s="1"/>
  <c r="L7" i="17"/>
  <c r="M7" i="17"/>
  <c r="N7" i="17"/>
  <c r="O7" i="17"/>
  <c r="P7" i="17"/>
  <c r="Q7" i="17"/>
  <c r="R7" i="17"/>
  <c r="S7" i="17"/>
  <c r="T7" i="17"/>
  <c r="U7" i="17"/>
  <c r="W7" i="17"/>
  <c r="X7" i="17"/>
  <c r="Y7" i="17"/>
  <c r="Z7" i="17"/>
  <c r="AA7" i="17"/>
  <c r="AB7" i="17"/>
  <c r="AD7" i="17"/>
  <c r="AE7" i="17"/>
  <c r="AF7" i="17"/>
  <c r="AG7" i="17"/>
  <c r="AH7" i="17"/>
  <c r="AI7" i="17"/>
  <c r="AJ7" i="17"/>
  <c r="AK7" i="17"/>
  <c r="AL7" i="17"/>
  <c r="AM7" i="17"/>
  <c r="AN7" i="17"/>
  <c r="AO7" i="17"/>
  <c r="AP7" i="17"/>
  <c r="AQ7" i="17"/>
  <c r="AR7" i="17"/>
  <c r="AR25" i="17" s="1"/>
  <c r="AS7" i="17"/>
  <c r="AS25" i="17" s="1"/>
  <c r="AT7" i="17"/>
  <c r="AU7" i="17"/>
  <c r="AV7" i="17"/>
  <c r="AW7" i="17"/>
  <c r="AX7" i="17"/>
  <c r="AY7" i="17"/>
  <c r="AZ7" i="17"/>
  <c r="BA7" i="17"/>
  <c r="BB7" i="17"/>
  <c r="BC7" i="17"/>
  <c r="C8" i="17"/>
  <c r="D8" i="17"/>
  <c r="E8" i="17"/>
  <c r="F8" i="17"/>
  <c r="G8" i="17"/>
  <c r="H8" i="17"/>
  <c r="I8" i="17"/>
  <c r="J8" i="17"/>
  <c r="K8" i="17"/>
  <c r="L8" i="17"/>
  <c r="M8" i="17"/>
  <c r="N8" i="17"/>
  <c r="O8" i="17"/>
  <c r="P8" i="17"/>
  <c r="Q8" i="17"/>
  <c r="R8" i="17"/>
  <c r="S8" i="17"/>
  <c r="T8" i="17"/>
  <c r="U8" i="17"/>
  <c r="W8" i="17"/>
  <c r="X8" i="17"/>
  <c r="Y8" i="17"/>
  <c r="Z8" i="17"/>
  <c r="AA8" i="17"/>
  <c r="AB8" i="17"/>
  <c r="AD8" i="17"/>
  <c r="AD25" i="17" s="1"/>
  <c r="AE8" i="17"/>
  <c r="AF8" i="17"/>
  <c r="AG8" i="17"/>
  <c r="AH8" i="17"/>
  <c r="AI8" i="17"/>
  <c r="AJ8" i="17"/>
  <c r="AK8" i="17"/>
  <c r="AL8" i="17"/>
  <c r="AM8" i="17"/>
  <c r="AN8" i="17"/>
  <c r="AO8" i="17"/>
  <c r="AP8" i="17"/>
  <c r="AQ8" i="17"/>
  <c r="AR8" i="17"/>
  <c r="AS8" i="17"/>
  <c r="AT8" i="17"/>
  <c r="AU8" i="17"/>
  <c r="AV8" i="17"/>
  <c r="AW8" i="17"/>
  <c r="AX8" i="17"/>
  <c r="AY8" i="17"/>
  <c r="AZ8" i="17"/>
  <c r="BA8" i="17"/>
  <c r="BB8" i="17"/>
  <c r="BC8" i="17"/>
  <c r="C9" i="17"/>
  <c r="C11" i="17" s="1"/>
  <c r="D9" i="17"/>
  <c r="D11" i="17" s="1"/>
  <c r="E9" i="17"/>
  <c r="E11" i="17" s="1"/>
  <c r="F9" i="17"/>
  <c r="F11" i="17" s="1"/>
  <c r="G9" i="17"/>
  <c r="H9" i="17"/>
  <c r="I9" i="17"/>
  <c r="I11" i="17" s="1"/>
  <c r="J9" i="17"/>
  <c r="J11" i="17" s="1"/>
  <c r="K9" i="17"/>
  <c r="K11" i="17" s="1"/>
  <c r="L9" i="17"/>
  <c r="L11" i="17" s="1"/>
  <c r="M9" i="17"/>
  <c r="N9" i="17"/>
  <c r="O9" i="17"/>
  <c r="P9" i="17"/>
  <c r="Q9" i="17"/>
  <c r="Q11" i="17" s="1"/>
  <c r="R9" i="17"/>
  <c r="R11" i="17" s="1"/>
  <c r="S9" i="17"/>
  <c r="S11" i="17" s="1"/>
  <c r="T9" i="17"/>
  <c r="T11" i="17" s="1"/>
  <c r="U9" i="17"/>
  <c r="U11" i="17" s="1"/>
  <c r="W9" i="17"/>
  <c r="X9" i="17"/>
  <c r="Y9" i="17"/>
  <c r="Y11" i="17" s="1"/>
  <c r="Z9" i="17"/>
  <c r="Z11" i="17" s="1"/>
  <c r="AA9" i="17"/>
  <c r="AA11" i="17" s="1"/>
  <c r="AB9" i="17"/>
  <c r="AB11" i="17" s="1"/>
  <c r="AD9" i="17"/>
  <c r="AE9" i="17"/>
  <c r="AF9" i="17"/>
  <c r="AG9" i="17"/>
  <c r="AH9" i="17"/>
  <c r="AH11" i="17" s="1"/>
  <c r="AI9" i="17"/>
  <c r="AI11" i="17" s="1"/>
  <c r="AJ9" i="17"/>
  <c r="AJ11" i="17" s="1"/>
  <c r="AK9" i="17"/>
  <c r="AK11" i="17" s="1"/>
  <c r="AL9" i="17"/>
  <c r="AL11" i="17" s="1"/>
  <c r="AM9" i="17"/>
  <c r="AM11" i="17" s="1"/>
  <c r="AN9" i="17"/>
  <c r="AO9" i="17"/>
  <c r="AP9" i="17"/>
  <c r="AP11" i="17" s="1"/>
  <c r="AQ9" i="17"/>
  <c r="AQ11" i="17" s="1"/>
  <c r="AR9" i="17"/>
  <c r="AR11" i="17" s="1"/>
  <c r="AS9" i="17"/>
  <c r="AS11" i="17" s="1"/>
  <c r="AT9" i="17"/>
  <c r="AU9" i="17"/>
  <c r="AV9" i="17"/>
  <c r="AW9" i="17"/>
  <c r="AX9" i="17"/>
  <c r="AX11" i="17" s="1"/>
  <c r="AY9" i="17"/>
  <c r="AY11" i="17" s="1"/>
  <c r="AZ9" i="17"/>
  <c r="AZ11" i="17" s="1"/>
  <c r="BA9" i="17"/>
  <c r="BA11" i="17" s="1"/>
  <c r="BB9" i="17"/>
  <c r="BB11" i="17" s="1"/>
  <c r="BC9" i="17"/>
  <c r="BC11" i="17" s="1"/>
  <c r="G11" i="17"/>
  <c r="H11" i="17"/>
  <c r="M11" i="17"/>
  <c r="N11" i="17"/>
  <c r="O11" i="17"/>
  <c r="P11" i="17"/>
  <c r="W11" i="17"/>
  <c r="X11" i="17"/>
  <c r="AD11" i="17"/>
  <c r="AE11" i="17"/>
  <c r="AF11" i="17"/>
  <c r="AG11" i="17"/>
  <c r="AN11" i="17"/>
  <c r="AO11" i="17"/>
  <c r="AT11" i="17"/>
  <c r="AU11" i="17"/>
  <c r="AV11" i="17"/>
  <c r="AW11" i="17"/>
  <c r="C13" i="17"/>
  <c r="D13" i="17"/>
  <c r="E13" i="17"/>
  <c r="F13" i="17"/>
  <c r="G13" i="17"/>
  <c r="H13" i="17"/>
  <c r="I13" i="17"/>
  <c r="J13" i="17"/>
  <c r="K13" i="17"/>
  <c r="L13" i="17"/>
  <c r="M13" i="17"/>
  <c r="N13" i="17"/>
  <c r="O13" i="17"/>
  <c r="P13" i="17"/>
  <c r="Q13" i="17"/>
  <c r="R13" i="17"/>
  <c r="S13" i="17"/>
  <c r="S19" i="17" s="1"/>
  <c r="T13" i="17"/>
  <c r="U13" i="17"/>
  <c r="W13" i="17"/>
  <c r="X13" i="17"/>
  <c r="Y13" i="17"/>
  <c r="Z13" i="17"/>
  <c r="AA13" i="17"/>
  <c r="AB13" i="17"/>
  <c r="AD13" i="17"/>
  <c r="AE13" i="17"/>
  <c r="AF13" i="17"/>
  <c r="AG13" i="17"/>
  <c r="AH13" i="17"/>
  <c r="AI13" i="17"/>
  <c r="AJ13" i="17"/>
  <c r="AJ19" i="17" s="1"/>
  <c r="AK13" i="17"/>
  <c r="AL13" i="17"/>
  <c r="AM13" i="17"/>
  <c r="AN13" i="17"/>
  <c r="AO13" i="17"/>
  <c r="AP13" i="17"/>
  <c r="AQ13" i="17"/>
  <c r="AR13" i="17"/>
  <c r="AR19" i="17" s="1"/>
  <c r="AS13" i="17"/>
  <c r="AT13" i="17"/>
  <c r="AU13" i="17"/>
  <c r="AV13" i="17"/>
  <c r="AW13" i="17"/>
  <c r="AX13" i="17"/>
  <c r="AY13" i="17"/>
  <c r="AZ13" i="17"/>
  <c r="BA13" i="17"/>
  <c r="BB13" i="17"/>
  <c r="BC13" i="17"/>
  <c r="C14" i="17"/>
  <c r="D14" i="17"/>
  <c r="D19" i="17" s="1"/>
  <c r="E14" i="17"/>
  <c r="F14" i="17"/>
  <c r="G14" i="17"/>
  <c r="H14" i="17"/>
  <c r="I14" i="17"/>
  <c r="J14" i="17"/>
  <c r="J19" i="17" s="1"/>
  <c r="K14" i="17"/>
  <c r="L14" i="17"/>
  <c r="L19" i="17" s="1"/>
  <c r="M14" i="17"/>
  <c r="N14" i="17"/>
  <c r="O14" i="17"/>
  <c r="P14" i="17"/>
  <c r="Q14" i="17"/>
  <c r="R14" i="17"/>
  <c r="S14" i="17"/>
  <c r="T14" i="17"/>
  <c r="T19" i="17" s="1"/>
  <c r="U14" i="17"/>
  <c r="W14" i="17"/>
  <c r="X14" i="17"/>
  <c r="Y14" i="17"/>
  <c r="Z14" i="17"/>
  <c r="AA14" i="17"/>
  <c r="AB14" i="17"/>
  <c r="AD14" i="17"/>
  <c r="AE14" i="17"/>
  <c r="AF14" i="17"/>
  <c r="AG14" i="17"/>
  <c r="AH14" i="17"/>
  <c r="AI14" i="17"/>
  <c r="AJ14" i="17"/>
  <c r="AK14" i="17"/>
  <c r="AK19" i="17" s="1"/>
  <c r="AL14" i="17"/>
  <c r="AM14" i="17"/>
  <c r="AN14" i="17"/>
  <c r="AO14" i="17"/>
  <c r="AP14" i="17"/>
  <c r="AQ14" i="17"/>
  <c r="AR14" i="17"/>
  <c r="AS14" i="17"/>
  <c r="AT14" i="17"/>
  <c r="AU14" i="17"/>
  <c r="AV14" i="17"/>
  <c r="AW14" i="17"/>
  <c r="AX14" i="17"/>
  <c r="AX19" i="17" s="1"/>
  <c r="AY14" i="17"/>
  <c r="AZ14" i="17"/>
  <c r="BA14" i="17"/>
  <c r="BA19" i="17" s="1"/>
  <c r="BB14" i="17"/>
  <c r="BC14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S15" i="17"/>
  <c r="T15" i="17"/>
  <c r="U15" i="17"/>
  <c r="W15" i="17"/>
  <c r="X15" i="17"/>
  <c r="Y15" i="17"/>
  <c r="Z15" i="17"/>
  <c r="AA15" i="17"/>
  <c r="AB15" i="17"/>
  <c r="AD15" i="17"/>
  <c r="AE15" i="17"/>
  <c r="AF15" i="17"/>
  <c r="AG15" i="17"/>
  <c r="AH15" i="17"/>
  <c r="AI15" i="17"/>
  <c r="AJ15" i="17"/>
  <c r="AK15" i="17"/>
  <c r="AL15" i="17"/>
  <c r="AM15" i="17"/>
  <c r="AN15" i="17"/>
  <c r="AO15" i="17"/>
  <c r="AP15" i="17"/>
  <c r="AQ15" i="17"/>
  <c r="AR15" i="17"/>
  <c r="AS15" i="17"/>
  <c r="AT15" i="17"/>
  <c r="AU15" i="17"/>
  <c r="AV15" i="17"/>
  <c r="AW15" i="17"/>
  <c r="AX15" i="17"/>
  <c r="AY15" i="17"/>
  <c r="AZ15" i="17"/>
  <c r="BA15" i="17"/>
  <c r="BB15" i="17"/>
  <c r="BC15" i="17"/>
  <c r="C16" i="17"/>
  <c r="D16" i="17"/>
  <c r="E16" i="17"/>
  <c r="F16" i="17"/>
  <c r="G16" i="17"/>
  <c r="H16" i="17"/>
  <c r="I16" i="17"/>
  <c r="J16" i="17"/>
  <c r="K16" i="17"/>
  <c r="L16" i="17"/>
  <c r="M16" i="17"/>
  <c r="N16" i="17"/>
  <c r="O16" i="17"/>
  <c r="P16" i="17"/>
  <c r="Q16" i="17"/>
  <c r="R16" i="17"/>
  <c r="S16" i="17"/>
  <c r="T16" i="17"/>
  <c r="U16" i="17"/>
  <c r="W16" i="17"/>
  <c r="X16" i="17"/>
  <c r="Y16" i="17"/>
  <c r="Z16" i="17"/>
  <c r="AA16" i="17"/>
  <c r="AB16" i="17"/>
  <c r="AD16" i="17"/>
  <c r="AE16" i="17"/>
  <c r="AF16" i="17"/>
  <c r="AG16" i="17"/>
  <c r="AH16" i="17"/>
  <c r="AI16" i="17"/>
  <c r="AJ16" i="17"/>
  <c r="AK16" i="17"/>
  <c r="AL16" i="17"/>
  <c r="AM16" i="17"/>
  <c r="AN16" i="17"/>
  <c r="AO16" i="17"/>
  <c r="AP16" i="17"/>
  <c r="AQ16" i="17"/>
  <c r="AR16" i="17"/>
  <c r="AS16" i="17"/>
  <c r="AT16" i="17"/>
  <c r="AU16" i="17"/>
  <c r="AV16" i="17"/>
  <c r="AW16" i="17"/>
  <c r="AX16" i="17"/>
  <c r="AY16" i="17"/>
  <c r="AZ16" i="17"/>
  <c r="BA16" i="17"/>
  <c r="BB16" i="17"/>
  <c r="BC16" i="17"/>
  <c r="C17" i="17"/>
  <c r="D17" i="17"/>
  <c r="E17" i="17"/>
  <c r="F17" i="17"/>
  <c r="G17" i="17"/>
  <c r="H17" i="17"/>
  <c r="I17" i="17"/>
  <c r="J17" i="17"/>
  <c r="K17" i="17"/>
  <c r="L17" i="17"/>
  <c r="M17" i="17"/>
  <c r="N17" i="17"/>
  <c r="O17" i="17"/>
  <c r="P17" i="17"/>
  <c r="Q17" i="17"/>
  <c r="R17" i="17"/>
  <c r="S17" i="17"/>
  <c r="T17" i="17"/>
  <c r="U17" i="17"/>
  <c r="W17" i="17"/>
  <c r="X17" i="17"/>
  <c r="Y17" i="17"/>
  <c r="Z17" i="17"/>
  <c r="AA17" i="17"/>
  <c r="AB17" i="17"/>
  <c r="AD17" i="17"/>
  <c r="AE17" i="17"/>
  <c r="AF17" i="17"/>
  <c r="AG17" i="17"/>
  <c r="AH17" i="17"/>
  <c r="AI17" i="17"/>
  <c r="AJ17" i="17"/>
  <c r="AK17" i="17"/>
  <c r="AL17" i="17"/>
  <c r="AM17" i="17"/>
  <c r="AN17" i="17"/>
  <c r="AO17" i="17"/>
  <c r="AP17" i="17"/>
  <c r="AQ17" i="17"/>
  <c r="AR17" i="17"/>
  <c r="AS17" i="17"/>
  <c r="AT17" i="17"/>
  <c r="AU17" i="17"/>
  <c r="AV17" i="17"/>
  <c r="AW17" i="17"/>
  <c r="AX17" i="17"/>
  <c r="AY17" i="17"/>
  <c r="AZ17" i="17"/>
  <c r="BA17" i="17"/>
  <c r="BB17" i="17"/>
  <c r="BC17" i="17"/>
  <c r="C18" i="17"/>
  <c r="D18" i="17"/>
  <c r="E18" i="17"/>
  <c r="F18" i="17"/>
  <c r="G18" i="17"/>
  <c r="H18" i="17"/>
  <c r="I18" i="17"/>
  <c r="J18" i="17"/>
  <c r="K18" i="17"/>
  <c r="L18" i="17"/>
  <c r="M18" i="17"/>
  <c r="N18" i="17"/>
  <c r="O18" i="17"/>
  <c r="P18" i="17"/>
  <c r="Q18" i="17"/>
  <c r="R18" i="17"/>
  <c r="S18" i="17"/>
  <c r="T18" i="17"/>
  <c r="U18" i="17"/>
  <c r="W18" i="17"/>
  <c r="X18" i="17"/>
  <c r="Y18" i="17"/>
  <c r="Z18" i="17"/>
  <c r="AA18" i="17"/>
  <c r="AB18" i="17"/>
  <c r="AD18" i="17"/>
  <c r="AE18" i="17"/>
  <c r="AF18" i="17"/>
  <c r="AG18" i="17"/>
  <c r="AH18" i="17"/>
  <c r="AI18" i="17"/>
  <c r="AJ18" i="17"/>
  <c r="AK18" i="17"/>
  <c r="AL18" i="17"/>
  <c r="AM18" i="17"/>
  <c r="AN18" i="17"/>
  <c r="AO18" i="17"/>
  <c r="AP18" i="17"/>
  <c r="AQ18" i="17"/>
  <c r="AR18" i="17"/>
  <c r="AS18" i="17"/>
  <c r="AT18" i="17"/>
  <c r="AU18" i="17"/>
  <c r="AV18" i="17"/>
  <c r="AW18" i="17"/>
  <c r="AX18" i="17"/>
  <c r="AY18" i="17"/>
  <c r="AZ18" i="17"/>
  <c r="BA18" i="17"/>
  <c r="BB18" i="17"/>
  <c r="BC18" i="17"/>
  <c r="C19" i="17"/>
  <c r="K19" i="17"/>
  <c r="AA19" i="17"/>
  <c r="AB19" i="17"/>
  <c r="AS19" i="17"/>
  <c r="AZ19" i="17"/>
  <c r="C21" i="17"/>
  <c r="D21" i="17"/>
  <c r="D24" i="17" s="1"/>
  <c r="E21" i="17"/>
  <c r="E24" i="17" s="1"/>
  <c r="F21" i="17"/>
  <c r="F24" i="17" s="1"/>
  <c r="G21" i="17"/>
  <c r="G24" i="17" s="1"/>
  <c r="H21" i="17"/>
  <c r="H24" i="17" s="1"/>
  <c r="I21" i="17"/>
  <c r="J21" i="17"/>
  <c r="K21" i="17"/>
  <c r="L21" i="17"/>
  <c r="M21" i="17"/>
  <c r="M24" i="17" s="1"/>
  <c r="N21" i="17"/>
  <c r="N24" i="17" s="1"/>
  <c r="O21" i="17"/>
  <c r="O24" i="17" s="1"/>
  <c r="P21" i="17"/>
  <c r="P24" i="17" s="1"/>
  <c r="Q21" i="17"/>
  <c r="Q24" i="17" s="1"/>
  <c r="R21" i="17"/>
  <c r="S21" i="17"/>
  <c r="T21" i="17"/>
  <c r="T24" i="17" s="1"/>
  <c r="U21" i="17"/>
  <c r="U24" i="17" s="1"/>
  <c r="W21" i="17"/>
  <c r="W24" i="17" s="1"/>
  <c r="X21" i="17"/>
  <c r="X24" i="17" s="1"/>
  <c r="Y21" i="17"/>
  <c r="Z21" i="17"/>
  <c r="AA21" i="17"/>
  <c r="AB21" i="17"/>
  <c r="AD21" i="17"/>
  <c r="AD24" i="17" s="1"/>
  <c r="AE21" i="17"/>
  <c r="AE24" i="17" s="1"/>
  <c r="AF21" i="17"/>
  <c r="AF24" i="17" s="1"/>
  <c r="AG21" i="17"/>
  <c r="AG24" i="17" s="1"/>
  <c r="AH21" i="17"/>
  <c r="AH24" i="17" s="1"/>
  <c r="AI21" i="17"/>
  <c r="AJ21" i="17"/>
  <c r="AK21" i="17"/>
  <c r="AK24" i="17" s="1"/>
  <c r="AL21" i="17"/>
  <c r="AL24" i="17" s="1"/>
  <c r="AM21" i="17"/>
  <c r="AM24" i="17" s="1"/>
  <c r="AN21" i="17"/>
  <c r="AN24" i="17" s="1"/>
  <c r="AO21" i="17"/>
  <c r="AO24" i="17" s="1"/>
  <c r="AP21" i="17"/>
  <c r="AQ21" i="17"/>
  <c r="AR21" i="17"/>
  <c r="AS21" i="17"/>
  <c r="AT21" i="17"/>
  <c r="AT24" i="17" s="1"/>
  <c r="AU21" i="17"/>
  <c r="AV21" i="17"/>
  <c r="AV24" i="17" s="1"/>
  <c r="AW21" i="17"/>
  <c r="AW24" i="17" s="1"/>
  <c r="AX21" i="17"/>
  <c r="AX24" i="17" s="1"/>
  <c r="AY21" i="17"/>
  <c r="AZ21" i="17"/>
  <c r="BA21" i="17"/>
  <c r="BA24" i="17" s="1"/>
  <c r="BB21" i="17"/>
  <c r="BB24" i="17" s="1"/>
  <c r="BC21" i="17"/>
  <c r="BC24" i="17" s="1"/>
  <c r="C24" i="17"/>
  <c r="I24" i="17"/>
  <c r="J24" i="17"/>
  <c r="K24" i="17"/>
  <c r="L24" i="17"/>
  <c r="R24" i="17"/>
  <c r="S24" i="17"/>
  <c r="Y24" i="17"/>
  <c r="Z24" i="17"/>
  <c r="AA24" i="17"/>
  <c r="AB24" i="17"/>
  <c r="AI24" i="17"/>
  <c r="AJ24" i="17"/>
  <c r="AP24" i="17"/>
  <c r="AQ24" i="17"/>
  <c r="AR24" i="17"/>
  <c r="AS24" i="17"/>
  <c r="AY24" i="17"/>
  <c r="AZ24" i="17"/>
  <c r="M25" i="17"/>
  <c r="T25" i="17"/>
  <c r="U25" i="17"/>
  <c r="AG25" i="17"/>
  <c r="BB25" i="17"/>
  <c r="K4" i="50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AE4" i="50"/>
  <c r="AF4" i="50"/>
  <c r="AG4" i="50"/>
  <c r="AH4" i="50" s="1"/>
  <c r="AI4" i="50"/>
  <c r="AJ4" i="50" s="1"/>
  <c r="AK4" i="50" s="1"/>
  <c r="AL4" i="50" s="1"/>
  <c r="AM4" i="50" s="1"/>
  <c r="AN4" i="50" s="1"/>
  <c r="AO4" i="50" s="1"/>
  <c r="AP4" i="50" s="1"/>
  <c r="AQ4" i="50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D5" i="50"/>
  <c r="C9" i="50"/>
  <c r="C8" i="50" s="1"/>
  <c r="C16" i="50" s="1"/>
  <c r="C10" i="50"/>
  <c r="C11" i="50"/>
  <c r="C12" i="50"/>
  <c r="C18" i="50"/>
  <c r="C19" i="50"/>
  <c r="C20" i="50"/>
  <c r="C21" i="50"/>
  <c r="D9" i="50"/>
  <c r="D8" i="50" s="1"/>
  <c r="D10" i="50"/>
  <c r="D11" i="50"/>
  <c r="D12" i="50"/>
  <c r="D18" i="50"/>
  <c r="D19" i="50"/>
  <c r="D20" i="50"/>
  <c r="D21" i="50"/>
  <c r="E9" i="50"/>
  <c r="E8" i="50" s="1"/>
  <c r="E10" i="50"/>
  <c r="E11" i="50"/>
  <c r="E12" i="50"/>
  <c r="E18" i="50"/>
  <c r="E19" i="50"/>
  <c r="E20" i="50"/>
  <c r="E21" i="50"/>
  <c r="F9" i="50"/>
  <c r="F10" i="50"/>
  <c r="F8" i="50" s="1"/>
  <c r="F11" i="50"/>
  <c r="F12" i="50"/>
  <c r="F18" i="50"/>
  <c r="F17" i="50" s="1"/>
  <c r="F19" i="50"/>
  <c r="F20" i="50"/>
  <c r="F21" i="50"/>
  <c r="G9" i="50"/>
  <c r="G8" i="50" s="1"/>
  <c r="G16" i="50" s="1"/>
  <c r="G10" i="50"/>
  <c r="G11" i="50"/>
  <c r="G12" i="50"/>
  <c r="G18" i="50"/>
  <c r="G19" i="50"/>
  <c r="G20" i="50"/>
  <c r="G21" i="50"/>
  <c r="H9" i="50"/>
  <c r="H10" i="50"/>
  <c r="H11" i="50"/>
  <c r="H12" i="50"/>
  <c r="H18" i="50"/>
  <c r="H17" i="50" s="1"/>
  <c r="H19" i="50"/>
  <c r="H20" i="50"/>
  <c r="H21" i="50"/>
  <c r="I9" i="50"/>
  <c r="I10" i="50"/>
  <c r="I11" i="50"/>
  <c r="I12" i="50"/>
  <c r="I18" i="50"/>
  <c r="I19" i="50"/>
  <c r="I20" i="50"/>
  <c r="I21" i="50"/>
  <c r="J9" i="50"/>
  <c r="J10" i="50"/>
  <c r="J11" i="50"/>
  <c r="J12" i="50"/>
  <c r="J18" i="50"/>
  <c r="J17" i="50" s="1"/>
  <c r="J19" i="50"/>
  <c r="J20" i="50"/>
  <c r="J21" i="50"/>
  <c r="K9" i="50"/>
  <c r="K10" i="50"/>
  <c r="K11" i="50"/>
  <c r="K12" i="50"/>
  <c r="K18" i="50"/>
  <c r="K17" i="50" s="1"/>
  <c r="K19" i="50"/>
  <c r="K20" i="50"/>
  <c r="K21" i="50"/>
  <c r="L9" i="50"/>
  <c r="L10" i="50"/>
  <c r="L11" i="50"/>
  <c r="L12" i="50"/>
  <c r="L18" i="50"/>
  <c r="L19" i="50"/>
  <c r="L20" i="50"/>
  <c r="L21" i="50"/>
  <c r="M9" i="50"/>
  <c r="M10" i="50"/>
  <c r="M11" i="50"/>
  <c r="M12" i="50"/>
  <c r="M18" i="50"/>
  <c r="M17" i="50" s="1"/>
  <c r="M19" i="50"/>
  <c r="M20" i="50"/>
  <c r="M21" i="50"/>
  <c r="N9" i="50"/>
  <c r="N10" i="50"/>
  <c r="N8" i="50" s="1"/>
  <c r="N11" i="50"/>
  <c r="N12" i="50"/>
  <c r="N18" i="50"/>
  <c r="N17" i="50" s="1"/>
  <c r="N19" i="50"/>
  <c r="N20" i="50"/>
  <c r="N21" i="50"/>
  <c r="O9" i="50"/>
  <c r="O10" i="50"/>
  <c r="O11" i="50"/>
  <c r="O12" i="50"/>
  <c r="O18" i="50"/>
  <c r="O19" i="50"/>
  <c r="O20" i="50"/>
  <c r="O21" i="50"/>
  <c r="P9" i="50"/>
  <c r="P10" i="50"/>
  <c r="P11" i="50"/>
  <c r="P12" i="50"/>
  <c r="P18" i="50"/>
  <c r="P19" i="50"/>
  <c r="P20" i="50"/>
  <c r="P21" i="50"/>
  <c r="P17" i="50"/>
  <c r="Q9" i="50"/>
  <c r="Q10" i="50"/>
  <c r="Q11" i="50"/>
  <c r="Q12" i="50"/>
  <c r="Q18" i="50"/>
  <c r="Q19" i="50"/>
  <c r="Q20" i="50"/>
  <c r="Q21" i="50"/>
  <c r="R9" i="50"/>
  <c r="R10" i="50"/>
  <c r="R11" i="50"/>
  <c r="R12" i="50"/>
  <c r="R18" i="50"/>
  <c r="R19" i="50"/>
  <c r="R20" i="50"/>
  <c r="R21" i="50"/>
  <c r="S9" i="50"/>
  <c r="S10" i="50"/>
  <c r="S11" i="50"/>
  <c r="S12" i="50"/>
  <c r="S18" i="50"/>
  <c r="S19" i="50"/>
  <c r="S20" i="50"/>
  <c r="S21" i="50"/>
  <c r="T9" i="50"/>
  <c r="T10" i="50"/>
  <c r="T11" i="50"/>
  <c r="T12" i="50"/>
  <c r="T18" i="50"/>
  <c r="T19" i="50"/>
  <c r="T20" i="50"/>
  <c r="T21" i="50"/>
  <c r="U9" i="50"/>
  <c r="U10" i="50"/>
  <c r="U8" i="50" s="1"/>
  <c r="U11" i="50"/>
  <c r="U12" i="50"/>
  <c r="U18" i="50"/>
  <c r="U19" i="50"/>
  <c r="U20" i="50"/>
  <c r="U21" i="50"/>
  <c r="V9" i="50"/>
  <c r="V10" i="50"/>
  <c r="V11" i="50"/>
  <c r="V12" i="50"/>
  <c r="V18" i="50"/>
  <c r="V19" i="50"/>
  <c r="V20" i="50"/>
  <c r="V21" i="50"/>
  <c r="V17" i="50"/>
  <c r="W9" i="50"/>
  <c r="W10" i="50"/>
  <c r="W11" i="50"/>
  <c r="W12" i="50"/>
  <c r="W8" i="50"/>
  <c r="W16" i="50" s="1"/>
  <c r="W18" i="50"/>
  <c r="W19" i="50"/>
  <c r="W20" i="50"/>
  <c r="W21" i="50"/>
  <c r="X9" i="50"/>
  <c r="X10" i="50"/>
  <c r="X11" i="50"/>
  <c r="X12" i="50"/>
  <c r="X18" i="50"/>
  <c r="X19" i="50"/>
  <c r="X20" i="50"/>
  <c r="X21" i="50"/>
  <c r="Y9" i="50"/>
  <c r="Y10" i="50"/>
  <c r="Y11" i="50"/>
  <c r="Y12" i="50"/>
  <c r="Y18" i="50"/>
  <c r="Y19" i="50"/>
  <c r="Y17" i="50" s="1"/>
  <c r="Y20" i="50"/>
  <c r="Y21" i="50"/>
  <c r="Z9" i="50"/>
  <c r="Z10" i="50"/>
  <c r="Z11" i="50"/>
  <c r="Z12" i="50"/>
  <c r="Z18" i="50"/>
  <c r="Z19" i="50"/>
  <c r="Z20" i="50"/>
  <c r="Z21" i="50"/>
  <c r="AA9" i="50"/>
  <c r="AA10" i="50"/>
  <c r="AA11" i="50"/>
  <c r="AA12" i="50"/>
  <c r="AA18" i="50"/>
  <c r="AA19" i="50"/>
  <c r="AA20" i="50"/>
  <c r="AA21" i="50"/>
  <c r="AB9" i="50"/>
  <c r="AB10" i="50"/>
  <c r="AB11" i="50"/>
  <c r="AB12" i="50"/>
  <c r="AB18" i="50"/>
  <c r="AB19" i="50"/>
  <c r="AB20" i="50"/>
  <c r="AB21" i="50"/>
  <c r="AD9" i="50"/>
  <c r="AD10" i="50"/>
  <c r="AD11" i="50"/>
  <c r="AD12" i="50"/>
  <c r="AD18" i="50"/>
  <c r="AD17" i="50" s="1"/>
  <c r="AD19" i="50"/>
  <c r="AD20" i="50"/>
  <c r="AD21" i="50"/>
  <c r="AE9" i="50"/>
  <c r="AE10" i="50"/>
  <c r="AE8" i="50" s="1"/>
  <c r="AE11" i="50"/>
  <c r="AE12" i="50"/>
  <c r="AE18" i="50"/>
  <c r="AE17" i="50" s="1"/>
  <c r="AE19" i="50"/>
  <c r="AE20" i="50"/>
  <c r="AE21" i="50"/>
  <c r="AF9" i="50"/>
  <c r="AF10" i="50"/>
  <c r="AF11" i="50"/>
  <c r="AF12" i="50"/>
  <c r="AF18" i="50"/>
  <c r="AF19" i="50"/>
  <c r="AF20" i="50"/>
  <c r="AF21" i="50"/>
  <c r="AG9" i="50"/>
  <c r="AG10" i="50"/>
  <c r="AG11" i="50"/>
  <c r="AG12" i="50"/>
  <c r="AG18" i="50"/>
  <c r="AG19" i="50"/>
  <c r="AG20" i="50"/>
  <c r="AG21" i="50"/>
  <c r="AG17" i="50" s="1"/>
  <c r="AH9" i="50"/>
  <c r="AH10" i="50"/>
  <c r="AH11" i="50"/>
  <c r="AH12" i="50"/>
  <c r="AH18" i="50"/>
  <c r="AH19" i="50"/>
  <c r="AH20" i="50"/>
  <c r="AH21" i="50"/>
  <c r="AI9" i="50"/>
  <c r="AI10" i="50"/>
  <c r="AI11" i="50"/>
  <c r="AI12" i="50"/>
  <c r="AI18" i="50"/>
  <c r="AI19" i="50"/>
  <c r="AI20" i="50"/>
  <c r="AI21" i="50"/>
  <c r="AJ9" i="50"/>
  <c r="AJ10" i="50"/>
  <c r="AJ11" i="50"/>
  <c r="AJ12" i="50"/>
  <c r="AJ18" i="50"/>
  <c r="AJ19" i="50"/>
  <c r="AJ20" i="50"/>
  <c r="AJ21" i="50"/>
  <c r="AK9" i="50"/>
  <c r="AK8" i="50" s="1"/>
  <c r="AK10" i="50"/>
  <c r="AK11" i="50"/>
  <c r="AK12" i="50"/>
  <c r="AK18" i="50"/>
  <c r="AK19" i="50"/>
  <c r="AK20" i="50"/>
  <c r="AK21" i="50"/>
  <c r="AL9" i="50"/>
  <c r="AL8" i="50" s="1"/>
  <c r="AL10" i="50"/>
  <c r="AL11" i="50"/>
  <c r="AL12" i="50"/>
  <c r="AL18" i="50"/>
  <c r="AL19" i="50"/>
  <c r="AL20" i="50"/>
  <c r="AL21" i="50"/>
  <c r="AM9" i="50"/>
  <c r="AM10" i="50"/>
  <c r="AM11" i="50"/>
  <c r="AM12" i="50"/>
  <c r="AM18" i="50"/>
  <c r="AM19" i="50"/>
  <c r="AM20" i="50"/>
  <c r="AM21" i="50"/>
  <c r="AN9" i="50"/>
  <c r="AN10" i="50"/>
  <c r="AN11" i="50"/>
  <c r="AN12" i="50"/>
  <c r="AN8" i="50"/>
  <c r="AN16" i="50" s="1"/>
  <c r="AN18" i="50"/>
  <c r="AN19" i="50"/>
  <c r="AN17" i="50" s="1"/>
  <c r="AN20" i="50"/>
  <c r="AN21" i="50"/>
  <c r="AO9" i="50"/>
  <c r="AO10" i="50"/>
  <c r="AO11" i="50"/>
  <c r="AO12" i="50"/>
  <c r="AO18" i="50"/>
  <c r="AO19" i="50"/>
  <c r="AO17" i="50" s="1"/>
  <c r="AO20" i="50"/>
  <c r="AO21" i="50"/>
  <c r="AP9" i="50"/>
  <c r="AP10" i="50"/>
  <c r="AP11" i="50"/>
  <c r="AP12" i="50"/>
  <c r="AP18" i="50"/>
  <c r="AP19" i="50"/>
  <c r="AP20" i="50"/>
  <c r="AP21" i="50"/>
  <c r="AQ9" i="50"/>
  <c r="AQ10" i="50"/>
  <c r="AQ11" i="50"/>
  <c r="AQ12" i="50"/>
  <c r="AQ18" i="50"/>
  <c r="AQ17" i="50" s="1"/>
  <c r="AQ19" i="50"/>
  <c r="AQ20" i="50"/>
  <c r="AQ21" i="50"/>
  <c r="AR9" i="50"/>
  <c r="AR10" i="50"/>
  <c r="AR11" i="50"/>
  <c r="AR12" i="50"/>
  <c r="AR18" i="50"/>
  <c r="AR17" i="50" s="1"/>
  <c r="AR19" i="50"/>
  <c r="AR20" i="50"/>
  <c r="AR21" i="50"/>
  <c r="AS9" i="50"/>
  <c r="AS10" i="50"/>
  <c r="AS11" i="50"/>
  <c r="AS12" i="50"/>
  <c r="AS18" i="50"/>
  <c r="AS19" i="50"/>
  <c r="AS20" i="50"/>
  <c r="AS21" i="50"/>
  <c r="AT9" i="50"/>
  <c r="AT10" i="50"/>
  <c r="AT11" i="50"/>
  <c r="AT12" i="50"/>
  <c r="AT8" i="50"/>
  <c r="AT18" i="50"/>
  <c r="AT19" i="50"/>
  <c r="AT20" i="50"/>
  <c r="AT21" i="50"/>
  <c r="AU9" i="50"/>
  <c r="AU10" i="50"/>
  <c r="AU11" i="50"/>
  <c r="AU12" i="50"/>
  <c r="AU18" i="50"/>
  <c r="AU19" i="50"/>
  <c r="AU20" i="50"/>
  <c r="AU21" i="50"/>
  <c r="AU17" i="50"/>
  <c r="AV9" i="50"/>
  <c r="AV10" i="50"/>
  <c r="AV11" i="50"/>
  <c r="AV12" i="50"/>
  <c r="AV18" i="50"/>
  <c r="AV19" i="50"/>
  <c r="AV20" i="50"/>
  <c r="AV21" i="50"/>
  <c r="AW9" i="50"/>
  <c r="AW10" i="50"/>
  <c r="AW11" i="50"/>
  <c r="AW12" i="50"/>
  <c r="AW18" i="50"/>
  <c r="AW19" i="50"/>
  <c r="AW20" i="50"/>
  <c r="AW21" i="50"/>
  <c r="AX9" i="50"/>
  <c r="AX8" i="50" s="1"/>
  <c r="AX10" i="50"/>
  <c r="AX11" i="50"/>
  <c r="AX12" i="50"/>
  <c r="AX18" i="50"/>
  <c r="AX19" i="50"/>
  <c r="AX20" i="50"/>
  <c r="AX21" i="50"/>
  <c r="AY9" i="50"/>
  <c r="AY8" i="50" s="1"/>
  <c r="AY10" i="50"/>
  <c r="AY11" i="50"/>
  <c r="AY12" i="50"/>
  <c r="AY18" i="50"/>
  <c r="AY19" i="50"/>
  <c r="AY20" i="50"/>
  <c r="AY21" i="50"/>
  <c r="AZ9" i="50"/>
  <c r="AZ10" i="50"/>
  <c r="AZ11" i="50"/>
  <c r="AZ12" i="50"/>
  <c r="AZ18" i="50"/>
  <c r="AZ19" i="50"/>
  <c r="AZ20" i="50"/>
  <c r="AZ21" i="50"/>
  <c r="BA9" i="50"/>
  <c r="BA8" i="50" s="1"/>
  <c r="BA10" i="50"/>
  <c r="BA11" i="50"/>
  <c r="BA12" i="50"/>
  <c r="BA18" i="50"/>
  <c r="BA19" i="50"/>
  <c r="BA20" i="50"/>
  <c r="BA21" i="50"/>
  <c r="BB9" i="50"/>
  <c r="BB8" i="50" s="1"/>
  <c r="BB10" i="50"/>
  <c r="BB11" i="50"/>
  <c r="BB12" i="50"/>
  <c r="BB18" i="50"/>
  <c r="BB19" i="50"/>
  <c r="BB20" i="50"/>
  <c r="BB21" i="50"/>
  <c r="BC9" i="50"/>
  <c r="BC10" i="50"/>
  <c r="BC11" i="50"/>
  <c r="BC12" i="50"/>
  <c r="BC18" i="50"/>
  <c r="BC19" i="50"/>
  <c r="BC20" i="50"/>
  <c r="BC21" i="50"/>
  <c r="C7" i="50"/>
  <c r="D7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R7" i="50"/>
  <c r="S7" i="50"/>
  <c r="T7" i="50"/>
  <c r="U7" i="50"/>
  <c r="V7" i="50"/>
  <c r="W7" i="50"/>
  <c r="X7" i="50"/>
  <c r="Y7" i="50"/>
  <c r="Z7" i="50"/>
  <c r="AA7" i="50"/>
  <c r="AB7" i="50"/>
  <c r="AD7" i="50"/>
  <c r="AE7" i="50"/>
  <c r="AF7" i="50"/>
  <c r="AG7" i="50"/>
  <c r="AH7" i="50"/>
  <c r="AI7" i="50"/>
  <c r="AJ7" i="50"/>
  <c r="AK7" i="50"/>
  <c r="AL7" i="50"/>
  <c r="AM7" i="50"/>
  <c r="AN7" i="50"/>
  <c r="AO7" i="50"/>
  <c r="AP7" i="50"/>
  <c r="AQ7" i="50"/>
  <c r="AR7" i="50"/>
  <c r="AS7" i="50"/>
  <c r="AT7" i="50"/>
  <c r="AU7" i="50"/>
  <c r="AV7" i="50"/>
  <c r="AW7" i="50"/>
  <c r="AX7" i="50"/>
  <c r="AY7" i="50"/>
  <c r="AZ7" i="50"/>
  <c r="BA7" i="50"/>
  <c r="BB7" i="50"/>
  <c r="BC7" i="50"/>
  <c r="C13" i="50"/>
  <c r="D13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R13" i="50"/>
  <c r="S13" i="50"/>
  <c r="T13" i="50"/>
  <c r="U13" i="50"/>
  <c r="V13" i="50"/>
  <c r="W13" i="50"/>
  <c r="X13" i="50"/>
  <c r="Y13" i="50"/>
  <c r="Z13" i="50"/>
  <c r="AA13" i="50"/>
  <c r="AB13" i="50"/>
  <c r="AD13" i="50"/>
  <c r="AE13" i="50"/>
  <c r="AF13" i="50"/>
  <c r="AG13" i="50"/>
  <c r="AH13" i="50"/>
  <c r="AI13" i="50"/>
  <c r="AJ13" i="50"/>
  <c r="AK13" i="50"/>
  <c r="AL13" i="50"/>
  <c r="AM13" i="50"/>
  <c r="AN13" i="50"/>
  <c r="AO13" i="50"/>
  <c r="AP13" i="50"/>
  <c r="AQ13" i="50"/>
  <c r="AR13" i="50"/>
  <c r="AS13" i="50"/>
  <c r="AT13" i="50"/>
  <c r="AU13" i="50"/>
  <c r="AV13" i="50"/>
  <c r="AW13" i="50"/>
  <c r="AX13" i="50"/>
  <c r="AY13" i="50"/>
  <c r="AZ13" i="50"/>
  <c r="BA13" i="50"/>
  <c r="BB13" i="50"/>
  <c r="BC13" i="50"/>
  <c r="C14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R14" i="50"/>
  <c r="S14" i="50"/>
  <c r="T14" i="50"/>
  <c r="U14" i="50"/>
  <c r="V14" i="50"/>
  <c r="W14" i="50"/>
  <c r="X14" i="50"/>
  <c r="Y14" i="50"/>
  <c r="Z14" i="50"/>
  <c r="AA14" i="50"/>
  <c r="AB14" i="50"/>
  <c r="AD14" i="50"/>
  <c r="AE14" i="50"/>
  <c r="AF14" i="50"/>
  <c r="AG14" i="50"/>
  <c r="AH14" i="50"/>
  <c r="AI14" i="50"/>
  <c r="AJ14" i="50"/>
  <c r="AK14" i="50"/>
  <c r="AL14" i="50"/>
  <c r="AM14" i="50"/>
  <c r="AN14" i="50"/>
  <c r="AO14" i="50"/>
  <c r="AP14" i="50"/>
  <c r="AQ14" i="50"/>
  <c r="AR14" i="50"/>
  <c r="AS14" i="50"/>
  <c r="AT14" i="50"/>
  <c r="AU14" i="50"/>
  <c r="AV14" i="50"/>
  <c r="AW14" i="50"/>
  <c r="AX14" i="50"/>
  <c r="AY14" i="50"/>
  <c r="AZ14" i="50"/>
  <c r="BA14" i="50"/>
  <c r="BB14" i="50"/>
  <c r="BC14" i="50"/>
  <c r="C15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R15" i="50"/>
  <c r="S15" i="50"/>
  <c r="T15" i="50"/>
  <c r="U15" i="50"/>
  <c r="V15" i="50"/>
  <c r="W15" i="50"/>
  <c r="X15" i="50"/>
  <c r="Y15" i="50"/>
  <c r="Z15" i="50"/>
  <c r="AA15" i="50"/>
  <c r="AB15" i="50"/>
  <c r="AD15" i="50"/>
  <c r="AE15" i="50"/>
  <c r="AF15" i="50"/>
  <c r="AG15" i="50"/>
  <c r="AH15" i="50"/>
  <c r="AI15" i="50"/>
  <c r="AJ15" i="50"/>
  <c r="AK15" i="50"/>
  <c r="AL15" i="50"/>
  <c r="AM15" i="50"/>
  <c r="AN15" i="50"/>
  <c r="AO15" i="50"/>
  <c r="AP15" i="50"/>
  <c r="AQ15" i="50"/>
  <c r="AR15" i="50"/>
  <c r="AS15" i="50"/>
  <c r="AT15" i="50"/>
  <c r="AU15" i="50"/>
  <c r="AV15" i="50"/>
  <c r="AW15" i="50"/>
  <c r="AX15" i="50"/>
  <c r="AY15" i="50"/>
  <c r="AZ15" i="50"/>
  <c r="BA15" i="50"/>
  <c r="BB15" i="50"/>
  <c r="BC15" i="50"/>
  <c r="AD22" i="50"/>
  <c r="C26" i="50"/>
  <c r="C27" i="50"/>
  <c r="C28" i="50"/>
  <c r="C29" i="50"/>
  <c r="C35" i="50"/>
  <c r="C36" i="50"/>
  <c r="C37" i="50"/>
  <c r="C38" i="50"/>
  <c r="C34" i="50" s="1"/>
  <c r="D26" i="50"/>
  <c r="D27" i="50"/>
  <c r="D25" i="50" s="1"/>
  <c r="D28" i="50"/>
  <c r="D29" i="50"/>
  <c r="D35" i="50"/>
  <c r="D36" i="50"/>
  <c r="D34" i="50" s="1"/>
  <c r="D37" i="50"/>
  <c r="D38" i="50"/>
  <c r="E26" i="50"/>
  <c r="E27" i="50"/>
  <c r="E28" i="50"/>
  <c r="E29" i="50"/>
  <c r="E35" i="50"/>
  <c r="E36" i="50"/>
  <c r="E34" i="50" s="1"/>
  <c r="E37" i="50"/>
  <c r="E38" i="50"/>
  <c r="F26" i="50"/>
  <c r="F27" i="50"/>
  <c r="F28" i="50"/>
  <c r="F29" i="50"/>
  <c r="F35" i="50"/>
  <c r="F36" i="50"/>
  <c r="F37" i="50"/>
  <c r="F38" i="50"/>
  <c r="G26" i="50"/>
  <c r="G27" i="50"/>
  <c r="G28" i="50"/>
  <c r="G29" i="50"/>
  <c r="G35" i="50"/>
  <c r="G34" i="50" s="1"/>
  <c r="G36" i="50"/>
  <c r="G37" i="50"/>
  <c r="G38" i="50"/>
  <c r="H26" i="50"/>
  <c r="H27" i="50"/>
  <c r="H28" i="50"/>
  <c r="H29" i="50"/>
  <c r="H35" i="50"/>
  <c r="H34" i="50" s="1"/>
  <c r="H36" i="50"/>
  <c r="H37" i="50"/>
  <c r="H38" i="50"/>
  <c r="I26" i="50"/>
  <c r="I27" i="50"/>
  <c r="I28" i="50"/>
  <c r="I29" i="50"/>
  <c r="I35" i="50"/>
  <c r="I36" i="50"/>
  <c r="I37" i="50"/>
  <c r="I38" i="50"/>
  <c r="J26" i="50"/>
  <c r="J27" i="50"/>
  <c r="J28" i="50"/>
  <c r="J25" i="50" s="1"/>
  <c r="J29" i="50"/>
  <c r="J35" i="50"/>
  <c r="J34" i="50" s="1"/>
  <c r="J36" i="50"/>
  <c r="J37" i="50"/>
  <c r="J38" i="50"/>
  <c r="K26" i="50"/>
  <c r="K27" i="50"/>
  <c r="K28" i="50"/>
  <c r="K29" i="50"/>
  <c r="K35" i="50"/>
  <c r="K34" i="50" s="1"/>
  <c r="K36" i="50"/>
  <c r="K37" i="50"/>
  <c r="K38" i="50"/>
  <c r="L26" i="50"/>
  <c r="L27" i="50"/>
  <c r="L28" i="50"/>
  <c r="L29" i="50"/>
  <c r="L25" i="50"/>
  <c r="L35" i="50"/>
  <c r="L36" i="50"/>
  <c r="L34" i="50" s="1"/>
  <c r="L37" i="50"/>
  <c r="L38" i="50"/>
  <c r="M26" i="50"/>
  <c r="M27" i="50"/>
  <c r="M28" i="50"/>
  <c r="M29" i="50"/>
  <c r="M35" i="50"/>
  <c r="M36" i="50"/>
  <c r="M34" i="50" s="1"/>
  <c r="M37" i="50"/>
  <c r="M38" i="50"/>
  <c r="N26" i="50"/>
  <c r="N27" i="50"/>
  <c r="N28" i="50"/>
  <c r="N29" i="50"/>
  <c r="N35" i="50"/>
  <c r="N36" i="50"/>
  <c r="N37" i="50"/>
  <c r="N38" i="50"/>
  <c r="O26" i="50"/>
  <c r="O27" i="50"/>
  <c r="O28" i="50"/>
  <c r="O29" i="50"/>
  <c r="O35" i="50"/>
  <c r="O34" i="50" s="1"/>
  <c r="O36" i="50"/>
  <c r="O37" i="50"/>
  <c r="O38" i="50"/>
  <c r="P26" i="50"/>
  <c r="P27" i="50"/>
  <c r="P28" i="50"/>
  <c r="P29" i="50"/>
  <c r="P35" i="50"/>
  <c r="P36" i="50"/>
  <c r="P37" i="50"/>
  <c r="P38" i="50"/>
  <c r="Q26" i="50"/>
  <c r="Q27" i="50"/>
  <c r="Q28" i="50"/>
  <c r="Q29" i="50"/>
  <c r="Q35" i="50"/>
  <c r="Q34" i="50" s="1"/>
  <c r="Q36" i="50"/>
  <c r="Q37" i="50"/>
  <c r="Q38" i="50"/>
  <c r="R26" i="50"/>
  <c r="R27" i="50"/>
  <c r="R28" i="50"/>
  <c r="R29" i="50"/>
  <c r="R25" i="50"/>
  <c r="R35" i="50"/>
  <c r="R36" i="50"/>
  <c r="R37" i="50"/>
  <c r="R38" i="50"/>
  <c r="S26" i="50"/>
  <c r="S27" i="50"/>
  <c r="S28" i="50"/>
  <c r="S29" i="50"/>
  <c r="S35" i="50"/>
  <c r="S36" i="50"/>
  <c r="S37" i="50"/>
  <c r="S34" i="50" s="1"/>
  <c r="S38" i="50"/>
  <c r="T26" i="50"/>
  <c r="T27" i="50"/>
  <c r="T28" i="50"/>
  <c r="T29" i="50"/>
  <c r="T35" i="50"/>
  <c r="T36" i="50"/>
  <c r="T37" i="50"/>
  <c r="T38" i="50"/>
  <c r="U26" i="50"/>
  <c r="U27" i="50"/>
  <c r="U28" i="50"/>
  <c r="U29" i="50"/>
  <c r="U35" i="50"/>
  <c r="U36" i="50"/>
  <c r="U37" i="50"/>
  <c r="U38" i="50"/>
  <c r="U34" i="50" s="1"/>
  <c r="V26" i="50"/>
  <c r="V27" i="50"/>
  <c r="V28" i="50"/>
  <c r="V29" i="50"/>
  <c r="V35" i="50"/>
  <c r="V36" i="50"/>
  <c r="V37" i="50"/>
  <c r="V38" i="50"/>
  <c r="W26" i="50"/>
  <c r="W27" i="50"/>
  <c r="W28" i="50"/>
  <c r="W29" i="50"/>
  <c r="W35" i="50"/>
  <c r="W36" i="50"/>
  <c r="W37" i="50"/>
  <c r="W38" i="50"/>
  <c r="X26" i="50"/>
  <c r="X27" i="50"/>
  <c r="X28" i="50"/>
  <c r="X29" i="50"/>
  <c r="X35" i="50"/>
  <c r="X36" i="50"/>
  <c r="X37" i="50"/>
  <c r="X38" i="50"/>
  <c r="Y26" i="50"/>
  <c r="Y27" i="50"/>
  <c r="Y28" i="50"/>
  <c r="Y29" i="50"/>
  <c r="Y35" i="50"/>
  <c r="Y36" i="50"/>
  <c r="Y37" i="50"/>
  <c r="Y38" i="50"/>
  <c r="Z26" i="50"/>
  <c r="Z27" i="50"/>
  <c r="Z28" i="50"/>
  <c r="Z29" i="50"/>
  <c r="Z35" i="50"/>
  <c r="Z36" i="50"/>
  <c r="Z37" i="50"/>
  <c r="Z38" i="50"/>
  <c r="AA26" i="50"/>
  <c r="AA27" i="50"/>
  <c r="AA25" i="50" s="1"/>
  <c r="AA28" i="50"/>
  <c r="AA29" i="50"/>
  <c r="AA35" i="50"/>
  <c r="AA34" i="50" s="1"/>
  <c r="AA36" i="50"/>
  <c r="AA37" i="50"/>
  <c r="AA38" i="50"/>
  <c r="AB26" i="50"/>
  <c r="AB25" i="50" s="1"/>
  <c r="AB27" i="50"/>
  <c r="AB28" i="50"/>
  <c r="AB29" i="50"/>
  <c r="AB35" i="50"/>
  <c r="AB36" i="50"/>
  <c r="AB37" i="50"/>
  <c r="AB38" i="50"/>
  <c r="AD26" i="50"/>
  <c r="AD27" i="50"/>
  <c r="AD28" i="50"/>
  <c r="AD29" i="50"/>
  <c r="AD35" i="50"/>
  <c r="AD34" i="50" s="1"/>
  <c r="AD36" i="50"/>
  <c r="AD37" i="50"/>
  <c r="AD38" i="50"/>
  <c r="AE26" i="50"/>
  <c r="AE27" i="50"/>
  <c r="AE28" i="50"/>
  <c r="AE29" i="50"/>
  <c r="AE35" i="50"/>
  <c r="AE36" i="50"/>
  <c r="AE37" i="50"/>
  <c r="AE38" i="50"/>
  <c r="AF26" i="50"/>
  <c r="AF27" i="50"/>
  <c r="AF28" i="50"/>
  <c r="AF29" i="50"/>
  <c r="AF35" i="50"/>
  <c r="AF34" i="50" s="1"/>
  <c r="AF36" i="50"/>
  <c r="AF37" i="50"/>
  <c r="AF38" i="50"/>
  <c r="AG26" i="50"/>
  <c r="AG27" i="50"/>
  <c r="AG28" i="50"/>
  <c r="AG29" i="50"/>
  <c r="AG35" i="50"/>
  <c r="AG36" i="50"/>
  <c r="AG37" i="50"/>
  <c r="AG38" i="50"/>
  <c r="AH26" i="50"/>
  <c r="AH27" i="50"/>
  <c r="AH28" i="50"/>
  <c r="AH29" i="50"/>
  <c r="AH35" i="50"/>
  <c r="AH34" i="50" s="1"/>
  <c r="AH36" i="50"/>
  <c r="AH37" i="50"/>
  <c r="AH38" i="50"/>
  <c r="AI26" i="50"/>
  <c r="AI27" i="50"/>
  <c r="AI28" i="50"/>
  <c r="AI29" i="50"/>
  <c r="AI25" i="50"/>
  <c r="AI35" i="50"/>
  <c r="AI36" i="50"/>
  <c r="AI37" i="50"/>
  <c r="AI38" i="50"/>
  <c r="AJ26" i="50"/>
  <c r="AJ27" i="50"/>
  <c r="AJ25" i="50" s="1"/>
  <c r="AJ28" i="50"/>
  <c r="AJ29" i="50"/>
  <c r="AJ35" i="50"/>
  <c r="AJ36" i="50"/>
  <c r="AJ37" i="50"/>
  <c r="AJ38" i="50"/>
  <c r="AK26" i="50"/>
  <c r="AK27" i="50"/>
  <c r="AK25" i="50" s="1"/>
  <c r="AK28" i="50"/>
  <c r="AK29" i="50"/>
  <c r="AK35" i="50"/>
  <c r="AK36" i="50"/>
  <c r="AK37" i="50"/>
  <c r="AK38" i="50"/>
  <c r="AL26" i="50"/>
  <c r="AL27" i="50"/>
  <c r="AL28" i="50"/>
  <c r="AL29" i="50"/>
  <c r="AL35" i="50"/>
  <c r="AL36" i="50"/>
  <c r="AL37" i="50"/>
  <c r="AL38" i="50"/>
  <c r="AL34" i="50"/>
  <c r="AM26" i="50"/>
  <c r="AM27" i="50"/>
  <c r="AM28" i="50"/>
  <c r="AM29" i="50"/>
  <c r="AM35" i="50"/>
  <c r="AM36" i="50"/>
  <c r="AM37" i="50"/>
  <c r="AM38" i="50"/>
  <c r="AN26" i="50"/>
  <c r="AN27" i="50"/>
  <c r="AN28" i="50"/>
  <c r="AN29" i="50"/>
  <c r="AN35" i="50"/>
  <c r="AN36" i="50"/>
  <c r="AN37" i="50"/>
  <c r="AN38" i="50"/>
  <c r="AO26" i="50"/>
  <c r="AO27" i="50"/>
  <c r="AO28" i="50"/>
  <c r="AO29" i="50"/>
  <c r="AO35" i="50"/>
  <c r="AO36" i="50"/>
  <c r="AO37" i="50"/>
  <c r="AO38" i="50"/>
  <c r="AP26" i="50"/>
  <c r="AP27" i="50"/>
  <c r="AP28" i="50"/>
  <c r="AP29" i="50"/>
  <c r="AP35" i="50"/>
  <c r="AP36" i="50"/>
  <c r="AP37" i="50"/>
  <c r="AP38" i="50"/>
  <c r="AQ26" i="50"/>
  <c r="AQ27" i="50"/>
  <c r="AQ28" i="50"/>
  <c r="AQ25" i="50" s="1"/>
  <c r="AQ29" i="50"/>
  <c r="AQ35" i="50"/>
  <c r="AQ36" i="50"/>
  <c r="AQ37" i="50"/>
  <c r="AQ38" i="50"/>
  <c r="AR26" i="50"/>
  <c r="AR27" i="50"/>
  <c r="AR28" i="50"/>
  <c r="AR29" i="50"/>
  <c r="AR35" i="50"/>
  <c r="AR36" i="50"/>
  <c r="AR37" i="50"/>
  <c r="AR38" i="50"/>
  <c r="AR34" i="50" s="1"/>
  <c r="AS26" i="50"/>
  <c r="AS27" i="50"/>
  <c r="AS25" i="50" s="1"/>
  <c r="AS28" i="50"/>
  <c r="AS29" i="50"/>
  <c r="AS35" i="50"/>
  <c r="AS36" i="50"/>
  <c r="AS34" i="50" s="1"/>
  <c r="AS37" i="50"/>
  <c r="AS38" i="50"/>
  <c r="AT26" i="50"/>
  <c r="AT27" i="50"/>
  <c r="AT28" i="50"/>
  <c r="AT29" i="50"/>
  <c r="AT35" i="50"/>
  <c r="AT36" i="50"/>
  <c r="AT34" i="50" s="1"/>
  <c r="AT37" i="50"/>
  <c r="AT38" i="50"/>
  <c r="AU26" i="50"/>
  <c r="AU27" i="50"/>
  <c r="AU28" i="50"/>
  <c r="AU29" i="50"/>
  <c r="AU35" i="50"/>
  <c r="AU36" i="50"/>
  <c r="AU37" i="50"/>
  <c r="AU38" i="50"/>
  <c r="AV26" i="50"/>
  <c r="AV27" i="50"/>
  <c r="AV28" i="50"/>
  <c r="AV29" i="50"/>
  <c r="AV35" i="50"/>
  <c r="AV34" i="50" s="1"/>
  <c r="AV36" i="50"/>
  <c r="AV37" i="50"/>
  <c r="AV38" i="50"/>
  <c r="AW26" i="50"/>
  <c r="AW27" i="50"/>
  <c r="AW28" i="50"/>
  <c r="AW29" i="50"/>
  <c r="AW35" i="50"/>
  <c r="AW36" i="50"/>
  <c r="AW37" i="50"/>
  <c r="AW38" i="50"/>
  <c r="AX26" i="50"/>
  <c r="AX27" i="50"/>
  <c r="AX28" i="50"/>
  <c r="AX29" i="50"/>
  <c r="AX35" i="50"/>
  <c r="AX34" i="50" s="1"/>
  <c r="AX36" i="50"/>
  <c r="AX37" i="50"/>
  <c r="AX38" i="50"/>
  <c r="AY26" i="50"/>
  <c r="AY27" i="50"/>
  <c r="AY28" i="50"/>
  <c r="AY29" i="50"/>
  <c r="AY25" i="50"/>
  <c r="AY35" i="50"/>
  <c r="AY34" i="50" s="1"/>
  <c r="AY36" i="50"/>
  <c r="AY37" i="50"/>
  <c r="AY38" i="50"/>
  <c r="AZ26" i="50"/>
  <c r="AZ27" i="50"/>
  <c r="AZ28" i="50"/>
  <c r="AZ29" i="50"/>
  <c r="AZ35" i="50"/>
  <c r="AZ36" i="50"/>
  <c r="AZ37" i="50"/>
  <c r="AZ38" i="50"/>
  <c r="BA26" i="50"/>
  <c r="BA27" i="50"/>
  <c r="BA28" i="50"/>
  <c r="BA29" i="50"/>
  <c r="BA35" i="50"/>
  <c r="BA36" i="50"/>
  <c r="BA37" i="50"/>
  <c r="BA38" i="50"/>
  <c r="BB26" i="50"/>
  <c r="BB27" i="50"/>
  <c r="BB28" i="50"/>
  <c r="BB29" i="50"/>
  <c r="BB35" i="50"/>
  <c r="BB34" i="50" s="1"/>
  <c r="BB36" i="50"/>
  <c r="BB37" i="50"/>
  <c r="BB38" i="50"/>
  <c r="BC26" i="50"/>
  <c r="BC27" i="50"/>
  <c r="BC28" i="50"/>
  <c r="BC29" i="50"/>
  <c r="BC35" i="50"/>
  <c r="BC36" i="50"/>
  <c r="BC37" i="50"/>
  <c r="BC38" i="50"/>
  <c r="C24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R24" i="50"/>
  <c r="S24" i="50"/>
  <c r="T24" i="50"/>
  <c r="U24" i="50"/>
  <c r="V24" i="50"/>
  <c r="W24" i="50"/>
  <c r="X24" i="50"/>
  <c r="Y24" i="50"/>
  <c r="Z24" i="50"/>
  <c r="AA24" i="50"/>
  <c r="AB24" i="50"/>
  <c r="AD24" i="50"/>
  <c r="AE24" i="50"/>
  <c r="AF24" i="50"/>
  <c r="AG24" i="50"/>
  <c r="AH24" i="50"/>
  <c r="AI24" i="50"/>
  <c r="AJ24" i="50"/>
  <c r="AK24" i="50"/>
  <c r="AL24" i="50"/>
  <c r="AM24" i="50"/>
  <c r="AN24" i="50"/>
  <c r="AO24" i="50"/>
  <c r="AP24" i="50"/>
  <c r="AQ24" i="50"/>
  <c r="AR24" i="50"/>
  <c r="AS24" i="50"/>
  <c r="AT24" i="50"/>
  <c r="AU24" i="50"/>
  <c r="AV24" i="50"/>
  <c r="AW24" i="50"/>
  <c r="AX24" i="50"/>
  <c r="AY24" i="50"/>
  <c r="AZ24" i="50"/>
  <c r="BA24" i="50"/>
  <c r="BB24" i="50"/>
  <c r="BC24" i="50"/>
  <c r="C30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R30" i="50"/>
  <c r="S30" i="50"/>
  <c r="T30" i="50"/>
  <c r="U30" i="50"/>
  <c r="V30" i="50"/>
  <c r="W30" i="50"/>
  <c r="X30" i="50"/>
  <c r="Y30" i="50"/>
  <c r="Z30" i="50"/>
  <c r="AA30" i="50"/>
  <c r="AB30" i="50"/>
  <c r="AD30" i="50"/>
  <c r="AE30" i="50"/>
  <c r="AF30" i="50"/>
  <c r="AG30" i="50"/>
  <c r="AH30" i="50"/>
  <c r="AI30" i="50"/>
  <c r="AJ30" i="50"/>
  <c r="AK30" i="50"/>
  <c r="AL30" i="50"/>
  <c r="AM30" i="50"/>
  <c r="AN30" i="50"/>
  <c r="AO30" i="50"/>
  <c r="AP30" i="50"/>
  <c r="AQ30" i="50"/>
  <c r="AR30" i="50"/>
  <c r="AS30" i="50"/>
  <c r="AT30" i="50"/>
  <c r="AU30" i="50"/>
  <c r="AV30" i="50"/>
  <c r="AW30" i="50"/>
  <c r="AX30" i="50"/>
  <c r="AY30" i="50"/>
  <c r="AZ30" i="50"/>
  <c r="BA30" i="50"/>
  <c r="BB30" i="50"/>
  <c r="BC30" i="50"/>
  <c r="C31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R31" i="50"/>
  <c r="S31" i="50"/>
  <c r="T31" i="50"/>
  <c r="U31" i="50"/>
  <c r="V31" i="50"/>
  <c r="W31" i="50"/>
  <c r="X31" i="50"/>
  <c r="Y31" i="50"/>
  <c r="Z31" i="50"/>
  <c r="AA31" i="50"/>
  <c r="AB31" i="50"/>
  <c r="AD31" i="50"/>
  <c r="AE31" i="50"/>
  <c r="AF31" i="50"/>
  <c r="AG31" i="50"/>
  <c r="AH31" i="50"/>
  <c r="AI31" i="50"/>
  <c r="AJ31" i="50"/>
  <c r="AK31" i="50"/>
  <c r="AL31" i="50"/>
  <c r="AM31" i="50"/>
  <c r="AN31" i="50"/>
  <c r="AO31" i="50"/>
  <c r="AP31" i="50"/>
  <c r="AQ31" i="50"/>
  <c r="AR31" i="50"/>
  <c r="AS31" i="50"/>
  <c r="AT31" i="50"/>
  <c r="AU31" i="50"/>
  <c r="AV31" i="50"/>
  <c r="AW31" i="50"/>
  <c r="AX31" i="50"/>
  <c r="AY31" i="50"/>
  <c r="AZ31" i="50"/>
  <c r="BA31" i="50"/>
  <c r="BB31" i="50"/>
  <c r="BC31" i="50"/>
  <c r="C32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R32" i="50"/>
  <c r="S32" i="50"/>
  <c r="T32" i="50"/>
  <c r="U32" i="50"/>
  <c r="V32" i="50"/>
  <c r="W32" i="50"/>
  <c r="X32" i="50"/>
  <c r="Y32" i="50"/>
  <c r="Z32" i="50"/>
  <c r="AA32" i="50"/>
  <c r="AB32" i="50"/>
  <c r="AD32" i="50"/>
  <c r="AE32" i="50"/>
  <c r="AF32" i="50"/>
  <c r="AG32" i="50"/>
  <c r="AH32" i="50"/>
  <c r="AI32" i="50"/>
  <c r="AJ32" i="50"/>
  <c r="AK32" i="50"/>
  <c r="AL32" i="50"/>
  <c r="AM32" i="50"/>
  <c r="AN32" i="50"/>
  <c r="AO32" i="50"/>
  <c r="AP32" i="50"/>
  <c r="AQ32" i="50"/>
  <c r="AR32" i="50"/>
  <c r="AS32" i="50"/>
  <c r="AT32" i="50"/>
  <c r="AU32" i="50"/>
  <c r="AV32" i="50"/>
  <c r="AW32" i="50"/>
  <c r="AX32" i="50"/>
  <c r="AY32" i="50"/>
  <c r="AZ32" i="50"/>
  <c r="BA32" i="50"/>
  <c r="BB32" i="50"/>
  <c r="BC32" i="50"/>
  <c r="D4" i="1"/>
  <c r="E4" i="1"/>
  <c r="F4" i="1" s="1"/>
  <c r="G4" i="1" s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E4" i="1"/>
  <c r="AF4" i="1" s="1"/>
  <c r="AG4" i="1"/>
  <c r="AH4" i="1" s="1"/>
  <c r="AI4" i="1" s="1"/>
  <c r="AJ4" i="1" s="1"/>
  <c r="AK4" i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D5" i="1"/>
  <c r="C7" i="1"/>
  <c r="D7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S7" i="1"/>
  <c r="T7" i="1"/>
  <c r="U7" i="1"/>
  <c r="Y7" i="1"/>
  <c r="Z7" i="1"/>
  <c r="AA7" i="1"/>
  <c r="AB7" i="1"/>
  <c r="AD7" i="1"/>
  <c r="AE7" i="1"/>
  <c r="AF7" i="1"/>
  <c r="AG7" i="1"/>
  <c r="AH7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Y7" i="1"/>
  <c r="AZ7" i="1"/>
  <c r="BA7" i="1"/>
  <c r="BB7" i="1"/>
  <c r="BC7" i="1"/>
  <c r="F16" i="1"/>
  <c r="S16" i="1"/>
  <c r="T16" i="1"/>
  <c r="Y16" i="1"/>
  <c r="AD16" i="1"/>
  <c r="AJ16" i="1"/>
  <c r="AL16" i="1"/>
  <c r="AO16" i="1"/>
  <c r="AP16" i="1"/>
  <c r="AQ16" i="1"/>
  <c r="AX16" i="1"/>
  <c r="BA16" i="1"/>
  <c r="BB16" i="1"/>
  <c r="AD22" i="1"/>
  <c r="C24" i="1"/>
  <c r="D24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R24" i="1"/>
  <c r="S24" i="1"/>
  <c r="T24" i="1"/>
  <c r="U24" i="1"/>
  <c r="W24" i="1"/>
  <c r="X24" i="1"/>
  <c r="Y24" i="1"/>
  <c r="Z24" i="1"/>
  <c r="AA24" i="1"/>
  <c r="AB24" i="1"/>
  <c r="AD24" i="1"/>
  <c r="AE24" i="1"/>
  <c r="AF24" i="1"/>
  <c r="AG24" i="1"/>
  <c r="AH24" i="1"/>
  <c r="AI24" i="1"/>
  <c r="AJ24" i="1"/>
  <c r="AK24" i="1"/>
  <c r="AL24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A24" i="1"/>
  <c r="BB24" i="1"/>
  <c r="BC24" i="1"/>
  <c r="AD30" i="1"/>
  <c r="AE30" i="1"/>
  <c r="AE33" i="1" s="1"/>
  <c r="AF30" i="1"/>
  <c r="AG30" i="1"/>
  <c r="AH30" i="1"/>
  <c r="AH33" i="1" s="1"/>
  <c r="AI30" i="1"/>
  <c r="AJ30" i="1"/>
  <c r="AK30" i="1"/>
  <c r="AL30" i="1"/>
  <c r="AM30" i="1"/>
  <c r="AM33" i="1" s="1"/>
  <c r="AN30" i="1"/>
  <c r="AO30" i="1"/>
  <c r="AP30" i="1"/>
  <c r="AQ30" i="1"/>
  <c r="AR30" i="1"/>
  <c r="AR33" i="1" s="1"/>
  <c r="AS30" i="1"/>
  <c r="AT30" i="1"/>
  <c r="AU30" i="1"/>
  <c r="AU33" i="1" s="1"/>
  <c r="AV30" i="1"/>
  <c r="AW30" i="1"/>
  <c r="AX30" i="1"/>
  <c r="AX33" i="1" s="1"/>
  <c r="AY30" i="1"/>
  <c r="AZ30" i="1"/>
  <c r="BA30" i="1"/>
  <c r="BB30" i="1"/>
  <c r="BC30" i="1"/>
  <c r="D33" i="1"/>
  <c r="F33" i="1"/>
  <c r="I33" i="1"/>
  <c r="L33" i="1"/>
  <c r="AD33" i="1"/>
  <c r="AK33" i="1"/>
  <c r="AO33" i="1"/>
  <c r="AT33" i="1"/>
  <c r="B2" i="54"/>
  <c r="B28" i="54"/>
  <c r="B54" i="54"/>
  <c r="B80" i="54"/>
  <c r="B106" i="54"/>
  <c r="B132" i="54"/>
  <c r="B158" i="54"/>
  <c r="B184" i="54"/>
  <c r="B2" i="53"/>
  <c r="B28" i="53"/>
  <c r="O15" i="6" l="1"/>
  <c r="AB14" i="6"/>
  <c r="L14" i="6"/>
  <c r="S12" i="6"/>
  <c r="C12" i="6"/>
  <c r="P11" i="6"/>
  <c r="M10" i="6"/>
  <c r="I9" i="6"/>
  <c r="U8" i="6"/>
  <c r="I7" i="6"/>
  <c r="T6" i="6"/>
  <c r="Y5" i="6"/>
  <c r="Y16" i="7"/>
  <c r="K13" i="7"/>
  <c r="P12" i="7"/>
  <c r="F11" i="7"/>
  <c r="C9" i="7"/>
  <c r="AB6" i="7"/>
  <c r="T6" i="7"/>
  <c r="Y15" i="6"/>
  <c r="Y14" i="6"/>
  <c r="M12" i="6"/>
  <c r="M11" i="6"/>
  <c r="K10" i="6"/>
  <c r="E9" i="6"/>
  <c r="G7" i="6"/>
  <c r="Q5" i="6"/>
  <c r="D13" i="7"/>
  <c r="W7" i="7"/>
  <c r="X15" i="6"/>
  <c r="H15" i="6"/>
  <c r="U14" i="6"/>
  <c r="E14" i="6"/>
  <c r="AB12" i="6"/>
  <c r="L12" i="6"/>
  <c r="Y11" i="6"/>
  <c r="I11" i="6"/>
  <c r="Y10" i="6"/>
  <c r="I10" i="6"/>
  <c r="W9" i="6"/>
  <c r="L8" i="6"/>
  <c r="X7" i="6"/>
  <c r="E7" i="6"/>
  <c r="K6" i="6"/>
  <c r="O5" i="6"/>
  <c r="L16" i="7"/>
  <c r="AB9" i="7"/>
  <c r="AB8" i="7"/>
  <c r="L7" i="7"/>
  <c r="J6" i="7"/>
  <c r="G13" i="10"/>
  <c r="S11" i="10"/>
  <c r="X10" i="10"/>
  <c r="W9" i="10"/>
  <c r="T8" i="10"/>
  <c r="Q7" i="10"/>
  <c r="Y5" i="10"/>
  <c r="W15" i="6"/>
  <c r="G15" i="6"/>
  <c r="T14" i="6"/>
  <c r="D14" i="6"/>
  <c r="AA12" i="6"/>
  <c r="K12" i="6"/>
  <c r="X11" i="6"/>
  <c r="H11" i="6"/>
  <c r="U10" i="6"/>
  <c r="E10" i="6"/>
  <c r="U9" i="6"/>
  <c r="K8" i="6"/>
  <c r="W7" i="6"/>
  <c r="E6" i="6"/>
  <c r="I5" i="6"/>
  <c r="K16" i="7"/>
  <c r="T9" i="7"/>
  <c r="X8" i="7"/>
  <c r="K7" i="7"/>
  <c r="Z14" i="10"/>
  <c r="F13" i="10"/>
  <c r="Q11" i="10"/>
  <c r="S10" i="10"/>
  <c r="Q9" i="10"/>
  <c r="S8" i="10"/>
  <c r="N7" i="10"/>
  <c r="N5" i="10"/>
  <c r="M11" i="30"/>
  <c r="J5" i="36"/>
  <c r="M5" i="36"/>
  <c r="U5" i="36"/>
  <c r="I6" i="36"/>
  <c r="Q6" i="36"/>
  <c r="Y6" i="36"/>
  <c r="E7" i="36"/>
  <c r="M7" i="36"/>
  <c r="U7" i="36"/>
  <c r="I8" i="36"/>
  <c r="Q8" i="36"/>
  <c r="Y8" i="36"/>
  <c r="E9" i="36"/>
  <c r="M9" i="36"/>
  <c r="U9" i="36"/>
  <c r="I10" i="36"/>
  <c r="Q10" i="36"/>
  <c r="Y10" i="36"/>
  <c r="E11" i="36"/>
  <c r="N5" i="36"/>
  <c r="V5" i="36"/>
  <c r="J6" i="36"/>
  <c r="R6" i="36"/>
  <c r="Z6" i="36"/>
  <c r="F7" i="36"/>
  <c r="N7" i="36"/>
  <c r="V7" i="36"/>
  <c r="J8" i="36"/>
  <c r="R8" i="36"/>
  <c r="Z8" i="36"/>
  <c r="F9" i="36"/>
  <c r="N9" i="36"/>
  <c r="V9" i="36"/>
  <c r="J10" i="36"/>
  <c r="R10" i="36"/>
  <c r="Z10" i="36"/>
  <c r="F11" i="36"/>
  <c r="N11" i="36"/>
  <c r="V11" i="36"/>
  <c r="J12" i="36"/>
  <c r="R12" i="36"/>
  <c r="Z12" i="36"/>
  <c r="G14" i="36"/>
  <c r="O14" i="36"/>
  <c r="W14" i="36"/>
  <c r="C15" i="36"/>
  <c r="K15" i="36"/>
  <c r="S15" i="36"/>
  <c r="AA15" i="36"/>
  <c r="E17" i="36"/>
  <c r="M17" i="36"/>
  <c r="U17" i="36"/>
  <c r="O5" i="36"/>
  <c r="W5" i="36"/>
  <c r="C6" i="36"/>
  <c r="K6" i="36"/>
  <c r="S6" i="36"/>
  <c r="AA6" i="36"/>
  <c r="G7" i="36"/>
  <c r="O7" i="36"/>
  <c r="W7" i="36"/>
  <c r="C8" i="36"/>
  <c r="K8" i="36"/>
  <c r="S8" i="36"/>
  <c r="AA8" i="36"/>
  <c r="G9" i="36"/>
  <c r="O9" i="36"/>
  <c r="W9" i="36"/>
  <c r="C10" i="36"/>
  <c r="K10" i="36"/>
  <c r="S10" i="36"/>
  <c r="AA10" i="36"/>
  <c r="G11" i="36"/>
  <c r="O11" i="36"/>
  <c r="O13" i="36" s="1"/>
  <c r="W11" i="36"/>
  <c r="C12" i="36"/>
  <c r="K12" i="36"/>
  <c r="S12" i="36"/>
  <c r="AA12" i="36"/>
  <c r="H14" i="36"/>
  <c r="P14" i="36"/>
  <c r="X14" i="36"/>
  <c r="D15" i="36"/>
  <c r="L15" i="36"/>
  <c r="T15" i="36"/>
  <c r="AB15" i="36"/>
  <c r="F17" i="36"/>
  <c r="N17" i="36"/>
  <c r="V17" i="36"/>
  <c r="E5" i="36"/>
  <c r="P5" i="36"/>
  <c r="X5" i="36"/>
  <c r="X16" i="36" s="1"/>
  <c r="X18" i="36" s="1"/>
  <c r="D6" i="36"/>
  <c r="L6" i="36"/>
  <c r="T6" i="36"/>
  <c r="AB6" i="36"/>
  <c r="H7" i="36"/>
  <c r="P7" i="36"/>
  <c r="X7" i="36"/>
  <c r="D8" i="36"/>
  <c r="L8" i="36"/>
  <c r="T8" i="36"/>
  <c r="AB8" i="36"/>
  <c r="H9" i="36"/>
  <c r="P9" i="36"/>
  <c r="X9" i="36"/>
  <c r="D10" i="36"/>
  <c r="L10" i="36"/>
  <c r="L13" i="36" s="1"/>
  <c r="T10" i="36"/>
  <c r="AB10" i="36"/>
  <c r="H11" i="36"/>
  <c r="P11" i="36"/>
  <c r="X11" i="36"/>
  <c r="D12" i="36"/>
  <c r="L12" i="36"/>
  <c r="T12" i="36"/>
  <c r="AB12" i="36"/>
  <c r="I14" i="36"/>
  <c r="Q14" i="36"/>
  <c r="Y14" i="36"/>
  <c r="E15" i="36"/>
  <c r="M15" i="36"/>
  <c r="U15" i="36"/>
  <c r="G17" i="36"/>
  <c r="O17" i="36"/>
  <c r="W17" i="36"/>
  <c r="G5" i="36"/>
  <c r="Q5" i="36"/>
  <c r="Y5" i="36"/>
  <c r="E6" i="36"/>
  <c r="M6" i="36"/>
  <c r="U6" i="36"/>
  <c r="I7" i="36"/>
  <c r="Q7" i="36"/>
  <c r="Y7" i="36"/>
  <c r="E8" i="36"/>
  <c r="M8" i="36"/>
  <c r="U8" i="36"/>
  <c r="I9" i="36"/>
  <c r="Q9" i="36"/>
  <c r="Y9" i="36"/>
  <c r="E10" i="36"/>
  <c r="M10" i="36"/>
  <c r="U10" i="36"/>
  <c r="I11" i="36"/>
  <c r="Q11" i="36"/>
  <c r="Y11" i="36"/>
  <c r="E12" i="36"/>
  <c r="M12" i="36"/>
  <c r="U12" i="36"/>
  <c r="J14" i="36"/>
  <c r="R14" i="36"/>
  <c r="Z14" i="36"/>
  <c r="F15" i="36"/>
  <c r="N15" i="36"/>
  <c r="V15" i="36"/>
  <c r="H17" i="36"/>
  <c r="P17" i="36"/>
  <c r="X17" i="36"/>
  <c r="I5" i="36"/>
  <c r="R5" i="36"/>
  <c r="Z5" i="36"/>
  <c r="Z16" i="36" s="1"/>
  <c r="F6" i="36"/>
  <c r="N6" i="36"/>
  <c r="V6" i="36"/>
  <c r="J7" i="36"/>
  <c r="R7" i="36"/>
  <c r="Z7" i="36"/>
  <c r="F8" i="36"/>
  <c r="N8" i="36"/>
  <c r="V8" i="36"/>
  <c r="J9" i="36"/>
  <c r="R9" i="36"/>
  <c r="Z9" i="36"/>
  <c r="F10" i="36"/>
  <c r="N10" i="36"/>
  <c r="V10" i="36"/>
  <c r="J11" i="36"/>
  <c r="R11" i="36"/>
  <c r="R13" i="36" s="1"/>
  <c r="Z11" i="36"/>
  <c r="F12" i="36"/>
  <c r="F13" i="36" s="1"/>
  <c r="N12" i="36"/>
  <c r="N13" i="36" s="1"/>
  <c r="V12" i="36"/>
  <c r="V13" i="36" s="1"/>
  <c r="C14" i="36"/>
  <c r="K14" i="36"/>
  <c r="S14" i="36"/>
  <c r="AA14" i="36"/>
  <c r="G15" i="36"/>
  <c r="O15" i="36"/>
  <c r="W15" i="36"/>
  <c r="I17" i="36"/>
  <c r="Q17" i="36"/>
  <c r="Y17" i="36"/>
  <c r="K5" i="36"/>
  <c r="G6" i="36"/>
  <c r="C7" i="36"/>
  <c r="AA9" i="36"/>
  <c r="W10" i="36"/>
  <c r="M11" i="36"/>
  <c r="G12" i="36"/>
  <c r="Y12" i="36"/>
  <c r="L14" i="36"/>
  <c r="Y15" i="36"/>
  <c r="S17" i="36"/>
  <c r="L5" i="36"/>
  <c r="H6" i="36"/>
  <c r="D7" i="36"/>
  <c r="AB9" i="36"/>
  <c r="X10" i="36"/>
  <c r="S11" i="36"/>
  <c r="H12" i="36"/>
  <c r="M14" i="36"/>
  <c r="H15" i="36"/>
  <c r="Z15" i="36"/>
  <c r="T17" i="36"/>
  <c r="S5" i="36"/>
  <c r="O6" i="36"/>
  <c r="K7" i="36"/>
  <c r="G8" i="36"/>
  <c r="C9" i="36"/>
  <c r="T11" i="36"/>
  <c r="I12" i="36"/>
  <c r="N14" i="36"/>
  <c r="I15" i="36"/>
  <c r="C17" i="36"/>
  <c r="Z17" i="36"/>
  <c r="T5" i="36"/>
  <c r="P6" i="36"/>
  <c r="L7" i="36"/>
  <c r="H8" i="36"/>
  <c r="D9" i="36"/>
  <c r="U11" i="36"/>
  <c r="O12" i="36"/>
  <c r="T14" i="36"/>
  <c r="J15" i="36"/>
  <c r="D17" i="36"/>
  <c r="AA17" i="36"/>
  <c r="AB5" i="36"/>
  <c r="AB16" i="36" s="1"/>
  <c r="X6" i="36"/>
  <c r="T7" i="36"/>
  <c r="P8" i="36"/>
  <c r="L9" i="36"/>
  <c r="H10" i="36"/>
  <c r="H13" i="36" s="1"/>
  <c r="D11" i="36"/>
  <c r="AB11" i="36"/>
  <c r="Q12" i="36"/>
  <c r="D14" i="36"/>
  <c r="V14" i="36"/>
  <c r="Q15" i="36"/>
  <c r="K17" i="36"/>
  <c r="U26" i="15"/>
  <c r="I15" i="6"/>
  <c r="I14" i="6"/>
  <c r="AA10" i="6"/>
  <c r="X9" i="6"/>
  <c r="Q8" i="6"/>
  <c r="Y7" i="6"/>
  <c r="M6" i="6"/>
  <c r="O16" i="7"/>
  <c r="C12" i="7"/>
  <c r="L6" i="7"/>
  <c r="U15" i="6"/>
  <c r="E15" i="6"/>
  <c r="S14" i="6"/>
  <c r="C14" i="6"/>
  <c r="Y12" i="6"/>
  <c r="I12" i="6"/>
  <c r="W11" i="6"/>
  <c r="G11" i="6"/>
  <c r="T10" i="6"/>
  <c r="D10" i="6"/>
  <c r="Q9" i="6"/>
  <c r="AB8" i="6"/>
  <c r="I8" i="6"/>
  <c r="U7" i="6"/>
  <c r="C6" i="6"/>
  <c r="H5" i="6"/>
  <c r="H16" i="7"/>
  <c r="AA13" i="7"/>
  <c r="X12" i="7"/>
  <c r="S11" i="7"/>
  <c r="P9" i="7"/>
  <c r="L8" i="7"/>
  <c r="J7" i="7"/>
  <c r="T14" i="10"/>
  <c r="AB13" i="10"/>
  <c r="L11" i="10"/>
  <c r="M10" i="10"/>
  <c r="O9" i="10"/>
  <c r="M8" i="10"/>
  <c r="S15" i="30"/>
  <c r="G15" i="30"/>
  <c r="V14" i="30"/>
  <c r="I14" i="30"/>
  <c r="Z13" i="30"/>
  <c r="M13" i="30"/>
  <c r="I12" i="30"/>
  <c r="W10" i="30"/>
  <c r="L9" i="30"/>
  <c r="N8" i="30"/>
  <c r="X7" i="30"/>
  <c r="Y6" i="30"/>
  <c r="AB5" i="30"/>
  <c r="Z15" i="14"/>
  <c r="AA9" i="14"/>
  <c r="R15" i="36"/>
  <c r="K11" i="36"/>
  <c r="O8" i="36"/>
  <c r="W6" i="36"/>
  <c r="P13" i="36"/>
  <c r="E26" i="15"/>
  <c r="S18" i="30"/>
  <c r="F18" i="30"/>
  <c r="W17" i="30"/>
  <c r="J17" i="30"/>
  <c r="R15" i="30"/>
  <c r="E15" i="30"/>
  <c r="U14" i="30"/>
  <c r="G14" i="30"/>
  <c r="G16" i="30" s="1"/>
  <c r="Y13" i="30"/>
  <c r="K13" i="30"/>
  <c r="W12" i="30"/>
  <c r="G12" i="30"/>
  <c r="V10" i="30"/>
  <c r="V11" i="30" s="1"/>
  <c r="J9" i="30"/>
  <c r="M8" i="30"/>
  <c r="N7" i="30"/>
  <c r="X6" i="30"/>
  <c r="P15" i="36"/>
  <c r="P16" i="36" s="1"/>
  <c r="P18" i="36" s="1"/>
  <c r="X12" i="36"/>
  <c r="C11" i="36"/>
  <c r="T9" i="36"/>
  <c r="Q15" i="6"/>
  <c r="Q14" i="6"/>
  <c r="U12" i="6"/>
  <c r="E12" i="6"/>
  <c r="U11" i="6"/>
  <c r="E11" i="6"/>
  <c r="S10" i="6"/>
  <c r="C10" i="6"/>
  <c r="O9" i="6"/>
  <c r="AA8" i="6"/>
  <c r="E8" i="6"/>
  <c r="P7" i="6"/>
  <c r="AB6" i="6"/>
  <c r="G5" i="6"/>
  <c r="D16" i="7"/>
  <c r="W13" i="7"/>
  <c r="S12" i="7"/>
  <c r="O11" i="7"/>
  <c r="O9" i="7"/>
  <c r="F8" i="7"/>
  <c r="P15" i="6"/>
  <c r="M14" i="6"/>
  <c r="T12" i="6"/>
  <c r="D12" i="6"/>
  <c r="Q11" i="6"/>
  <c r="Q10" i="6"/>
  <c r="M9" i="6"/>
  <c r="Y8" i="6"/>
  <c r="C8" i="6"/>
  <c r="O7" i="6"/>
  <c r="AA16" i="7"/>
  <c r="S13" i="7"/>
  <c r="R12" i="7"/>
  <c r="N11" i="7"/>
  <c r="L9" i="7"/>
  <c r="D8" i="7"/>
  <c r="O14" i="10"/>
  <c r="S13" i="10"/>
  <c r="G11" i="10"/>
  <c r="E10" i="10"/>
  <c r="F9" i="10"/>
  <c r="E8" i="10"/>
  <c r="U6" i="10"/>
  <c r="I5" i="30"/>
  <c r="Q5" i="30"/>
  <c r="P6" i="30"/>
  <c r="P7" i="30"/>
  <c r="O8" i="30"/>
  <c r="N9" i="30"/>
  <c r="N10" i="30"/>
  <c r="M12" i="30"/>
  <c r="Y12" i="30"/>
  <c r="C5" i="30"/>
  <c r="S5" i="30"/>
  <c r="E6" i="30"/>
  <c r="R6" i="30"/>
  <c r="D7" i="30"/>
  <c r="R7" i="30"/>
  <c r="D8" i="30"/>
  <c r="Q8" i="30"/>
  <c r="C9" i="30"/>
  <c r="Q9" i="30"/>
  <c r="P10" i="30"/>
  <c r="N12" i="30"/>
  <c r="AA12" i="30"/>
  <c r="E5" i="30"/>
  <c r="E19" i="30" s="1"/>
  <c r="U5" i="30"/>
  <c r="F6" i="30"/>
  <c r="U6" i="30"/>
  <c r="E7" i="30"/>
  <c r="T7" i="30"/>
  <c r="E8" i="30"/>
  <c r="T8" i="30"/>
  <c r="D9" i="30"/>
  <c r="D11" i="30" s="1"/>
  <c r="F5" i="30"/>
  <c r="X5" i="30"/>
  <c r="G6" i="30"/>
  <c r="W6" i="30"/>
  <c r="F7" i="30"/>
  <c r="V7" i="30"/>
  <c r="F8" i="30"/>
  <c r="V8" i="30"/>
  <c r="E9" i="30"/>
  <c r="U9" i="30"/>
  <c r="E10" i="30"/>
  <c r="U10" i="30"/>
  <c r="M5" i="14"/>
  <c r="C6" i="14"/>
  <c r="I8" i="14"/>
  <c r="P10" i="14"/>
  <c r="N12" i="14"/>
  <c r="F16" i="14"/>
  <c r="N6" i="14"/>
  <c r="U8" i="14"/>
  <c r="AB10" i="14"/>
  <c r="Y12" i="14"/>
  <c r="E15" i="14"/>
  <c r="M16" i="14"/>
  <c r="H15" i="14"/>
  <c r="X16" i="14"/>
  <c r="O15" i="14"/>
  <c r="W12" i="36"/>
  <c r="S9" i="36"/>
  <c r="E5" i="51"/>
  <c r="X9" i="39"/>
  <c r="AB26" i="15"/>
  <c r="T26" i="15"/>
  <c r="L26" i="15"/>
  <c r="D26" i="15"/>
  <c r="N5" i="51"/>
  <c r="G13" i="13"/>
  <c r="Y11" i="13"/>
  <c r="O11" i="13"/>
  <c r="D11" i="13"/>
  <c r="W10" i="13"/>
  <c r="L10" i="13"/>
  <c r="S7" i="13"/>
  <c r="C7" i="13"/>
  <c r="P6" i="13"/>
  <c r="Y16" i="38"/>
  <c r="N16" i="38"/>
  <c r="D16" i="38"/>
  <c r="U15" i="38"/>
  <c r="J15" i="38"/>
  <c r="X13" i="38"/>
  <c r="K13" i="38"/>
  <c r="AB12" i="38"/>
  <c r="N12" i="38"/>
  <c r="P11" i="38"/>
  <c r="W19" i="39"/>
  <c r="O19" i="39"/>
  <c r="G19" i="39"/>
  <c r="AA18" i="39"/>
  <c r="S18" i="39"/>
  <c r="K18" i="39"/>
  <c r="C18" i="39"/>
  <c r="W17" i="39"/>
  <c r="O17" i="39"/>
  <c r="G17" i="39"/>
  <c r="AA16" i="39"/>
  <c r="S16" i="39"/>
  <c r="K16" i="39"/>
  <c r="C16" i="39"/>
  <c r="W15" i="39"/>
  <c r="O15" i="39"/>
  <c r="O22" i="39" s="1"/>
  <c r="G15" i="39"/>
  <c r="AA14" i="39"/>
  <c r="S14" i="39"/>
  <c r="K14" i="39"/>
  <c r="C14" i="39"/>
  <c r="W12" i="39"/>
  <c r="O12" i="39"/>
  <c r="G12" i="39"/>
  <c r="AA11" i="39"/>
  <c r="S11" i="39"/>
  <c r="K11" i="39"/>
  <c r="C11" i="39"/>
  <c r="C13" i="39" s="1"/>
  <c r="W10" i="39"/>
  <c r="N10" i="39"/>
  <c r="C10" i="39"/>
  <c r="L8" i="39"/>
  <c r="G7" i="39"/>
  <c r="E13" i="13"/>
  <c r="X11" i="13"/>
  <c r="M11" i="13"/>
  <c r="C11" i="13"/>
  <c r="U10" i="13"/>
  <c r="K10" i="13"/>
  <c r="R7" i="13"/>
  <c r="O6" i="13"/>
  <c r="W16" i="38"/>
  <c r="M16" i="38"/>
  <c r="S15" i="38"/>
  <c r="I15" i="38"/>
  <c r="U13" i="38"/>
  <c r="J13" i="38"/>
  <c r="Y12" i="38"/>
  <c r="M12" i="38"/>
  <c r="AA11" i="38"/>
  <c r="O11" i="38"/>
  <c r="W10" i="38"/>
  <c r="F28" i="39"/>
  <c r="V26" i="39"/>
  <c r="N26" i="39"/>
  <c r="F26" i="39"/>
  <c r="V24" i="39"/>
  <c r="V25" i="39" s="1"/>
  <c r="N24" i="39"/>
  <c r="N25" i="39" s="1"/>
  <c r="F24" i="39"/>
  <c r="F25" i="39" s="1"/>
  <c r="Z23" i="39"/>
  <c r="Z25" i="39" s="1"/>
  <c r="R23" i="39"/>
  <c r="R25" i="39" s="1"/>
  <c r="J23" i="39"/>
  <c r="J25" i="39" s="1"/>
  <c r="V21" i="39"/>
  <c r="N21" i="39"/>
  <c r="F21" i="39"/>
  <c r="Z20" i="39"/>
  <c r="R20" i="39"/>
  <c r="J20" i="39"/>
  <c r="V19" i="39"/>
  <c r="N19" i="39"/>
  <c r="F19" i="39"/>
  <c r="Z18" i="39"/>
  <c r="R18" i="39"/>
  <c r="J18" i="39"/>
  <c r="V17" i="39"/>
  <c r="N17" i="39"/>
  <c r="F17" i="39"/>
  <c r="Z16" i="39"/>
  <c r="R16" i="39"/>
  <c r="J16" i="39"/>
  <c r="V15" i="39"/>
  <c r="V22" i="39" s="1"/>
  <c r="N15" i="39"/>
  <c r="N22" i="39" s="1"/>
  <c r="F15" i="39"/>
  <c r="F22" i="39" s="1"/>
  <c r="Z14" i="39"/>
  <c r="R14" i="39"/>
  <c r="R22" i="39" s="1"/>
  <c r="J14" i="39"/>
  <c r="J22" i="39" s="1"/>
  <c r="V12" i="39"/>
  <c r="N12" i="39"/>
  <c r="F12" i="39"/>
  <c r="Z11" i="39"/>
  <c r="R11" i="39"/>
  <c r="J11" i="39"/>
  <c r="V10" i="39"/>
  <c r="M10" i="39"/>
  <c r="K8" i="39"/>
  <c r="C7" i="39"/>
  <c r="C9" i="39" s="1"/>
  <c r="H18" i="16"/>
  <c r="V16" i="38"/>
  <c r="L16" i="38"/>
  <c r="R15" i="38"/>
  <c r="H15" i="38"/>
  <c r="T13" i="38"/>
  <c r="H13" i="38"/>
  <c r="X12" i="38"/>
  <c r="K12" i="38"/>
  <c r="Z11" i="38"/>
  <c r="L11" i="38"/>
  <c r="S10" i="38"/>
  <c r="Z8" i="38"/>
  <c r="Y5" i="38"/>
  <c r="U25" i="39"/>
  <c r="E25" i="39"/>
  <c r="Q25" i="39"/>
  <c r="I25" i="39"/>
  <c r="E22" i="39"/>
  <c r="Y22" i="39"/>
  <c r="I22" i="39"/>
  <c r="I13" i="39"/>
  <c r="I5" i="39"/>
  <c r="O5" i="39"/>
  <c r="C6" i="39"/>
  <c r="W6" i="39"/>
  <c r="K7" i="39"/>
  <c r="M8" i="39"/>
  <c r="U8" i="39"/>
  <c r="G10" i="39"/>
  <c r="O10" i="39"/>
  <c r="P5" i="39"/>
  <c r="D6" i="39"/>
  <c r="AA6" i="39"/>
  <c r="O7" i="39"/>
  <c r="C8" i="39"/>
  <c r="N8" i="39"/>
  <c r="V8" i="39"/>
  <c r="H10" i="39"/>
  <c r="S5" i="39"/>
  <c r="S27" i="39" s="1"/>
  <c r="S29" i="39" s="1"/>
  <c r="G6" i="39"/>
  <c r="AB6" i="39"/>
  <c r="P7" i="39"/>
  <c r="D8" i="39"/>
  <c r="O8" i="39"/>
  <c r="W8" i="39"/>
  <c r="W5" i="39"/>
  <c r="K6" i="39"/>
  <c r="S7" i="39"/>
  <c r="S9" i="39" s="1"/>
  <c r="G8" i="39"/>
  <c r="P8" i="39"/>
  <c r="X8" i="39"/>
  <c r="J10" i="39"/>
  <c r="C5" i="39"/>
  <c r="X5" i="39"/>
  <c r="L6" i="39"/>
  <c r="W7" i="39"/>
  <c r="W9" i="39" s="1"/>
  <c r="H8" i="39"/>
  <c r="Q8" i="39"/>
  <c r="Y8" i="39"/>
  <c r="U16" i="38"/>
  <c r="J16" i="38"/>
  <c r="AA15" i="38"/>
  <c r="Q15" i="38"/>
  <c r="F15" i="38"/>
  <c r="S13" i="38"/>
  <c r="E13" i="38"/>
  <c r="W12" i="38"/>
  <c r="G12" i="38"/>
  <c r="Y11" i="38"/>
  <c r="I11" i="38"/>
  <c r="O10" i="38"/>
  <c r="AB25" i="39"/>
  <c r="T25" i="39"/>
  <c r="L25" i="39"/>
  <c r="D25" i="39"/>
  <c r="X25" i="39"/>
  <c r="P25" i="39"/>
  <c r="H23" i="39"/>
  <c r="H25" i="39" s="1"/>
  <c r="AB21" i="39"/>
  <c r="T21" i="39"/>
  <c r="L21" i="39"/>
  <c r="D21" i="39"/>
  <c r="X20" i="39"/>
  <c r="P20" i="39"/>
  <c r="H20" i="39"/>
  <c r="AB19" i="39"/>
  <c r="T19" i="39"/>
  <c r="L19" i="39"/>
  <c r="D19" i="39"/>
  <c r="X18" i="39"/>
  <c r="P18" i="39"/>
  <c r="H18" i="39"/>
  <c r="AB17" i="39"/>
  <c r="T17" i="39"/>
  <c r="L17" i="39"/>
  <c r="D17" i="39"/>
  <c r="X16" i="39"/>
  <c r="P16" i="39"/>
  <c r="H16" i="39"/>
  <c r="AB15" i="39"/>
  <c r="T15" i="39"/>
  <c r="L15" i="39"/>
  <c r="D15" i="39"/>
  <c r="D22" i="39" s="1"/>
  <c r="X14" i="39"/>
  <c r="P14" i="39"/>
  <c r="H14" i="39"/>
  <c r="AB12" i="39"/>
  <c r="AB13" i="39" s="1"/>
  <c r="T12" i="39"/>
  <c r="T13" i="39" s="1"/>
  <c r="L12" i="39"/>
  <c r="L13" i="39" s="1"/>
  <c r="D12" i="39"/>
  <c r="D13" i="39" s="1"/>
  <c r="X11" i="39"/>
  <c r="X13" i="39" s="1"/>
  <c r="P11" i="39"/>
  <c r="P13" i="39" s="1"/>
  <c r="H11" i="39"/>
  <c r="H13" i="39" s="1"/>
  <c r="AB10" i="39"/>
  <c r="T10" i="39"/>
  <c r="K10" i="39"/>
  <c r="AA8" i="39"/>
  <c r="AA9" i="39" s="1"/>
  <c r="H5" i="39"/>
  <c r="M5" i="49"/>
  <c r="H9" i="49"/>
  <c r="T12" i="49"/>
  <c r="H7" i="49"/>
  <c r="O15" i="49"/>
  <c r="T10" i="49"/>
  <c r="H5" i="49"/>
  <c r="H13" i="49"/>
  <c r="T8" i="49"/>
  <c r="D16" i="49"/>
  <c r="R5" i="37"/>
  <c r="W31" i="15"/>
  <c r="Y29" i="15"/>
  <c r="Q29" i="15"/>
  <c r="I29" i="15"/>
  <c r="V15" i="15"/>
  <c r="N15" i="15"/>
  <c r="C9" i="15"/>
  <c r="C11" i="15" s="1"/>
  <c r="AB7" i="15"/>
  <c r="T7" i="15"/>
  <c r="L7" i="15"/>
  <c r="D7" i="15"/>
  <c r="X6" i="15"/>
  <c r="P6" i="15"/>
  <c r="P34" i="15" s="1"/>
  <c r="P37" i="15" s="1"/>
  <c r="H6" i="15"/>
  <c r="AB5" i="15"/>
  <c r="Q5" i="15"/>
  <c r="P5" i="56"/>
  <c r="R6" i="56"/>
  <c r="Y9" i="56"/>
  <c r="H11" i="56"/>
  <c r="AB5" i="37"/>
  <c r="AB15" i="37" s="1"/>
  <c r="N5" i="37"/>
  <c r="X18" i="16"/>
  <c r="AA29" i="15"/>
  <c r="K29" i="15"/>
  <c r="C29" i="15"/>
  <c r="O34" i="15"/>
  <c r="X15" i="15"/>
  <c r="U11" i="15"/>
  <c r="M11" i="15"/>
  <c r="Y11" i="15"/>
  <c r="I11" i="15"/>
  <c r="Z7" i="15"/>
  <c r="Z8" i="15" s="1"/>
  <c r="R7" i="15"/>
  <c r="R8" i="15" s="1"/>
  <c r="J7" i="15"/>
  <c r="J8" i="15" s="1"/>
  <c r="V6" i="15"/>
  <c r="N6" i="15"/>
  <c r="F6" i="15"/>
  <c r="F8" i="15" s="1"/>
  <c r="Y5" i="15"/>
  <c r="O5" i="15"/>
  <c r="H10" i="55"/>
  <c r="R10" i="55"/>
  <c r="E11" i="55"/>
  <c r="R11" i="55"/>
  <c r="J12" i="55"/>
  <c r="V5" i="56"/>
  <c r="T8" i="56"/>
  <c r="X11" i="56"/>
  <c r="I15" i="56"/>
  <c r="H13" i="56"/>
  <c r="R15" i="37"/>
  <c r="H12" i="37"/>
  <c r="AA5" i="37"/>
  <c r="G5" i="37"/>
  <c r="S22" i="16"/>
  <c r="C22" i="16"/>
  <c r="AB11" i="15"/>
  <c r="T11" i="15"/>
  <c r="L11" i="15"/>
  <c r="D11" i="15"/>
  <c r="X11" i="15"/>
  <c r="P11" i="15"/>
  <c r="H11" i="15"/>
  <c r="Y7" i="15"/>
  <c r="Y8" i="15" s="1"/>
  <c r="Q7" i="15"/>
  <c r="Q8" i="15" s="1"/>
  <c r="I7" i="15"/>
  <c r="I8" i="15" s="1"/>
  <c r="U6" i="15"/>
  <c r="U8" i="15" s="1"/>
  <c r="M6" i="15"/>
  <c r="M8" i="15" s="1"/>
  <c r="E6" i="15"/>
  <c r="E8" i="15" s="1"/>
  <c r="X5" i="15"/>
  <c r="N5" i="15"/>
  <c r="I10" i="55"/>
  <c r="U10" i="55"/>
  <c r="F11" i="55"/>
  <c r="S11" i="55"/>
  <c r="N12" i="55"/>
  <c r="N13" i="55" s="1"/>
  <c r="Y5" i="56"/>
  <c r="AB8" i="56"/>
  <c r="E10" i="56"/>
  <c r="Q15" i="56"/>
  <c r="P13" i="56"/>
  <c r="S12" i="37"/>
  <c r="K12" i="37"/>
  <c r="X5" i="37"/>
  <c r="C5" i="37"/>
  <c r="Y5" i="42"/>
  <c r="G9" i="15"/>
  <c r="X7" i="15"/>
  <c r="P7" i="15"/>
  <c r="P8" i="15" s="1"/>
  <c r="H7" i="15"/>
  <c r="AB6" i="15"/>
  <c r="AB8" i="15" s="1"/>
  <c r="T6" i="15"/>
  <c r="T8" i="15" s="1"/>
  <c r="L6" i="15"/>
  <c r="L8" i="15" s="1"/>
  <c r="D6" i="15"/>
  <c r="W5" i="15"/>
  <c r="K5" i="15"/>
  <c r="J10" i="55"/>
  <c r="W10" i="55"/>
  <c r="I11" i="55"/>
  <c r="U11" i="55"/>
  <c r="P12" i="55"/>
  <c r="H7" i="56"/>
  <c r="M10" i="56"/>
  <c r="Z9" i="42"/>
  <c r="P5" i="42"/>
  <c r="Q18" i="16"/>
  <c r="U23" i="16"/>
  <c r="Z11" i="15"/>
  <c r="W7" i="15"/>
  <c r="W8" i="15" s="1"/>
  <c r="O7" i="15"/>
  <c r="O8" i="15" s="1"/>
  <c r="G7" i="15"/>
  <c r="G8" i="15" s="1"/>
  <c r="AA6" i="15"/>
  <c r="S6" i="15"/>
  <c r="K6" i="15"/>
  <c r="C6" i="15"/>
  <c r="V5" i="15"/>
  <c r="H5" i="15"/>
  <c r="H34" i="15" s="1"/>
  <c r="H37" i="15" s="1"/>
  <c r="Q7" i="56"/>
  <c r="U10" i="56"/>
  <c r="D12" i="56"/>
  <c r="AI223" i="3"/>
  <c r="BJ188" i="3"/>
  <c r="BC149" i="3"/>
  <c r="BI146" i="3"/>
  <c r="BI145" i="3"/>
  <c r="BG137" i="3"/>
  <c r="BI188" i="3"/>
  <c r="BL169" i="3"/>
  <c r="BJ135" i="3"/>
  <c r="BJ113" i="3"/>
  <c r="BD221" i="3"/>
  <c r="AQ203" i="3"/>
  <c r="BJ203" i="3" s="1"/>
  <c r="BD170" i="3"/>
  <c r="BL168" i="3"/>
  <c r="BE160" i="3"/>
  <c r="BE158" i="3"/>
  <c r="G162" i="3"/>
  <c r="BJ133" i="3"/>
  <c r="AC127" i="3"/>
  <c r="AZ248" i="3"/>
  <c r="BI187" i="3"/>
  <c r="BI186" i="3"/>
  <c r="BA172" i="3"/>
  <c r="BD169" i="3"/>
  <c r="BD168" i="3"/>
  <c r="BL167" i="3"/>
  <c r="BJ161" i="3"/>
  <c r="BE161" i="3"/>
  <c r="BL158" i="3"/>
  <c r="BE157" i="3"/>
  <c r="BI147" i="3"/>
  <c r="BF136" i="3"/>
  <c r="BI123" i="3"/>
  <c r="BC115" i="3"/>
  <c r="BH82" i="3"/>
  <c r="BI201" i="3"/>
  <c r="BI170" i="3"/>
  <c r="BJ160" i="3"/>
  <c r="BK158" i="3"/>
  <c r="BC158" i="3"/>
  <c r="BJ138" i="3"/>
  <c r="BJ137" i="3"/>
  <c r="BF113" i="3"/>
  <c r="BL188" i="3"/>
  <c r="BC159" i="3"/>
  <c r="AD151" i="3"/>
  <c r="AD127" i="3"/>
  <c r="E117" i="3"/>
  <c r="BK115" i="3"/>
  <c r="BI167" i="3"/>
  <c r="BF134" i="3"/>
  <c r="BF133" i="3"/>
  <c r="BK126" i="3"/>
  <c r="BK125" i="3"/>
  <c r="BK124" i="3"/>
  <c r="BK123" i="3"/>
  <c r="BF116" i="3"/>
  <c r="BF115" i="3"/>
  <c r="AY33" i="50"/>
  <c r="AU34" i="50"/>
  <c r="AU24" i="17"/>
  <c r="AU25" i="17"/>
  <c r="AY19" i="17"/>
  <c r="AQ19" i="17"/>
  <c r="AI19" i="17"/>
  <c r="Z19" i="17"/>
  <c r="R19" i="17"/>
  <c r="BA25" i="17"/>
  <c r="AK25" i="17"/>
  <c r="AB25" i="17"/>
  <c r="L25" i="17"/>
  <c r="D25" i="17"/>
  <c r="AW25" i="17"/>
  <c r="AO25" i="17"/>
  <c r="P25" i="17"/>
  <c r="AW33" i="18"/>
  <c r="AO33" i="18"/>
  <c r="AG33" i="18"/>
  <c r="P33" i="18"/>
  <c r="H33" i="18"/>
  <c r="BA33" i="18"/>
  <c r="AS33" i="18"/>
  <c r="AK33" i="18"/>
  <c r="AB33" i="18"/>
  <c r="T33" i="18"/>
  <c r="L33" i="18"/>
  <c r="D33" i="18"/>
  <c r="AY14" i="7"/>
  <c r="AQ14" i="7"/>
  <c r="AI14" i="7"/>
  <c r="AX20" i="7"/>
  <c r="AP20" i="7"/>
  <c r="AH20" i="7"/>
  <c r="AO15" i="10"/>
  <c r="F32" i="22"/>
  <c r="F35" i="22" s="1"/>
  <c r="AJ25" i="17"/>
  <c r="G25" i="17"/>
  <c r="AM17" i="50"/>
  <c r="O8" i="50"/>
  <c r="M8" i="50"/>
  <c r="BC25" i="17"/>
  <c r="AW31" i="20"/>
  <c r="AO31" i="20"/>
  <c r="AG31" i="20"/>
  <c r="X31" i="20"/>
  <c r="P31" i="20"/>
  <c r="H31" i="20"/>
  <c r="AS31" i="20"/>
  <c r="AB31" i="20"/>
  <c r="L31" i="20"/>
  <c r="AN37" i="20"/>
  <c r="AN39" i="20" s="1"/>
  <c r="AN9" i="20"/>
  <c r="AF37" i="20"/>
  <c r="AF39" i="20" s="1"/>
  <c r="AF9" i="20"/>
  <c r="W9" i="20"/>
  <c r="O9" i="20"/>
  <c r="G9" i="20"/>
  <c r="G37" i="20"/>
  <c r="G39" i="20" s="1"/>
  <c r="AZ37" i="20"/>
  <c r="AZ39" i="20" s="1"/>
  <c r="AR37" i="20"/>
  <c r="AR39" i="20" s="1"/>
  <c r="AJ37" i="20"/>
  <c r="AJ39" i="20" s="1"/>
  <c r="K37" i="20"/>
  <c r="K39" i="20" s="1"/>
  <c r="C37" i="20"/>
  <c r="C39" i="20" s="1"/>
  <c r="AY16" i="6"/>
  <c r="AQ16" i="6"/>
  <c r="AI16" i="6"/>
  <c r="AR16" i="6"/>
  <c r="BA15" i="32"/>
  <c r="AS15" i="32"/>
  <c r="AK15" i="32"/>
  <c r="AB15" i="32"/>
  <c r="T15" i="32"/>
  <c r="L15" i="32"/>
  <c r="D15" i="32"/>
  <c r="S25" i="17"/>
  <c r="O25" i="17"/>
  <c r="Q31" i="20"/>
  <c r="AD13" i="6"/>
  <c r="T25" i="50"/>
  <c r="AX16" i="50"/>
  <c r="AV8" i="50"/>
  <c r="AU8" i="50"/>
  <c r="X17" i="50"/>
  <c r="AO12" i="20"/>
  <c r="AO37" i="20"/>
  <c r="AO39" i="20" s="1"/>
  <c r="X12" i="20"/>
  <c r="BC9" i="20"/>
  <c r="BC37" i="20"/>
  <c r="BC39" i="20" s="1"/>
  <c r="AE37" i="20"/>
  <c r="AE39" i="20" s="1"/>
  <c r="AE9" i="20"/>
  <c r="N37" i="20"/>
  <c r="N39" i="20" s="1"/>
  <c r="N9" i="20"/>
  <c r="F9" i="20"/>
  <c r="F37" i="20"/>
  <c r="F39" i="20" s="1"/>
  <c r="AY37" i="20"/>
  <c r="AY39" i="20" s="1"/>
  <c r="AQ37" i="20"/>
  <c r="AQ39" i="20" s="1"/>
  <c r="AI37" i="20"/>
  <c r="AI39" i="20" s="1"/>
  <c r="Z37" i="20"/>
  <c r="Z39" i="20" s="1"/>
  <c r="AX16" i="6"/>
  <c r="AP16" i="6"/>
  <c r="AE15" i="10"/>
  <c r="AH19" i="17"/>
  <c r="AN25" i="17"/>
  <c r="AL17" i="50"/>
  <c r="BC27" i="18"/>
  <c r="AU27" i="18"/>
  <c r="AM27" i="18"/>
  <c r="AE27" i="18"/>
  <c r="N27" i="18"/>
  <c r="F27" i="18"/>
  <c r="AY27" i="18"/>
  <c r="AI27" i="18"/>
  <c r="R27" i="18"/>
  <c r="J27" i="18"/>
  <c r="BA34" i="20"/>
  <c r="BA36" i="20" s="1"/>
  <c r="AS12" i="9"/>
  <c r="AZ25" i="17"/>
  <c r="C25" i="17"/>
  <c r="AH31" i="20"/>
  <c r="S25" i="50"/>
  <c r="AB34" i="50"/>
  <c r="G17" i="50"/>
  <c r="BB27" i="18"/>
  <c r="AT27" i="18"/>
  <c r="AL27" i="18"/>
  <c r="U27" i="18"/>
  <c r="M27" i="18"/>
  <c r="E27" i="18"/>
  <c r="AX27" i="18"/>
  <c r="AH27" i="18"/>
  <c r="Y27" i="18"/>
  <c r="Q27" i="18"/>
  <c r="I27" i="18"/>
  <c r="BC34" i="20"/>
  <c r="AW37" i="20"/>
  <c r="AW39" i="20" s="1"/>
  <c r="AG37" i="20"/>
  <c r="AG39" i="20" s="1"/>
  <c r="P37" i="20"/>
  <c r="P39" i="20" s="1"/>
  <c r="AM15" i="10"/>
  <c r="AW20" i="7"/>
  <c r="AQ17" i="14"/>
  <c r="Q19" i="17"/>
  <c r="AA25" i="17"/>
  <c r="AV25" i="17"/>
  <c r="AX31" i="20"/>
  <c r="AZ34" i="50"/>
  <c r="AI33" i="50"/>
  <c r="AM25" i="17"/>
  <c r="AE25" i="17"/>
  <c r="N25" i="17"/>
  <c r="F25" i="17"/>
  <c r="AG33" i="1"/>
  <c r="AP25" i="50"/>
  <c r="AM25" i="50"/>
  <c r="BC17" i="50"/>
  <c r="BB17" i="50"/>
  <c r="AW17" i="50"/>
  <c r="AF8" i="50"/>
  <c r="AF16" i="50" s="1"/>
  <c r="AD8" i="50"/>
  <c r="AX33" i="18"/>
  <c r="AP33" i="18"/>
  <c r="AH33" i="18"/>
  <c r="Q33" i="18"/>
  <c r="I33" i="18"/>
  <c r="BB33" i="18"/>
  <c r="AT33" i="18"/>
  <c r="AD33" i="18"/>
  <c r="U33" i="18"/>
  <c r="E33" i="18"/>
  <c r="R37" i="20"/>
  <c r="R39" i="20" s="1"/>
  <c r="O34" i="20"/>
  <c r="G34" i="20"/>
  <c r="BB13" i="6"/>
  <c r="AT13" i="6"/>
  <c r="AL13" i="6"/>
  <c r="AU16" i="6"/>
  <c r="AM16" i="6"/>
  <c r="AE16" i="6"/>
  <c r="BA16" i="6"/>
  <c r="AS16" i="6"/>
  <c r="AN17" i="9"/>
  <c r="AZ11" i="30"/>
  <c r="AI16" i="9"/>
  <c r="AD14" i="14"/>
  <c r="Q25" i="50"/>
  <c r="N25" i="50"/>
  <c r="AZ17" i="50"/>
  <c r="AY17" i="50"/>
  <c r="AV17" i="50"/>
  <c r="AS8" i="50"/>
  <c r="AQ8" i="50"/>
  <c r="AP8" i="50"/>
  <c r="AP16" i="50" s="1"/>
  <c r="U17" i="50"/>
  <c r="AW19" i="17"/>
  <c r="AO19" i="17"/>
  <c r="AG19" i="17"/>
  <c r="X19" i="17"/>
  <c r="P19" i="17"/>
  <c r="H19" i="17"/>
  <c r="AY25" i="17"/>
  <c r="AQ25" i="17"/>
  <c r="AI25" i="17"/>
  <c r="Z25" i="17"/>
  <c r="R25" i="17"/>
  <c r="J25" i="17"/>
  <c r="BA27" i="18"/>
  <c r="AS27" i="18"/>
  <c r="AK27" i="18"/>
  <c r="AB27" i="18"/>
  <c r="T27" i="18"/>
  <c r="L27" i="18"/>
  <c r="D27" i="18"/>
  <c r="AR33" i="18"/>
  <c r="AJ33" i="18"/>
  <c r="AA33" i="18"/>
  <c r="K33" i="18"/>
  <c r="C33" i="18"/>
  <c r="AW34" i="20"/>
  <c r="AW36" i="20" s="1"/>
  <c r="AU34" i="20"/>
  <c r="AS34" i="20"/>
  <c r="AS36" i="20" s="1"/>
  <c r="S34" i="20"/>
  <c r="S36" i="20" s="1"/>
  <c r="Q34" i="20"/>
  <c r="Q36" i="20" s="1"/>
  <c r="AV31" i="20"/>
  <c r="AN31" i="20"/>
  <c r="AF31" i="20"/>
  <c r="W31" i="20"/>
  <c r="O31" i="20"/>
  <c r="G31" i="20"/>
  <c r="AH13" i="6"/>
  <c r="U13" i="6"/>
  <c r="E13" i="6"/>
  <c r="AW16" i="6"/>
  <c r="AO16" i="6"/>
  <c r="AG16" i="6"/>
  <c r="AW14" i="7"/>
  <c r="AO14" i="7"/>
  <c r="AG14" i="7"/>
  <c r="AW16" i="9"/>
  <c r="AO16" i="9"/>
  <c r="AG16" i="9"/>
  <c r="AX16" i="9"/>
  <c r="AX17" i="9"/>
  <c r="AP17" i="9"/>
  <c r="BC17" i="9"/>
  <c r="AE17" i="9"/>
  <c r="BA20" i="31"/>
  <c r="AS20" i="31"/>
  <c r="AK20" i="31"/>
  <c r="AB20" i="31"/>
  <c r="T20" i="31"/>
  <c r="L20" i="31"/>
  <c r="D20" i="31"/>
  <c r="AW21" i="31"/>
  <c r="AW20" i="31"/>
  <c r="AO21" i="31"/>
  <c r="AO20" i="31"/>
  <c r="AG21" i="31"/>
  <c r="AN18" i="13"/>
  <c r="AQ13" i="12"/>
  <c r="AQ31" i="12"/>
  <c r="AQ33" i="12" s="1"/>
  <c r="AY31" i="12"/>
  <c r="AY33" i="12" s="1"/>
  <c r="AI31" i="12"/>
  <c r="AI33" i="12" s="1"/>
  <c r="AY16" i="9"/>
  <c r="AL14" i="14"/>
  <c r="AB8" i="50"/>
  <c r="E17" i="50"/>
  <c r="AV19" i="17"/>
  <c r="AN19" i="17"/>
  <c r="AF19" i="17"/>
  <c r="W19" i="17"/>
  <c r="O19" i="17"/>
  <c r="G19" i="17"/>
  <c r="AF27" i="18"/>
  <c r="AO34" i="20"/>
  <c r="AO36" i="20" s="1"/>
  <c r="AM34" i="20"/>
  <c r="AK34" i="20"/>
  <c r="AK36" i="20" s="1"/>
  <c r="AI34" i="20"/>
  <c r="AI36" i="20" s="1"/>
  <c r="K34" i="20"/>
  <c r="K36" i="20" s="1"/>
  <c r="I34" i="20"/>
  <c r="I36" i="20" s="1"/>
  <c r="BC31" i="20"/>
  <c r="AU31" i="20"/>
  <c r="AM31" i="20"/>
  <c r="AE31" i="20"/>
  <c r="N31" i="20"/>
  <c r="F31" i="20"/>
  <c r="AV14" i="7"/>
  <c r="AN14" i="7"/>
  <c r="AF14" i="7"/>
  <c r="BC15" i="10"/>
  <c r="AU15" i="10"/>
  <c r="AV17" i="9"/>
  <c r="AF17" i="9"/>
  <c r="BC16" i="31"/>
  <c r="AU16" i="31"/>
  <c r="AE16" i="31"/>
  <c r="Y15" i="32"/>
  <c r="I15" i="32"/>
  <c r="I18" i="32"/>
  <c r="AD18" i="32"/>
  <c r="AG16" i="30"/>
  <c r="K16" i="30"/>
  <c r="AT11" i="30"/>
  <c r="BA15" i="51"/>
  <c r="AS15" i="51"/>
  <c r="AK15" i="51"/>
  <c r="AX21" i="13"/>
  <c r="AP21" i="13"/>
  <c r="AH21" i="13"/>
  <c r="BA40" i="21"/>
  <c r="AB16" i="31"/>
  <c r="AT14" i="14"/>
  <c r="W34" i="50"/>
  <c r="T34" i="50"/>
  <c r="AI17" i="50"/>
  <c r="Y8" i="50"/>
  <c r="Y16" i="50" s="1"/>
  <c r="R17" i="50"/>
  <c r="L8" i="50"/>
  <c r="BC25" i="50"/>
  <c r="BC33" i="50" s="1"/>
  <c r="BA25" i="50"/>
  <c r="AQ34" i="50"/>
  <c r="AO34" i="50"/>
  <c r="AN34" i="50"/>
  <c r="AK34" i="50"/>
  <c r="AJ34" i="50"/>
  <c r="AH25" i="50"/>
  <c r="AE25" i="50"/>
  <c r="K25" i="50"/>
  <c r="BC8" i="50"/>
  <c r="AM8" i="50"/>
  <c r="K8" i="50"/>
  <c r="J8" i="50"/>
  <c r="I8" i="50"/>
  <c r="H8" i="50"/>
  <c r="D17" i="50"/>
  <c r="C17" i="50"/>
  <c r="C6" i="50" s="1"/>
  <c r="BC19" i="17"/>
  <c r="AU19" i="17"/>
  <c r="AM19" i="17"/>
  <c r="AE19" i="17"/>
  <c r="N19" i="17"/>
  <c r="F19" i="17"/>
  <c r="BA37" i="20"/>
  <c r="BA39" i="20" s="1"/>
  <c r="D37" i="20"/>
  <c r="D39" i="20" s="1"/>
  <c r="AV34" i="20"/>
  <c r="AG34" i="20"/>
  <c r="AG36" i="20" s="1"/>
  <c r="AE34" i="20"/>
  <c r="AB34" i="20"/>
  <c r="AB36" i="20" s="1"/>
  <c r="Z34" i="20"/>
  <c r="Z36" i="20" s="1"/>
  <c r="C34" i="20"/>
  <c r="C36" i="20" s="1"/>
  <c r="G36" i="20"/>
  <c r="BA20" i="7"/>
  <c r="AS20" i="7"/>
  <c r="AK20" i="7"/>
  <c r="AV16" i="9"/>
  <c r="AY18" i="32"/>
  <c r="AW15" i="32"/>
  <c r="AO15" i="32"/>
  <c r="AG15" i="32"/>
  <c r="X15" i="32"/>
  <c r="P15" i="32"/>
  <c r="H15" i="32"/>
  <c r="AX19" i="30"/>
  <c r="AX16" i="30"/>
  <c r="AP19" i="30"/>
  <c r="AH19" i="30"/>
  <c r="I16" i="30"/>
  <c r="AE14" i="14"/>
  <c r="BB18" i="13"/>
  <c r="AT18" i="13"/>
  <c r="AL18" i="13"/>
  <c r="AD18" i="13"/>
  <c r="AY32" i="22"/>
  <c r="AY35" i="22" s="1"/>
  <c r="AY11" i="22"/>
  <c r="AQ32" i="22"/>
  <c r="AQ35" i="22" s="1"/>
  <c r="AQ11" i="22"/>
  <c r="AI32" i="22"/>
  <c r="AI35" i="22" s="1"/>
  <c r="AI11" i="22"/>
  <c r="Z32" i="22"/>
  <c r="Z35" i="22" s="1"/>
  <c r="Z11" i="22"/>
  <c r="R32" i="22"/>
  <c r="R35" i="22" s="1"/>
  <c r="R11" i="22"/>
  <c r="J32" i="22"/>
  <c r="J35" i="22" s="1"/>
  <c r="J11" i="22"/>
  <c r="T40" i="21"/>
  <c r="AQ16" i="9"/>
  <c r="AP14" i="14"/>
  <c r="BB25" i="50"/>
  <c r="Z34" i="50"/>
  <c r="AJ17" i="50"/>
  <c r="AF17" i="50"/>
  <c r="Z8" i="50"/>
  <c r="S17" i="50"/>
  <c r="O17" i="50"/>
  <c r="AM33" i="50"/>
  <c r="AE33" i="50"/>
  <c r="N33" i="50"/>
  <c r="AX25" i="50"/>
  <c r="AU25" i="50"/>
  <c r="AU33" i="50" s="1"/>
  <c r="Z25" i="50"/>
  <c r="R34" i="50"/>
  <c r="R23" i="50" s="1"/>
  <c r="N34" i="50"/>
  <c r="I25" i="50"/>
  <c r="H25" i="50"/>
  <c r="H23" i="50" s="1"/>
  <c r="F25" i="50"/>
  <c r="F33" i="50" s="1"/>
  <c r="AT17" i="50"/>
  <c r="V8" i="50"/>
  <c r="AP19" i="17"/>
  <c r="Y19" i="17"/>
  <c r="I19" i="17"/>
  <c r="AN34" i="20"/>
  <c r="AN36" i="20" s="1"/>
  <c r="X34" i="20"/>
  <c r="X36" i="20" s="1"/>
  <c r="T34" i="20"/>
  <c r="T36" i="20" s="1"/>
  <c r="BC13" i="6"/>
  <c r="AU13" i="6"/>
  <c r="AM13" i="6"/>
  <c r="AE13" i="6"/>
  <c r="AZ16" i="6"/>
  <c r="AJ16" i="6"/>
  <c r="AZ20" i="7"/>
  <c r="AR20" i="7"/>
  <c r="AJ20" i="7"/>
  <c r="AZ12" i="10"/>
  <c r="AJ12" i="10"/>
  <c r="AW15" i="10"/>
  <c r="BB17" i="9"/>
  <c r="AX20" i="31"/>
  <c r="AP20" i="31"/>
  <c r="AH20" i="31"/>
  <c r="Y20" i="31"/>
  <c r="Q20" i="31"/>
  <c r="I20" i="31"/>
  <c r="AW16" i="31"/>
  <c r="P16" i="31"/>
  <c r="H16" i="31"/>
  <c r="AB21" i="31"/>
  <c r="AR15" i="32"/>
  <c r="AV15" i="32"/>
  <c r="O15" i="32"/>
  <c r="AV18" i="32"/>
  <c r="AA18" i="32"/>
  <c r="S18" i="32"/>
  <c r="BB14" i="14"/>
  <c r="AX17" i="14"/>
  <c r="AP17" i="14"/>
  <c r="AH17" i="14"/>
  <c r="AQ27" i="22"/>
  <c r="Z27" i="22"/>
  <c r="J27" i="22"/>
  <c r="BC27" i="22"/>
  <c r="AU27" i="22"/>
  <c r="AU32" i="22"/>
  <c r="AU35" i="22" s="1"/>
  <c r="AM27" i="22"/>
  <c r="AE27" i="22"/>
  <c r="AE32" i="22"/>
  <c r="AE35" i="22" s="1"/>
  <c r="V27" i="22"/>
  <c r="N27" i="22"/>
  <c r="N32" i="22"/>
  <c r="N35" i="22" s="1"/>
  <c r="F27" i="22"/>
  <c r="AF34" i="20"/>
  <c r="AF36" i="20" s="1"/>
  <c r="BB37" i="20"/>
  <c r="BB39" i="20" s="1"/>
  <c r="AM18" i="32"/>
  <c r="AQ18" i="32"/>
  <c r="AL11" i="30"/>
  <c r="AD11" i="30"/>
  <c r="BC18" i="51"/>
  <c r="AU18" i="51"/>
  <c r="AM18" i="51"/>
  <c r="AE18" i="51"/>
  <c r="AX18" i="51"/>
  <c r="AP18" i="51"/>
  <c r="BA9" i="12"/>
  <c r="BA31" i="12"/>
  <c r="BA33" i="12" s="1"/>
  <c r="AS9" i="12"/>
  <c r="AS31" i="12"/>
  <c r="AS33" i="12" s="1"/>
  <c r="AK9" i="12"/>
  <c r="AK31" i="12"/>
  <c r="AK33" i="12" s="1"/>
  <c r="AH35" i="22"/>
  <c r="AP35" i="22"/>
  <c r="Y35" i="22"/>
  <c r="I35" i="22"/>
  <c r="AZ36" i="20"/>
  <c r="P36" i="20"/>
  <c r="AL37" i="20"/>
  <c r="AL39" i="20" s="1"/>
  <c r="E37" i="20"/>
  <c r="E39" i="20" s="1"/>
  <c r="AN13" i="6"/>
  <c r="AF13" i="6"/>
  <c r="M13" i="6"/>
  <c r="BA12" i="9"/>
  <c r="AK12" i="9"/>
  <c r="H33" i="50"/>
  <c r="AR25" i="50"/>
  <c r="AI34" i="50"/>
  <c r="AI23" i="50" s="1"/>
  <c r="AE34" i="50"/>
  <c r="Y25" i="50"/>
  <c r="X25" i="50"/>
  <c r="X33" i="50" s="1"/>
  <c r="W25" i="50"/>
  <c r="V25" i="50"/>
  <c r="U25" i="50"/>
  <c r="C25" i="50"/>
  <c r="AJ8" i="50"/>
  <c r="AI8" i="50"/>
  <c r="AH8" i="50"/>
  <c r="AH16" i="50" s="1"/>
  <c r="AG8" i="50"/>
  <c r="AB17" i="50"/>
  <c r="AA17" i="50"/>
  <c r="Z17" i="50"/>
  <c r="W17" i="50"/>
  <c r="T8" i="50"/>
  <c r="R8" i="50"/>
  <c r="Q8" i="50"/>
  <c r="Q16" i="50" s="1"/>
  <c r="T37" i="20"/>
  <c r="T39" i="20" s="1"/>
  <c r="AR34" i="20"/>
  <c r="AR36" i="20" s="1"/>
  <c r="AP34" i="20"/>
  <c r="AP36" i="20" s="1"/>
  <c r="W34" i="20"/>
  <c r="W36" i="20" s="1"/>
  <c r="H34" i="20"/>
  <c r="H36" i="20" s="1"/>
  <c r="F34" i="20"/>
  <c r="D34" i="20"/>
  <c r="D36" i="20" s="1"/>
  <c r="BA13" i="6"/>
  <c r="AS13" i="6"/>
  <c r="AK13" i="6"/>
  <c r="K12" i="9"/>
  <c r="AR12" i="9"/>
  <c r="AJ12" i="9"/>
  <c r="BB15" i="32"/>
  <c r="AL15" i="32"/>
  <c r="BA11" i="30"/>
  <c r="AK11" i="30"/>
  <c r="BB19" i="30"/>
  <c r="AD19" i="30"/>
  <c r="AL19" i="30"/>
  <c r="AW15" i="51"/>
  <c r="AW18" i="51"/>
  <c r="AO18" i="51"/>
  <c r="AG18" i="51"/>
  <c r="AV32" i="22"/>
  <c r="AV35" i="22" s="1"/>
  <c r="AN32" i="22"/>
  <c r="AN35" i="22" s="1"/>
  <c r="AF32" i="22"/>
  <c r="O32" i="22"/>
  <c r="G32" i="22"/>
  <c r="G35" i="22" s="1"/>
  <c r="AW29" i="12"/>
  <c r="AW30" i="12" s="1"/>
  <c r="AU29" i="12"/>
  <c r="AU30" i="12" s="1"/>
  <c r="AQ29" i="12"/>
  <c r="AQ30" i="12" s="1"/>
  <c r="AK29" i="12"/>
  <c r="AK30" i="12" s="1"/>
  <c r="AZ32" i="22"/>
  <c r="AZ35" i="22" s="1"/>
  <c r="AR32" i="22"/>
  <c r="AR35" i="22" s="1"/>
  <c r="AJ32" i="22"/>
  <c r="AJ35" i="22" s="1"/>
  <c r="AA32" i="22"/>
  <c r="AA35" i="22" s="1"/>
  <c r="S32" i="22"/>
  <c r="S35" i="22" s="1"/>
  <c r="K32" i="22"/>
  <c r="K35" i="22" s="1"/>
  <c r="C32" i="22"/>
  <c r="C35" i="22" s="1"/>
  <c r="O32" i="21"/>
  <c r="O34" i="21" s="1"/>
  <c r="AW28" i="21"/>
  <c r="AO28" i="21"/>
  <c r="X28" i="21"/>
  <c r="P28" i="21"/>
  <c r="AS40" i="21"/>
  <c r="AK28" i="21"/>
  <c r="AB28" i="21"/>
  <c r="L28" i="21"/>
  <c r="L35" i="21"/>
  <c r="L40" i="21" s="1"/>
  <c r="D28" i="21"/>
  <c r="BC35" i="21"/>
  <c r="V35" i="21"/>
  <c r="AO30" i="12"/>
  <c r="AX15" i="22"/>
  <c r="AP15" i="22"/>
  <c r="AH15" i="22"/>
  <c r="Y15" i="22"/>
  <c r="Q15" i="22"/>
  <c r="I15" i="22"/>
  <c r="BC11" i="22"/>
  <c r="AU11" i="22"/>
  <c r="AM11" i="22"/>
  <c r="AE11" i="22"/>
  <c r="V11" i="22"/>
  <c r="AV28" i="21"/>
  <c r="AN28" i="21"/>
  <c r="W28" i="21"/>
  <c r="O28" i="21"/>
  <c r="AZ28" i="21"/>
  <c r="AJ28" i="21"/>
  <c r="AA28" i="21"/>
  <c r="K28" i="21"/>
  <c r="C28" i="21"/>
  <c r="AH18" i="51"/>
  <c r="AG15" i="51"/>
  <c r="AV18" i="51"/>
  <c r="AF18" i="51"/>
  <c r="AM21" i="13"/>
  <c r="AE21" i="13"/>
  <c r="BA21" i="13"/>
  <c r="AP31" i="12"/>
  <c r="AP33" i="12" s="1"/>
  <c r="AT29" i="12"/>
  <c r="AT30" i="12" s="1"/>
  <c r="AG29" i="12"/>
  <c r="AG30" i="12" s="1"/>
  <c r="AE29" i="12"/>
  <c r="AE30" i="12" s="1"/>
  <c r="AZ30" i="12"/>
  <c r="AR30" i="12"/>
  <c r="AJ30" i="12"/>
  <c r="AE26" i="12"/>
  <c r="AO32" i="22"/>
  <c r="AO35" i="22" s="1"/>
  <c r="X32" i="22"/>
  <c r="X35" i="22" s="1"/>
  <c r="H32" i="22"/>
  <c r="H35" i="22" s="1"/>
  <c r="AX27" i="22"/>
  <c r="AP27" i="22"/>
  <c r="AH27" i="22"/>
  <c r="Y27" i="22"/>
  <c r="Q27" i="22"/>
  <c r="I27" i="22"/>
  <c r="AW15" i="22"/>
  <c r="AO15" i="22"/>
  <c r="AG15" i="22"/>
  <c r="X15" i="22"/>
  <c r="P15" i="22"/>
  <c r="H15" i="22"/>
  <c r="BB11" i="22"/>
  <c r="AT11" i="22"/>
  <c r="AL11" i="22"/>
  <c r="D35" i="21"/>
  <c r="D40" i="21" s="1"/>
  <c r="AQ32" i="21"/>
  <c r="AQ34" i="21" s="1"/>
  <c r="AK32" i="21"/>
  <c r="AK34" i="21" s="1"/>
  <c r="AB32" i="21"/>
  <c r="AB34" i="21" s="1"/>
  <c r="AS28" i="21"/>
  <c r="AY28" i="21"/>
  <c r="Z28" i="21"/>
  <c r="N21" i="31"/>
  <c r="F21" i="31"/>
  <c r="AY21" i="31"/>
  <c r="AQ21" i="31"/>
  <c r="AI21" i="31"/>
  <c r="Z21" i="31"/>
  <c r="R21" i="31"/>
  <c r="J21" i="31"/>
  <c r="AT16" i="31"/>
  <c r="AI19" i="30"/>
  <c r="AZ19" i="30"/>
  <c r="AR19" i="30"/>
  <c r="AJ19" i="30"/>
  <c r="AZ14" i="14"/>
  <c r="AR14" i="14"/>
  <c r="AJ14" i="14"/>
  <c r="AZ17" i="14"/>
  <c r="AJ17" i="14"/>
  <c r="S15" i="51"/>
  <c r="G18" i="51"/>
  <c r="P18" i="51"/>
  <c r="AO31" i="12"/>
  <c r="AO33" i="12" s="1"/>
  <c r="AL29" i="12"/>
  <c r="AL30" i="12" s="1"/>
  <c r="BB26" i="12"/>
  <c r="AT26" i="12"/>
  <c r="AL26" i="12"/>
  <c r="AD26" i="12"/>
  <c r="AF35" i="22"/>
  <c r="O35" i="22"/>
  <c r="W32" i="22"/>
  <c r="W35" i="22" s="1"/>
  <c r="AW27" i="22"/>
  <c r="AO27" i="22"/>
  <c r="AG27" i="22"/>
  <c r="X27" i="22"/>
  <c r="P27" i="22"/>
  <c r="H27" i="22"/>
  <c r="AV15" i="22"/>
  <c r="AN15" i="22"/>
  <c r="AF15" i="22"/>
  <c r="W15" i="22"/>
  <c r="O15" i="22"/>
  <c r="G15" i="22"/>
  <c r="P11" i="22"/>
  <c r="P8" i="22"/>
  <c r="Z8" i="22"/>
  <c r="R8" i="22"/>
  <c r="J8" i="22"/>
  <c r="AU8" i="22"/>
  <c r="AM8" i="22"/>
  <c r="AE8" i="22"/>
  <c r="V8" i="22"/>
  <c r="F8" i="22"/>
  <c r="AZ35" i="21"/>
  <c r="AZ40" i="21" s="1"/>
  <c r="AK35" i="21"/>
  <c r="AK40" i="21" s="1"/>
  <c r="AZ32" i="21"/>
  <c r="AZ34" i="21" s="1"/>
  <c r="AI32" i="21"/>
  <c r="AI34" i="21" s="1"/>
  <c r="AX15" i="32"/>
  <c r="AP15" i="32"/>
  <c r="AH15" i="32"/>
  <c r="AD15" i="32"/>
  <c r="U15" i="32"/>
  <c r="M15" i="32"/>
  <c r="E15" i="32"/>
  <c r="AH18" i="32"/>
  <c r="E18" i="32"/>
  <c r="AP18" i="32"/>
  <c r="Y18" i="32"/>
  <c r="Q18" i="32"/>
  <c r="AZ16" i="30"/>
  <c r="AR16" i="30"/>
  <c r="AJ16" i="30"/>
  <c r="BB16" i="30"/>
  <c r="AT16" i="30"/>
  <c r="AL16" i="30"/>
  <c r="AD16" i="30"/>
  <c r="BC14" i="14"/>
  <c r="AU14" i="14"/>
  <c r="AM14" i="14"/>
  <c r="AY17" i="14"/>
  <c r="AI17" i="14"/>
  <c r="BC17" i="14"/>
  <c r="AU17" i="14"/>
  <c r="AM17" i="14"/>
  <c r="AE17" i="14"/>
  <c r="BB18" i="51"/>
  <c r="AT18" i="51"/>
  <c r="AL18" i="51"/>
  <c r="AD18" i="51"/>
  <c r="AK21" i="13"/>
  <c r="AX31" i="12"/>
  <c r="AX33" i="12" s="1"/>
  <c r="AN31" i="12"/>
  <c r="AN33" i="12" s="1"/>
  <c r="AX29" i="12"/>
  <c r="AX30" i="12" s="1"/>
  <c r="AV29" i="12"/>
  <c r="AV30" i="12" s="1"/>
  <c r="AD29" i="12"/>
  <c r="AD30" i="12" s="1"/>
  <c r="AV26" i="12"/>
  <c r="AN26" i="12"/>
  <c r="AF26" i="12"/>
  <c r="BC32" i="22"/>
  <c r="BC35" i="22" s="1"/>
  <c r="AM32" i="22"/>
  <c r="AM35" i="22" s="1"/>
  <c r="V32" i="22"/>
  <c r="V35" i="22" s="1"/>
  <c r="BA30" i="22"/>
  <c r="AS30" i="22"/>
  <c r="AK30" i="22"/>
  <c r="AB30" i="22"/>
  <c r="T30" i="22"/>
  <c r="L30" i="22"/>
  <c r="D30" i="22"/>
  <c r="AV27" i="22"/>
  <c r="AN27" i="22"/>
  <c r="AF27" i="22"/>
  <c r="W27" i="22"/>
  <c r="O27" i="22"/>
  <c r="G27" i="22"/>
  <c r="BC15" i="22"/>
  <c r="AU15" i="22"/>
  <c r="AM15" i="22"/>
  <c r="AE15" i="22"/>
  <c r="V15" i="22"/>
  <c r="N15" i="22"/>
  <c r="F15" i="22"/>
  <c r="AV11" i="22"/>
  <c r="O11" i="22"/>
  <c r="G11" i="22"/>
  <c r="BB32" i="21"/>
  <c r="AR32" i="21"/>
  <c r="AR34" i="21" s="1"/>
  <c r="AY34" i="21"/>
  <c r="J34" i="21"/>
  <c r="O40" i="21"/>
  <c r="AJ15" i="10"/>
  <c r="AV12" i="10"/>
  <c r="BA15" i="10"/>
  <c r="AS15" i="10"/>
  <c r="AK15" i="10"/>
  <c r="AG15" i="10"/>
  <c r="AW12" i="9"/>
  <c r="AO12" i="9"/>
  <c r="AG12" i="9"/>
  <c r="U18" i="32"/>
  <c r="M18" i="32"/>
  <c r="AX18" i="32"/>
  <c r="AW19" i="30"/>
  <c r="AO19" i="30"/>
  <c r="AG19" i="30"/>
  <c r="BA14" i="14"/>
  <c r="AS14" i="14"/>
  <c r="AK14" i="14"/>
  <c r="AS18" i="51"/>
  <c r="AA15" i="51"/>
  <c r="R15" i="51"/>
  <c r="AZ15" i="51"/>
  <c r="AR15" i="51"/>
  <c r="AJ15" i="51"/>
  <c r="BC18" i="13"/>
  <c r="AU18" i="13"/>
  <c r="AM18" i="13"/>
  <c r="AE18" i="13"/>
  <c r="AF9" i="13"/>
  <c r="BA29" i="12"/>
  <c r="BA30" i="12" s="1"/>
  <c r="AH29" i="12"/>
  <c r="AH30" i="12" s="1"/>
  <c r="AF29" i="12"/>
  <c r="AF30" i="12" s="1"/>
  <c r="AW32" i="22"/>
  <c r="AW35" i="22" s="1"/>
  <c r="AG32" i="22"/>
  <c r="AG35" i="22" s="1"/>
  <c r="M32" i="22"/>
  <c r="M35" i="22" s="1"/>
  <c r="E32" i="22"/>
  <c r="E35" i="22" s="1"/>
  <c r="AF11" i="22"/>
  <c r="AV40" i="21"/>
  <c r="AB35" i="21"/>
  <c r="AB40" i="21" s="1"/>
  <c r="W32" i="21"/>
  <c r="W34" i="21" s="1"/>
  <c r="D32" i="21"/>
  <c r="D34" i="21" s="1"/>
  <c r="AR15" i="10"/>
  <c r="AV15" i="10"/>
  <c r="AN15" i="10"/>
  <c r="AF15" i="10"/>
  <c r="AS16" i="9"/>
  <c r="AV12" i="9"/>
  <c r="AN12" i="9"/>
  <c r="AF12" i="9"/>
  <c r="AW18" i="32"/>
  <c r="AO18" i="32"/>
  <c r="AG18" i="32"/>
  <c r="X18" i="32"/>
  <c r="P18" i="32"/>
  <c r="H18" i="32"/>
  <c r="AY16" i="30"/>
  <c r="AQ16" i="30"/>
  <c r="AI16" i="30"/>
  <c r="AU11" i="30"/>
  <c r="AE11" i="30"/>
  <c r="AY15" i="51"/>
  <c r="AQ15" i="51"/>
  <c r="AI15" i="51"/>
  <c r="BC29" i="12"/>
  <c r="BC30" i="12" s="1"/>
  <c r="AY29" i="12"/>
  <c r="AY30" i="12" s="1"/>
  <c r="AS29" i="12"/>
  <c r="AS30" i="12" s="1"/>
  <c r="BA32" i="22"/>
  <c r="BA35" i="22" s="1"/>
  <c r="AS32" i="22"/>
  <c r="AS35" i="22" s="1"/>
  <c r="AK32" i="22"/>
  <c r="AK35" i="22" s="1"/>
  <c r="AB32" i="22"/>
  <c r="AB35" i="22" s="1"/>
  <c r="T32" i="22"/>
  <c r="T35" i="22" s="1"/>
  <c r="L32" i="22"/>
  <c r="L35" i="22" s="1"/>
  <c r="D32" i="22"/>
  <c r="D35" i="22" s="1"/>
  <c r="AA35" i="21"/>
  <c r="AA40" i="21" s="1"/>
  <c r="AR35" i="21"/>
  <c r="AR40" i="21" s="1"/>
  <c r="K35" i="21"/>
  <c r="K40" i="21" s="1"/>
  <c r="AF35" i="21"/>
  <c r="AF40" i="21" s="1"/>
  <c r="W35" i="21"/>
  <c r="W40" i="21" s="1"/>
  <c r="AW16" i="26"/>
  <c r="AO16" i="26"/>
  <c r="X16" i="26"/>
  <c r="P16" i="26"/>
  <c r="H16" i="26"/>
  <c r="AY27" i="39"/>
  <c r="AY29" i="39" s="1"/>
  <c r="AY9" i="39"/>
  <c r="AQ27" i="39"/>
  <c r="AQ29" i="39" s="1"/>
  <c r="AQ9" i="39"/>
  <c r="AI9" i="39"/>
  <c r="AI27" i="39"/>
  <c r="AI29" i="39" s="1"/>
  <c r="AZ27" i="39"/>
  <c r="AZ29" i="39" s="1"/>
  <c r="AR27" i="39"/>
  <c r="AR29" i="39" s="1"/>
  <c r="AJ27" i="39"/>
  <c r="AJ29" i="39" s="1"/>
  <c r="AQ42" i="26"/>
  <c r="AQ44" i="26" s="1"/>
  <c r="J42" i="26"/>
  <c r="J44" i="26" s="1"/>
  <c r="AH39" i="26"/>
  <c r="AE34" i="26"/>
  <c r="F34" i="26"/>
  <c r="Y45" i="26"/>
  <c r="Y51" i="26" s="1"/>
  <c r="BB42" i="26"/>
  <c r="BB44" i="26" s="1"/>
  <c r="AA42" i="26"/>
  <c r="AA44" i="26" s="1"/>
  <c r="U42" i="26"/>
  <c r="U44" i="26" s="1"/>
  <c r="I39" i="26"/>
  <c r="AF39" i="26"/>
  <c r="AW22" i="39"/>
  <c r="AO22" i="39"/>
  <c r="AG22" i="39"/>
  <c r="AS22" i="39"/>
  <c r="AK22" i="39"/>
  <c r="AB22" i="39"/>
  <c r="AD11" i="22"/>
  <c r="U11" i="22"/>
  <c r="M11" i="22"/>
  <c r="AX8" i="22"/>
  <c r="AP8" i="22"/>
  <c r="Y8" i="22"/>
  <c r="Q8" i="22"/>
  <c r="I8" i="22"/>
  <c r="BB32" i="22"/>
  <c r="BB35" i="22" s="1"/>
  <c r="AT32" i="22"/>
  <c r="AT35" i="22" s="1"/>
  <c r="AL8" i="22"/>
  <c r="AD8" i="22"/>
  <c r="U8" i="22"/>
  <c r="AV32" i="21"/>
  <c r="AV34" i="21" s="1"/>
  <c r="AT32" i="21"/>
  <c r="AT34" i="21" s="1"/>
  <c r="AG32" i="21"/>
  <c r="AG34" i="21" s="1"/>
  <c r="M32" i="21"/>
  <c r="M34" i="21" s="1"/>
  <c r="K32" i="21"/>
  <c r="K34" i="21" s="1"/>
  <c r="G32" i="21"/>
  <c r="G34" i="21" s="1"/>
  <c r="BB34" i="21"/>
  <c r="U34" i="21"/>
  <c r="BB28" i="21"/>
  <c r="AD28" i="21"/>
  <c r="U28" i="21"/>
  <c r="AI45" i="26"/>
  <c r="AI51" i="26" s="1"/>
  <c r="AM42" i="26"/>
  <c r="AM44" i="26" s="1"/>
  <c r="AI42" i="26"/>
  <c r="AI44" i="26" s="1"/>
  <c r="AW45" i="26"/>
  <c r="AW51" i="26" s="1"/>
  <c r="AO45" i="26"/>
  <c r="AO51" i="26" s="1"/>
  <c r="AG45" i="26"/>
  <c r="AG51" i="26" s="1"/>
  <c r="X45" i="26"/>
  <c r="X51" i="26" s="1"/>
  <c r="P45" i="26"/>
  <c r="P51" i="26" s="1"/>
  <c r="H45" i="26"/>
  <c r="H51" i="26" s="1"/>
  <c r="AP39" i="26"/>
  <c r="BB16" i="26"/>
  <c r="AT16" i="26"/>
  <c r="AD16" i="26"/>
  <c r="U16" i="26"/>
  <c r="AN22" i="39"/>
  <c r="AZ22" i="39"/>
  <c r="AR22" i="39"/>
  <c r="AJ22" i="39"/>
  <c r="H11" i="22"/>
  <c r="BA32" i="21"/>
  <c r="BA34" i="21" s="1"/>
  <c r="T32" i="21"/>
  <c r="T34" i="21" s="1"/>
  <c r="AZ42" i="26"/>
  <c r="AZ44" i="26" s="1"/>
  <c r="AX42" i="26"/>
  <c r="AX44" i="26" s="1"/>
  <c r="AT42" i="26"/>
  <c r="AT44" i="26" s="1"/>
  <c r="S42" i="26"/>
  <c r="S44" i="26" s="1"/>
  <c r="Q42" i="26"/>
  <c r="Q44" i="26" s="1"/>
  <c r="M42" i="26"/>
  <c r="M44" i="26" s="1"/>
  <c r="F42" i="26"/>
  <c r="F44" i="26" s="1"/>
  <c r="Q39" i="26"/>
  <c r="AA34" i="26"/>
  <c r="AP25" i="39"/>
  <c r="AP27" i="39"/>
  <c r="AP29" i="39" s="1"/>
  <c r="AH25" i="39"/>
  <c r="AH27" i="39"/>
  <c r="AH29" i="39" s="1"/>
  <c r="S8" i="22"/>
  <c r="BC32" i="21"/>
  <c r="AN32" i="21"/>
  <c r="AN34" i="21" s="1"/>
  <c r="AL32" i="21"/>
  <c r="AL34" i="21" s="1"/>
  <c r="AF32" i="21"/>
  <c r="AF34" i="21" s="1"/>
  <c r="X32" i="21"/>
  <c r="X34" i="21" s="1"/>
  <c r="V32" i="21"/>
  <c r="V34" i="21" s="1"/>
  <c r="E32" i="21"/>
  <c r="E34" i="21" s="1"/>
  <c r="AQ45" i="26"/>
  <c r="AQ51" i="26" s="1"/>
  <c r="AF51" i="26"/>
  <c r="G51" i="26"/>
  <c r="Z42" i="26"/>
  <c r="Z44" i="26" s="1"/>
  <c r="AW39" i="26"/>
  <c r="AO39" i="26"/>
  <c r="AG39" i="26"/>
  <c r="X39" i="26"/>
  <c r="P39" i="26"/>
  <c r="H39" i="26"/>
  <c r="AJ16" i="26"/>
  <c r="C16" i="26"/>
  <c r="AT17" i="38"/>
  <c r="H9" i="39"/>
  <c r="AV15" i="37"/>
  <c r="AF15" i="37"/>
  <c r="X15" i="37"/>
  <c r="AS32" i="21"/>
  <c r="AS34" i="21" s="1"/>
  <c r="AA32" i="21"/>
  <c r="AA34" i="21" s="1"/>
  <c r="L32" i="21"/>
  <c r="L34" i="21" s="1"/>
  <c r="BC34" i="21"/>
  <c r="AY35" i="21"/>
  <c r="AY40" i="21" s="1"/>
  <c r="AQ35" i="21"/>
  <c r="AQ40" i="21" s="1"/>
  <c r="AI35" i="21"/>
  <c r="AI40" i="21" s="1"/>
  <c r="Z35" i="21"/>
  <c r="Z40" i="21" s="1"/>
  <c r="R35" i="21"/>
  <c r="R40" i="21" s="1"/>
  <c r="J35" i="21"/>
  <c r="J40" i="21" s="1"/>
  <c r="BC28" i="21"/>
  <c r="AU28" i="21"/>
  <c r="AM28" i="21"/>
  <c r="AE28" i="21"/>
  <c r="V28" i="21"/>
  <c r="N28" i="21"/>
  <c r="F28" i="21"/>
  <c r="AX14" i="21"/>
  <c r="AP14" i="21"/>
  <c r="AH14" i="21"/>
  <c r="Y14" i="21"/>
  <c r="Q14" i="21"/>
  <c r="I14" i="21"/>
  <c r="AP44" i="26"/>
  <c r="AL42" i="26"/>
  <c r="AL44" i="26" s="1"/>
  <c r="AE44" i="26"/>
  <c r="I44" i="26"/>
  <c r="E42" i="26"/>
  <c r="E44" i="26" s="1"/>
  <c r="Y34" i="26"/>
  <c r="Q34" i="26"/>
  <c r="AL34" i="26"/>
  <c r="M34" i="26"/>
  <c r="AU14" i="38"/>
  <c r="AM14" i="38"/>
  <c r="AE14" i="38"/>
  <c r="AY17" i="38"/>
  <c r="AQ17" i="38"/>
  <c r="AI17" i="38"/>
  <c r="AS17" i="38"/>
  <c r="AN17" i="38"/>
  <c r="AF17" i="38"/>
  <c r="AN51" i="26"/>
  <c r="BC42" i="26"/>
  <c r="BC44" i="26" s="1"/>
  <c r="AY42" i="26"/>
  <c r="AY44" i="26" s="1"/>
  <c r="R42" i="26"/>
  <c r="R44" i="26" s="1"/>
  <c r="AX16" i="26"/>
  <c r="AH16" i="26"/>
  <c r="Y16" i="26"/>
  <c r="BB17" i="38"/>
  <c r="AD17" i="38"/>
  <c r="AZ17" i="38"/>
  <c r="AR17" i="38"/>
  <c r="AO27" i="39"/>
  <c r="AO29" i="39" s="1"/>
  <c r="AO13" i="39"/>
  <c r="AG27" i="39"/>
  <c r="AG29" i="39" s="1"/>
  <c r="AG15" i="37"/>
  <c r="AX13" i="36"/>
  <c r="AH13" i="36"/>
  <c r="BB16" i="36"/>
  <c r="BB18" i="36" s="1"/>
  <c r="AT16" i="36"/>
  <c r="AT18" i="36" s="1"/>
  <c r="AL16" i="36"/>
  <c r="AL18" i="36" s="1"/>
  <c r="AD16" i="36"/>
  <c r="AD18" i="36" s="1"/>
  <c r="Q27" i="35"/>
  <c r="AV13" i="52"/>
  <c r="AN13" i="52"/>
  <c r="AF13" i="52"/>
  <c r="AV16" i="52"/>
  <c r="AN16" i="52"/>
  <c r="AF16" i="52"/>
  <c r="AZ16" i="52"/>
  <c r="AR16" i="52"/>
  <c r="AJ16" i="52"/>
  <c r="AZ16" i="26"/>
  <c r="AR16" i="26"/>
  <c r="AA16" i="26"/>
  <c r="S16" i="26"/>
  <c r="K16" i="26"/>
  <c r="BA27" i="39"/>
  <c r="BA29" i="39" s="1"/>
  <c r="AS27" i="39"/>
  <c r="AS29" i="39" s="1"/>
  <c r="AK27" i="39"/>
  <c r="AK29" i="39" s="1"/>
  <c r="AA25" i="39"/>
  <c r="S25" i="39"/>
  <c r="C25" i="39"/>
  <c r="W25" i="39"/>
  <c r="O25" i="39"/>
  <c r="Z13" i="39"/>
  <c r="R13" i="39"/>
  <c r="J13" i="39"/>
  <c r="V13" i="39"/>
  <c r="N13" i="39"/>
  <c r="F13" i="39"/>
  <c r="AB18" i="36"/>
  <c r="AF13" i="36"/>
  <c r="AZ23" i="35"/>
  <c r="BA18" i="43"/>
  <c r="AS18" i="43"/>
  <c r="AK18" i="43"/>
  <c r="AB18" i="43"/>
  <c r="T18" i="43"/>
  <c r="D18" i="43"/>
  <c r="AW21" i="43"/>
  <c r="AW23" i="43" s="1"/>
  <c r="AO21" i="43"/>
  <c r="AO23" i="43" s="1"/>
  <c r="AG21" i="43"/>
  <c r="AG23" i="43" s="1"/>
  <c r="P21" i="43"/>
  <c r="P23" i="43" s="1"/>
  <c r="H21" i="43"/>
  <c r="H23" i="43" s="1"/>
  <c r="AX17" i="38"/>
  <c r="AP17" i="38"/>
  <c r="AH17" i="38"/>
  <c r="P15" i="37"/>
  <c r="BB27" i="35"/>
  <c r="I27" i="35"/>
  <c r="H23" i="35"/>
  <c r="AZ34" i="26"/>
  <c r="S34" i="26"/>
  <c r="AY14" i="38"/>
  <c r="AQ14" i="38"/>
  <c r="AI14" i="38"/>
  <c r="AF9" i="39"/>
  <c r="O9" i="39"/>
  <c r="Z18" i="36"/>
  <c r="BC18" i="36"/>
  <c r="I13" i="36"/>
  <c r="AD13" i="36"/>
  <c r="AP16" i="36"/>
  <c r="AP18" i="36" s="1"/>
  <c r="AH16" i="36"/>
  <c r="AH18" i="36" s="1"/>
  <c r="AV18" i="35"/>
  <c r="AN18" i="35"/>
  <c r="AF18" i="35"/>
  <c r="W18" i="35"/>
  <c r="G18" i="35"/>
  <c r="AZ18" i="35"/>
  <c r="AR18" i="35"/>
  <c r="AJ18" i="35"/>
  <c r="AA18" i="35"/>
  <c r="S18" i="35"/>
  <c r="K18" i="35"/>
  <c r="AZ24" i="35"/>
  <c r="AZ27" i="35" s="1"/>
  <c r="AR24" i="35"/>
  <c r="AR27" i="35" s="1"/>
  <c r="AJ24" i="35"/>
  <c r="AJ27" i="35" s="1"/>
  <c r="AA24" i="35"/>
  <c r="AA27" i="35" s="1"/>
  <c r="S24" i="35"/>
  <c r="S27" i="35" s="1"/>
  <c r="K24" i="35"/>
  <c r="K27" i="35" s="1"/>
  <c r="C24" i="35"/>
  <c r="C27" i="35" s="1"/>
  <c r="AJ14" i="49"/>
  <c r="AF17" i="49"/>
  <c r="AY17" i="49"/>
  <c r="AR13" i="52"/>
  <c r="BA16" i="26"/>
  <c r="AS16" i="26"/>
  <c r="AK16" i="26"/>
  <c r="AB16" i="26"/>
  <c r="T16" i="26"/>
  <c r="L16" i="26"/>
  <c r="D16" i="26"/>
  <c r="AZ11" i="26"/>
  <c r="AR11" i="26"/>
  <c r="AJ11" i="26"/>
  <c r="AA11" i="26"/>
  <c r="S11" i="26"/>
  <c r="K11" i="26"/>
  <c r="C11" i="26"/>
  <c r="AV22" i="39"/>
  <c r="AF22" i="39"/>
  <c r="W13" i="39"/>
  <c r="AZ13" i="39"/>
  <c r="AR13" i="39"/>
  <c r="AJ13" i="39"/>
  <c r="AV27" i="39"/>
  <c r="AV29" i="39" s="1"/>
  <c r="AN27" i="39"/>
  <c r="AN29" i="39" s="1"/>
  <c r="AF27" i="39"/>
  <c r="AF29" i="39" s="1"/>
  <c r="K9" i="39"/>
  <c r="AA12" i="37"/>
  <c r="Y27" i="35"/>
  <c r="E27" i="35"/>
  <c r="BC17" i="38"/>
  <c r="AU17" i="38"/>
  <c r="AM17" i="38"/>
  <c r="AE17" i="38"/>
  <c r="AZ15" i="37"/>
  <c r="AR15" i="37"/>
  <c r="AJ15" i="37"/>
  <c r="AA15" i="37"/>
  <c r="S15" i="37"/>
  <c r="C15" i="37"/>
  <c r="AZ13" i="36"/>
  <c r="AJ13" i="36"/>
  <c r="AA13" i="36"/>
  <c r="K13" i="36"/>
  <c r="C13" i="36"/>
  <c r="AZ16" i="36"/>
  <c r="AZ18" i="36" s="1"/>
  <c r="AR16" i="36"/>
  <c r="AR18" i="36" s="1"/>
  <c r="AA16" i="36"/>
  <c r="AA18" i="36" s="1"/>
  <c r="S16" i="36"/>
  <c r="S18" i="36" s="1"/>
  <c r="K16" i="36"/>
  <c r="K18" i="36" s="1"/>
  <c r="AN16" i="36"/>
  <c r="AN18" i="36" s="1"/>
  <c r="W16" i="36"/>
  <c r="W18" i="36" s="1"/>
  <c r="AT27" i="35"/>
  <c r="W27" i="35"/>
  <c r="BA34" i="26"/>
  <c r="AS34" i="26"/>
  <c r="AK34" i="26"/>
  <c r="AB34" i="26"/>
  <c r="T34" i="26"/>
  <c r="L34" i="26"/>
  <c r="D34" i="26"/>
  <c r="AT12" i="37"/>
  <c r="AL12" i="37"/>
  <c r="AP27" i="35"/>
  <c r="U27" i="35"/>
  <c r="BC20" i="42"/>
  <c r="AM20" i="42"/>
  <c r="W15" i="37"/>
  <c r="AR21" i="35"/>
  <c r="AR23" i="35" s="1"/>
  <c r="AN21" i="35"/>
  <c r="AN23" i="35" s="1"/>
  <c r="Q21" i="35"/>
  <c r="Q23" i="35" s="1"/>
  <c r="N21" i="35"/>
  <c r="N23" i="35" s="1"/>
  <c r="L21" i="35"/>
  <c r="L23" i="35" s="1"/>
  <c r="C18" i="43"/>
  <c r="AE13" i="52"/>
  <c r="P18" i="16"/>
  <c r="BA18" i="16"/>
  <c r="AS18" i="16"/>
  <c r="AK18" i="16"/>
  <c r="AB18" i="16"/>
  <c r="T18" i="16"/>
  <c r="L18" i="16"/>
  <c r="AW18" i="16"/>
  <c r="AO18" i="16"/>
  <c r="AG18" i="16"/>
  <c r="AX34" i="15"/>
  <c r="AX37" i="15" s="1"/>
  <c r="AX29" i="15"/>
  <c r="AP34" i="15"/>
  <c r="AP37" i="15" s="1"/>
  <c r="AP29" i="15"/>
  <c r="AH34" i="15"/>
  <c r="AH29" i="15"/>
  <c r="BH201" i="3"/>
  <c r="AO203" i="3"/>
  <c r="BH203" i="3" s="1"/>
  <c r="AL21" i="35"/>
  <c r="AL23" i="35" s="1"/>
  <c r="AJ21" i="35"/>
  <c r="AJ23" i="35" s="1"/>
  <c r="AF21" i="35"/>
  <c r="AF23" i="35" s="1"/>
  <c r="AA21" i="35"/>
  <c r="AA23" i="35" s="1"/>
  <c r="AX20" i="42"/>
  <c r="AP20" i="42"/>
  <c r="AH20" i="42"/>
  <c r="AD23" i="16"/>
  <c r="AZ23" i="16"/>
  <c r="AR23" i="16"/>
  <c r="AJ23" i="16"/>
  <c r="AF31" i="15"/>
  <c r="AD31" i="15"/>
  <c r="AU34" i="15"/>
  <c r="AU37" i="15" s="1"/>
  <c r="AU15" i="15"/>
  <c r="AM34" i="15"/>
  <c r="AM37" i="15" s="1"/>
  <c r="AM15" i="15"/>
  <c r="AE15" i="15"/>
  <c r="AE34" i="15"/>
  <c r="AE37" i="15" s="1"/>
  <c r="AY34" i="15"/>
  <c r="AY37" i="15" s="1"/>
  <c r="AQ34" i="15"/>
  <c r="AQ37" i="15" s="1"/>
  <c r="AI34" i="15"/>
  <c r="AI37" i="15" s="1"/>
  <c r="O231" i="3"/>
  <c r="AP257" i="3"/>
  <c r="E236" i="3"/>
  <c r="BC12" i="37"/>
  <c r="AU12" i="37"/>
  <c r="AQ21" i="35"/>
  <c r="AQ23" i="35" s="1"/>
  <c r="S21" i="35"/>
  <c r="S23" i="35" s="1"/>
  <c r="F21" i="35"/>
  <c r="F23" i="35" s="1"/>
  <c r="D21" i="35"/>
  <c r="AX17" i="42"/>
  <c r="AP17" i="42"/>
  <c r="AH17" i="42"/>
  <c r="BA9" i="42"/>
  <c r="AS9" i="42"/>
  <c r="AK9" i="42"/>
  <c r="AP9" i="42"/>
  <c r="AH9" i="42"/>
  <c r="BB20" i="42"/>
  <c r="AT20" i="42"/>
  <c r="AL20" i="42"/>
  <c r="AD20" i="42"/>
  <c r="AW17" i="49"/>
  <c r="BB17" i="49"/>
  <c r="BA13" i="52"/>
  <c r="AS13" i="52"/>
  <c r="AK13" i="52"/>
  <c r="AW16" i="52"/>
  <c r="AO16" i="52"/>
  <c r="AG16" i="52"/>
  <c r="AX23" i="16"/>
  <c r="AX22" i="16"/>
  <c r="AP23" i="16"/>
  <c r="AP22" i="16"/>
  <c r="AH23" i="16"/>
  <c r="AH22" i="16"/>
  <c r="V257" i="3"/>
  <c r="BC21" i="35"/>
  <c r="BC23" i="35" s="1"/>
  <c r="BA21" i="35"/>
  <c r="BA23" i="35" s="1"/>
  <c r="AI21" i="35"/>
  <c r="AI23" i="35" s="1"/>
  <c r="U21" i="35"/>
  <c r="U23" i="35" s="1"/>
  <c r="K21" i="35"/>
  <c r="K23" i="35" s="1"/>
  <c r="AW18" i="43"/>
  <c r="AO18" i="43"/>
  <c r="AG18" i="43"/>
  <c r="X18" i="43"/>
  <c r="P18" i="43"/>
  <c r="H18" i="43"/>
  <c r="AV17" i="49"/>
  <c r="AN17" i="49"/>
  <c r="AO17" i="49"/>
  <c r="BB18" i="16"/>
  <c r="AT18" i="16"/>
  <c r="AL18" i="16"/>
  <c r="AD18" i="16"/>
  <c r="AX18" i="16"/>
  <c r="AP18" i="16"/>
  <c r="Y18" i="16"/>
  <c r="I18" i="16"/>
  <c r="M23" i="16"/>
  <c r="AU257" i="3"/>
  <c r="T231" i="3"/>
  <c r="AX21" i="35"/>
  <c r="AX23" i="35" s="1"/>
  <c r="AU21" i="35"/>
  <c r="AU23" i="35" s="1"/>
  <c r="AS21" i="35"/>
  <c r="AS23" i="35" s="1"/>
  <c r="Z21" i="35"/>
  <c r="Z23" i="35" s="1"/>
  <c r="O21" i="35"/>
  <c r="O23" i="35" s="1"/>
  <c r="AV23" i="43"/>
  <c r="AN23" i="43"/>
  <c r="AF23" i="43"/>
  <c r="W23" i="43"/>
  <c r="O23" i="43"/>
  <c r="G23" i="43"/>
  <c r="AW20" i="42"/>
  <c r="AO20" i="42"/>
  <c r="AG20" i="42"/>
  <c r="BA17" i="42"/>
  <c r="AS17" i="42"/>
  <c r="AK17" i="42"/>
  <c r="AB17" i="42"/>
  <c r="BB17" i="42"/>
  <c r="AT17" i="42"/>
  <c r="AL17" i="42"/>
  <c r="AD17" i="42"/>
  <c r="AY20" i="42"/>
  <c r="AQ20" i="42"/>
  <c r="AI20" i="42"/>
  <c r="AY9" i="42"/>
  <c r="AQ9" i="42"/>
  <c r="AS14" i="49"/>
  <c r="BC16" i="52"/>
  <c r="AU16" i="52"/>
  <c r="AM16" i="52"/>
  <c r="AW34" i="15"/>
  <c r="AW37" i="15" s="1"/>
  <c r="AW11" i="15"/>
  <c r="AO34" i="15"/>
  <c r="AO37" i="15" s="1"/>
  <c r="AO11" i="15"/>
  <c r="BB8" i="15"/>
  <c r="BB34" i="15"/>
  <c r="AT8" i="15"/>
  <c r="AT34" i="15"/>
  <c r="AT37" i="15" s="1"/>
  <c r="AD8" i="15"/>
  <c r="AD34" i="15"/>
  <c r="BA248" i="3"/>
  <c r="AP21" i="35"/>
  <c r="AP23" i="35" s="1"/>
  <c r="AM23" i="35"/>
  <c r="R21" i="35"/>
  <c r="R23" i="35" s="1"/>
  <c r="C23" i="35"/>
  <c r="BC18" i="43"/>
  <c r="AU18" i="43"/>
  <c r="AM18" i="43"/>
  <c r="AE18" i="43"/>
  <c r="V18" i="43"/>
  <c r="N18" i="43"/>
  <c r="F18" i="43"/>
  <c r="AY21" i="43"/>
  <c r="AY23" i="43" s="1"/>
  <c r="AQ21" i="43"/>
  <c r="AQ23" i="43" s="1"/>
  <c r="AI21" i="43"/>
  <c r="AI23" i="43" s="1"/>
  <c r="Z21" i="43"/>
  <c r="Z23" i="43" s="1"/>
  <c r="R21" i="43"/>
  <c r="R23" i="43" s="1"/>
  <c r="J21" i="43"/>
  <c r="J23" i="43" s="1"/>
  <c r="AV20" i="42"/>
  <c r="AN20" i="42"/>
  <c r="AF20" i="42"/>
  <c r="AZ17" i="42"/>
  <c r="AR17" i="42"/>
  <c r="AJ17" i="42"/>
  <c r="AZ14" i="49"/>
  <c r="AR14" i="49"/>
  <c r="AJ18" i="16"/>
  <c r="BC37" i="15"/>
  <c r="BC26" i="15"/>
  <c r="AU26" i="15"/>
  <c r="AM26" i="15"/>
  <c r="AE26" i="15"/>
  <c r="AY26" i="15"/>
  <c r="AQ26" i="15"/>
  <c r="AI26" i="15"/>
  <c r="AG257" i="3"/>
  <c r="F231" i="3"/>
  <c r="AY12" i="37"/>
  <c r="AQ12" i="37"/>
  <c r="AI12" i="37"/>
  <c r="BC15" i="37"/>
  <c r="AU15" i="37"/>
  <c r="AM15" i="37"/>
  <c r="AK23" i="35"/>
  <c r="D23" i="35"/>
  <c r="AH21" i="35"/>
  <c r="AH23" i="35" s="1"/>
  <c r="AE21" i="35"/>
  <c r="AE23" i="35" s="1"/>
  <c r="AB21" i="35"/>
  <c r="AB23" i="35" s="1"/>
  <c r="J21" i="35"/>
  <c r="J23" i="35" s="1"/>
  <c r="G21" i="35"/>
  <c r="G23" i="35" s="1"/>
  <c r="E21" i="35"/>
  <c r="E23" i="35" s="1"/>
  <c r="AW18" i="35"/>
  <c r="AO18" i="35"/>
  <c r="AG18" i="35"/>
  <c r="X18" i="35"/>
  <c r="P18" i="35"/>
  <c r="H18" i="35"/>
  <c r="R17" i="42"/>
  <c r="R9" i="42"/>
  <c r="AD17" i="49"/>
  <c r="BA23" i="16"/>
  <c r="AS23" i="16"/>
  <c r="AK23" i="16"/>
  <c r="BC31" i="15"/>
  <c r="BC33" i="15" s="1"/>
  <c r="AW31" i="15"/>
  <c r="AW33" i="15" s="1"/>
  <c r="AI248" i="3"/>
  <c r="BG186" i="3"/>
  <c r="D18" i="16"/>
  <c r="AH37" i="15"/>
  <c r="AU31" i="15"/>
  <c r="AU33" i="15" s="1"/>
  <c r="AO31" i="15"/>
  <c r="AO33" i="15" s="1"/>
  <c r="O31" i="15"/>
  <c r="U34" i="15"/>
  <c r="AJ207" i="3"/>
  <c r="BC222" i="3" s="1"/>
  <c r="BJ147" i="3"/>
  <c r="AQ151" i="3"/>
  <c r="BJ151" i="3" s="1"/>
  <c r="AU151" i="3"/>
  <c r="AH151" i="3"/>
  <c r="AG17" i="1"/>
  <c r="AF105" i="3"/>
  <c r="AE105" i="3"/>
  <c r="K17" i="1"/>
  <c r="J94" i="3"/>
  <c r="I94" i="3"/>
  <c r="C8" i="1"/>
  <c r="B89" i="3"/>
  <c r="AL82" i="3"/>
  <c r="AL131" i="3"/>
  <c r="BE150" i="3" s="1"/>
  <c r="BC76" i="3"/>
  <c r="J75" i="3"/>
  <c r="J111" i="3"/>
  <c r="BD116" i="3" s="1"/>
  <c r="AM31" i="15"/>
  <c r="AM33" i="15" s="1"/>
  <c r="U31" i="15"/>
  <c r="X34" i="15"/>
  <c r="X37" i="15" s="1"/>
  <c r="BH202" i="3"/>
  <c r="AS172" i="3"/>
  <c r="BL172" i="3" s="1"/>
  <c r="BH113" i="3"/>
  <c r="N117" i="3"/>
  <c r="BH117" i="3" s="1"/>
  <c r="BC23" i="16"/>
  <c r="AU23" i="16"/>
  <c r="AM23" i="16"/>
  <c r="AE23" i="16"/>
  <c r="AY18" i="16"/>
  <c r="AQ18" i="16"/>
  <c r="AI18" i="16"/>
  <c r="U12" i="16"/>
  <c r="M12" i="16"/>
  <c r="E12" i="16"/>
  <c r="AW23" i="16"/>
  <c r="AO23" i="16"/>
  <c r="AG23" i="16"/>
  <c r="AQ31" i="15"/>
  <c r="AQ33" i="15" s="1"/>
  <c r="G31" i="15"/>
  <c r="AY29" i="15"/>
  <c r="AQ29" i="15"/>
  <c r="AI29" i="15"/>
  <c r="AV26" i="15"/>
  <c r="AF26" i="15"/>
  <c r="AN26" i="15"/>
  <c r="AV15" i="15"/>
  <c r="AN15" i="15"/>
  <c r="AF15" i="15"/>
  <c r="W15" i="15"/>
  <c r="O15" i="15"/>
  <c r="G15" i="15"/>
  <c r="AR15" i="15"/>
  <c r="BC8" i="15"/>
  <c r="AU8" i="15"/>
  <c r="AM8" i="15"/>
  <c r="AE8" i="15"/>
  <c r="V8" i="15"/>
  <c r="N8" i="15"/>
  <c r="AK257" i="3"/>
  <c r="BC220" i="3"/>
  <c r="AW151" i="3"/>
  <c r="BC138" i="3"/>
  <c r="BC140" i="3"/>
  <c r="X12" i="16"/>
  <c r="P12" i="16"/>
  <c r="E23" i="16"/>
  <c r="AE31" i="15"/>
  <c r="AE33" i="15" s="1"/>
  <c r="F15" i="15"/>
  <c r="AH257" i="3"/>
  <c r="BF202" i="3"/>
  <c r="BJ187" i="3"/>
  <c r="BE149" i="3"/>
  <c r="AZ12" i="16"/>
  <c r="AR12" i="16"/>
  <c r="AJ12" i="16"/>
  <c r="AZ31" i="15"/>
  <c r="AZ33" i="15" s="1"/>
  <c r="AX31" i="15"/>
  <c r="AX33" i="15" s="1"/>
  <c r="AN31" i="15"/>
  <c r="AX26" i="15"/>
  <c r="AP26" i="15"/>
  <c r="AH26" i="15"/>
  <c r="BB15" i="15"/>
  <c r="AT15" i="15"/>
  <c r="AL15" i="15"/>
  <c r="AD15" i="15"/>
  <c r="AV11" i="15"/>
  <c r="AN11" i="15"/>
  <c r="AF11" i="15"/>
  <c r="W11" i="15"/>
  <c r="O11" i="15"/>
  <c r="G11" i="15"/>
  <c r="AA11" i="15"/>
  <c r="K11" i="15"/>
  <c r="BF219" i="3"/>
  <c r="AX189" i="3"/>
  <c r="AE151" i="3"/>
  <c r="BJ136" i="3"/>
  <c r="P139" i="3"/>
  <c r="BJ139" i="3" s="1"/>
  <c r="AV22" i="16"/>
  <c r="AN22" i="16"/>
  <c r="AF22" i="16"/>
  <c r="W22" i="16"/>
  <c r="O22" i="16"/>
  <c r="G22" i="16"/>
  <c r="AV18" i="16"/>
  <c r="AN18" i="16"/>
  <c r="AF18" i="16"/>
  <c r="AV29" i="15"/>
  <c r="AN29" i="15"/>
  <c r="AF29" i="15"/>
  <c r="W29" i="15"/>
  <c r="O29" i="15"/>
  <c r="G29" i="15"/>
  <c r="AW26" i="15"/>
  <c r="AO26" i="15"/>
  <c r="AG26" i="15"/>
  <c r="X26" i="15"/>
  <c r="P26" i="15"/>
  <c r="H26" i="15"/>
  <c r="BA15" i="15"/>
  <c r="AS15" i="15"/>
  <c r="AK15" i="15"/>
  <c r="AB15" i="15"/>
  <c r="T15" i="15"/>
  <c r="L15" i="15"/>
  <c r="D15" i="15"/>
  <c r="V11" i="15"/>
  <c r="F11" i="15"/>
  <c r="AZ8" i="15"/>
  <c r="AR8" i="15"/>
  <c r="AJ8" i="15"/>
  <c r="AD207" i="3"/>
  <c r="AD223" i="3" s="1"/>
  <c r="AW203" i="3"/>
  <c r="BJ202" i="3"/>
  <c r="BH186" i="3"/>
  <c r="AX172" i="3"/>
  <c r="AP172" i="3"/>
  <c r="BI172" i="3" s="1"/>
  <c r="BE147" i="3"/>
  <c r="AZ207" i="3"/>
  <c r="AZ223" i="3" s="1"/>
  <c r="AV207" i="3"/>
  <c r="AV223" i="3" s="1"/>
  <c r="BB193" i="3"/>
  <c r="BB203" i="3" s="1"/>
  <c r="AT193" i="3"/>
  <c r="AT203" i="3" s="1"/>
  <c r="AN193" i="3"/>
  <c r="AJ193" i="3"/>
  <c r="AJ203" i="3" s="1"/>
  <c r="BC203" i="3" s="1"/>
  <c r="AC193" i="3"/>
  <c r="AC203" i="3" s="1"/>
  <c r="BJ186" i="3"/>
  <c r="BA176" i="3"/>
  <c r="AW176" i="3"/>
  <c r="AM176" i="3"/>
  <c r="BF188" i="3" s="1"/>
  <c r="AH172" i="3"/>
  <c r="AW172" i="3"/>
  <c r="AT151" i="3"/>
  <c r="AT127" i="3"/>
  <c r="AN103" i="3"/>
  <c r="U93" i="3"/>
  <c r="L93" i="3"/>
  <c r="K93" i="3"/>
  <c r="P77" i="3"/>
  <c r="BJ77" i="3" s="1"/>
  <c r="M75" i="3"/>
  <c r="M111" i="3"/>
  <c r="M117" i="3" s="1"/>
  <c r="BG117" i="3" s="1"/>
  <c r="AE172" i="3"/>
  <c r="AV151" i="3"/>
  <c r="BC137" i="3"/>
  <c r="AR101" i="3"/>
  <c r="D93" i="3"/>
  <c r="D76" i="3"/>
  <c r="D131" i="3"/>
  <c r="D139" i="3" s="1"/>
  <c r="T75" i="3"/>
  <c r="T111" i="3"/>
  <c r="AY207" i="3"/>
  <c r="AY223" i="3" s="1"/>
  <c r="AR207" i="3"/>
  <c r="BK222" i="3" s="1"/>
  <c r="BA193" i="3"/>
  <c r="AM193" i="3"/>
  <c r="BF201" i="3" s="1"/>
  <c r="AI193" i="3"/>
  <c r="AI203" i="3" s="1"/>
  <c r="AZ176" i="3"/>
  <c r="AZ189" i="3" s="1"/>
  <c r="AL176" i="3"/>
  <c r="BE186" i="3" s="1"/>
  <c r="BG170" i="3"/>
  <c r="BI169" i="3"/>
  <c r="BC161" i="3"/>
  <c r="BE146" i="3"/>
  <c r="BK135" i="3"/>
  <c r="F117" i="3"/>
  <c r="AT8" i="1"/>
  <c r="AT16" i="1" s="1"/>
  <c r="Y25" i="1"/>
  <c r="X90" i="3"/>
  <c r="BK83" i="3"/>
  <c r="AF81" i="3"/>
  <c r="AF111" i="3"/>
  <c r="BI202" i="3"/>
  <c r="BJ201" i="3"/>
  <c r="AK172" i="3"/>
  <c r="BD172" i="3" s="1"/>
  <c r="BI168" i="3"/>
  <c r="BC160" i="3"/>
  <c r="BK159" i="3"/>
  <c r="AX151" i="3"/>
  <c r="X139" i="3"/>
  <c r="H139" i="3"/>
  <c r="BK134" i="3"/>
  <c r="BD113" i="3"/>
  <c r="AJ101" i="3"/>
  <c r="Q8" i="1"/>
  <c r="Q16" i="1" s="1"/>
  <c r="P90" i="3"/>
  <c r="O90" i="3"/>
  <c r="AC82" i="3"/>
  <c r="AC131" i="3"/>
  <c r="AC151" i="3" s="1"/>
  <c r="AO13" i="55"/>
  <c r="AW13" i="55"/>
  <c r="AJ17" i="56"/>
  <c r="AR17" i="56"/>
  <c r="AZ17" i="56"/>
  <c r="AF14" i="56"/>
  <c r="AN14" i="56"/>
  <c r="AV14" i="56"/>
  <c r="AX207" i="3"/>
  <c r="AQ207" i="3"/>
  <c r="AQ223" i="3" s="1"/>
  <c r="BJ223" i="3" s="1"/>
  <c r="AZ193" i="3"/>
  <c r="AZ203" i="3" s="1"/>
  <c r="AL193" i="3"/>
  <c r="AL203" i="3" s="1"/>
  <c r="BE203" i="3" s="1"/>
  <c r="BG188" i="3"/>
  <c r="AY176" i="3"/>
  <c r="AY189" i="3" s="1"/>
  <c r="AK176" i="3"/>
  <c r="BD187" i="3" s="1"/>
  <c r="AG176" i="3"/>
  <c r="AG189" i="3" s="1"/>
  <c r="BJ159" i="3"/>
  <c r="L162" i="3"/>
  <c r="BF162" i="3" s="1"/>
  <c r="AY151" i="3"/>
  <c r="BC114" i="3"/>
  <c r="AW17" i="1"/>
  <c r="AV105" i="3"/>
  <c r="AU105" i="3"/>
  <c r="AA8" i="1"/>
  <c r="Z89" i="3"/>
  <c r="Y89" i="3"/>
  <c r="AG82" i="3"/>
  <c r="AG131" i="3"/>
  <c r="AM81" i="3"/>
  <c r="BF83" i="3" s="1"/>
  <c r="AM111" i="3"/>
  <c r="BF125" i="3" s="1"/>
  <c r="J76" i="3"/>
  <c r="J131" i="3"/>
  <c r="BD140" i="3" s="1"/>
  <c r="BI171" i="3"/>
  <c r="AU172" i="3"/>
  <c r="BK160" i="3"/>
  <c r="Z162" i="3"/>
  <c r="BI159" i="3"/>
  <c r="BI157" i="3"/>
  <c r="BC134" i="3"/>
  <c r="AN17" i="1"/>
  <c r="AM105" i="3"/>
  <c r="S25" i="1"/>
  <c r="S33" i="1" s="1"/>
  <c r="R89" i="3"/>
  <c r="H89" i="3"/>
  <c r="I8" i="1"/>
  <c r="AD17" i="56"/>
  <c r="AT17" i="56"/>
  <c r="AR14" i="56"/>
  <c r="AP207" i="3"/>
  <c r="BI222" i="3" s="1"/>
  <c r="AE207" i="3"/>
  <c r="BG202" i="3"/>
  <c r="AD203" i="3"/>
  <c r="AY193" i="3"/>
  <c r="AY203" i="3" s="1"/>
  <c r="AK193" i="3"/>
  <c r="BD202" i="3" s="1"/>
  <c r="AG193" i="3"/>
  <c r="AG203" i="3" s="1"/>
  <c r="BK187" i="3"/>
  <c r="BF186" i="3"/>
  <c r="BB176" i="3"/>
  <c r="AC176" i="3"/>
  <c r="AC189" i="3" s="1"/>
  <c r="BG168" i="3"/>
  <c r="BK161" i="3"/>
  <c r="BJ158" i="3"/>
  <c r="AF151" i="3"/>
  <c r="AE34" i="1"/>
  <c r="AE23" i="1" s="1"/>
  <c r="AD106" i="3"/>
  <c r="BH81" i="3"/>
  <c r="O76" i="3"/>
  <c r="O131" i="3"/>
  <c r="BI140" i="3" s="1"/>
  <c r="BG76" i="3"/>
  <c r="K77" i="3"/>
  <c r="BE77" i="3" s="1"/>
  <c r="BC135" i="3"/>
  <c r="BL126" i="3"/>
  <c r="BL125" i="3"/>
  <c r="G117" i="3"/>
  <c r="AY104" i="3"/>
  <c r="AH104" i="3"/>
  <c r="AC103" i="3"/>
  <c r="P92" i="3"/>
  <c r="BC25" i="1"/>
  <c r="BC33" i="1" s="1"/>
  <c r="BB25" i="1"/>
  <c r="BB33" i="1" s="1"/>
  <c r="BA25" i="1"/>
  <c r="BA33" i="1" s="1"/>
  <c r="AX34" i="1"/>
  <c r="AS8" i="1"/>
  <c r="AS16" i="1" s="1"/>
  <c r="AR8" i="1"/>
  <c r="AR16" i="1" s="1"/>
  <c r="AM34" i="1"/>
  <c r="AM23" i="1" s="1"/>
  <c r="AM17" i="1"/>
  <c r="AK8" i="1"/>
  <c r="AK16" i="1" s="1"/>
  <c r="Z25" i="1"/>
  <c r="Z33" i="1" s="1"/>
  <c r="Z8" i="1"/>
  <c r="Z16" i="1" s="1"/>
  <c r="Q25" i="1"/>
  <c r="M17" i="1"/>
  <c r="K34" i="1"/>
  <c r="I34" i="1"/>
  <c r="I23" i="1" s="1"/>
  <c r="H253" i="3" s="1"/>
  <c r="AI83" i="3"/>
  <c r="AC83" i="3"/>
  <c r="AY81" i="3"/>
  <c r="AS81" i="3"/>
  <c r="BL81" i="3" s="1"/>
  <c r="AA77" i="3"/>
  <c r="AA76" i="3"/>
  <c r="Z75" i="3"/>
  <c r="AI17" i="56"/>
  <c r="AQ17" i="56"/>
  <c r="AY17" i="56"/>
  <c r="AH14" i="56"/>
  <c r="AP14" i="56"/>
  <c r="AX14" i="56"/>
  <c r="BE126" i="3"/>
  <c r="AV127" i="3"/>
  <c r="BG115" i="3"/>
  <c r="BC113" i="3"/>
  <c r="BA106" i="3"/>
  <c r="L92" i="3"/>
  <c r="E92" i="3"/>
  <c r="AA91" i="3"/>
  <c r="N91" i="3"/>
  <c r="G91" i="3"/>
  <c r="BC8" i="1"/>
  <c r="BC16" i="1" s="1"/>
  <c r="AZ25" i="1"/>
  <c r="AZ33" i="1" s="1"/>
  <c r="AU34" i="1"/>
  <c r="AU23" i="1" s="1"/>
  <c r="AF34" i="1"/>
  <c r="AE17" i="1"/>
  <c r="R25" i="1"/>
  <c r="R33" i="1" s="1"/>
  <c r="M34" i="1"/>
  <c r="L17" i="1"/>
  <c r="BI83" i="3"/>
  <c r="AP13" i="55"/>
  <c r="AX13" i="55"/>
  <c r="AE13" i="55"/>
  <c r="AI13" i="55"/>
  <c r="AQ13" i="55"/>
  <c r="AY13" i="55"/>
  <c r="AH17" i="56"/>
  <c r="AP17" i="56"/>
  <c r="AX17" i="56"/>
  <c r="AX127" i="3"/>
  <c r="BA104" i="3"/>
  <c r="AJ104" i="3"/>
  <c r="H92" i="3"/>
  <c r="D92" i="3"/>
  <c r="C91" i="3"/>
  <c r="AZ8" i="1"/>
  <c r="AW8" i="1"/>
  <c r="AW16" i="1" s="1"/>
  <c r="AT34" i="1"/>
  <c r="AT23" i="1" s="1"/>
  <c r="AT17" i="1"/>
  <c r="AP25" i="1"/>
  <c r="AP33" i="1" s="1"/>
  <c r="AH8" i="1"/>
  <c r="AH16" i="1" s="1"/>
  <c r="AA34" i="1"/>
  <c r="U17" i="1"/>
  <c r="P25" i="1"/>
  <c r="O8" i="1"/>
  <c r="O16" i="1" s="1"/>
  <c r="N25" i="1"/>
  <c r="J34" i="1"/>
  <c r="J17" i="1"/>
  <c r="G25" i="1"/>
  <c r="C17" i="1"/>
  <c r="AN83" i="3"/>
  <c r="BG81" i="3" s="1"/>
  <c r="AM82" i="3"/>
  <c r="AK82" i="3"/>
  <c r="BD82" i="3" s="1"/>
  <c r="L77" i="3"/>
  <c r="BF77" i="3" s="1"/>
  <c r="I77" i="3"/>
  <c r="BC77" i="3" s="1"/>
  <c r="Y75" i="3"/>
  <c r="AR23" i="1"/>
  <c r="AJ13" i="55"/>
  <c r="AR13" i="55"/>
  <c r="AZ13" i="55"/>
  <c r="AG13" i="55"/>
  <c r="AF13" i="55"/>
  <c r="AN13" i="55"/>
  <c r="AV13" i="55"/>
  <c r="G139" i="3"/>
  <c r="AW127" i="3"/>
  <c r="BL123" i="3"/>
  <c r="BE123" i="3"/>
  <c r="Q117" i="3"/>
  <c r="BK117" i="3" s="1"/>
  <c r="BD115" i="3"/>
  <c r="D117" i="3"/>
  <c r="AM104" i="3"/>
  <c r="AZ103" i="3"/>
  <c r="K92" i="3"/>
  <c r="S91" i="3"/>
  <c r="F91" i="3"/>
  <c r="AY25" i="1"/>
  <c r="AY33" i="1" s="1"/>
  <c r="AY8" i="1"/>
  <c r="AY16" i="1" s="1"/>
  <c r="AN25" i="1"/>
  <c r="AN33" i="1" s="1"/>
  <c r="AK17" i="1"/>
  <c r="AK6" i="1" s="1"/>
  <c r="AJ227" i="3" s="1"/>
  <c r="BC245" i="3" s="1"/>
  <c r="AG25" i="1"/>
  <c r="K25" i="1"/>
  <c r="K33" i="1" s="1"/>
  <c r="AE82" i="3"/>
  <c r="BH83" i="3"/>
  <c r="AD81" i="3"/>
  <c r="B76" i="3"/>
  <c r="J77" i="3"/>
  <c r="BD77" i="3" s="1"/>
  <c r="R75" i="3"/>
  <c r="AK13" i="55"/>
  <c r="AS13" i="55"/>
  <c r="BA13" i="55"/>
  <c r="U13" i="55"/>
  <c r="AD13" i="55"/>
  <c r="AL13" i="55"/>
  <c r="AT13" i="55"/>
  <c r="BB13" i="55"/>
  <c r="BG134" i="3"/>
  <c r="Y139" i="3"/>
  <c r="S139" i="3"/>
  <c r="BB127" i="3"/>
  <c r="BI125" i="3"/>
  <c r="AZ127" i="3"/>
  <c r="BK113" i="3"/>
  <c r="BB34" i="1"/>
  <c r="AW25" i="1"/>
  <c r="AW33" i="1" s="1"/>
  <c r="AQ17" i="1"/>
  <c r="AN8" i="1"/>
  <c r="AN16" i="1" s="1"/>
  <c r="AM8" i="1"/>
  <c r="AH34" i="1"/>
  <c r="AB25" i="1"/>
  <c r="T25" i="1"/>
  <c r="T33" i="1" s="1"/>
  <c r="P34" i="1"/>
  <c r="P17" i="1"/>
  <c r="M25" i="1"/>
  <c r="M8" i="1"/>
  <c r="L8" i="1"/>
  <c r="L16" i="1" s="1"/>
  <c r="K8" i="1"/>
  <c r="F34" i="1"/>
  <c r="AU83" i="3"/>
  <c r="BA81" i="3"/>
  <c r="AL17" i="56"/>
  <c r="BB17" i="56"/>
  <c r="AU127" i="3"/>
  <c r="AH127" i="3"/>
  <c r="R117" i="3"/>
  <c r="BL117" i="3" s="1"/>
  <c r="B117" i="3"/>
  <c r="AO104" i="3"/>
  <c r="AR103" i="3"/>
  <c r="T92" i="3"/>
  <c r="J92" i="3"/>
  <c r="V91" i="3"/>
  <c r="O91" i="3"/>
  <c r="AZ34" i="1"/>
  <c r="AZ23" i="1" s="1"/>
  <c r="AW34" i="1"/>
  <c r="AV17" i="1"/>
  <c r="AU8" i="1"/>
  <c r="AS25" i="1"/>
  <c r="AS33" i="1" s="1"/>
  <c r="AO34" i="1"/>
  <c r="AO17" i="1"/>
  <c r="AL25" i="1"/>
  <c r="AL33" i="1" s="1"/>
  <c r="AE8" i="1"/>
  <c r="AE16" i="1" s="1"/>
  <c r="X34" i="1"/>
  <c r="Q90" i="3"/>
  <c r="O34" i="1"/>
  <c r="M93" i="3"/>
  <c r="J8" i="1"/>
  <c r="G34" i="1"/>
  <c r="G17" i="1"/>
  <c r="BA83" i="3"/>
  <c r="AT83" i="3"/>
  <c r="AT82" i="3"/>
  <c r="AZ81" i="3"/>
  <c r="BI81" i="3"/>
  <c r="AI81" i="3"/>
  <c r="G76" i="3"/>
  <c r="R77" i="3"/>
  <c r="BL77" i="3" s="1"/>
  <c r="G75" i="3"/>
  <c r="AK14" i="56"/>
  <c r="AS14" i="56"/>
  <c r="BA14" i="56"/>
  <c r="P16" i="7"/>
  <c r="X13" i="7"/>
  <c r="H13" i="7"/>
  <c r="W12" i="7"/>
  <c r="D12" i="7"/>
  <c r="T11" i="7"/>
  <c r="C11" i="7"/>
  <c r="S9" i="7"/>
  <c r="G8" i="7"/>
  <c r="R7" i="7"/>
  <c r="K14" i="10"/>
  <c r="W13" i="10"/>
  <c r="P11" i="10"/>
  <c r="Z10" i="10"/>
  <c r="D9" i="10"/>
  <c r="J8" i="10"/>
  <c r="F7" i="10"/>
  <c r="D15" i="51"/>
  <c r="L11" i="30"/>
  <c r="Q13" i="6"/>
  <c r="H6" i="7"/>
  <c r="G6" i="7"/>
  <c r="W6" i="7"/>
  <c r="H7" i="7"/>
  <c r="T7" i="7"/>
  <c r="C8" i="7"/>
  <c r="O8" i="7"/>
  <c r="P6" i="7"/>
  <c r="O7" i="7"/>
  <c r="AA7" i="7"/>
  <c r="H8" i="7"/>
  <c r="D9" i="7"/>
  <c r="R9" i="7"/>
  <c r="L11" i="7"/>
  <c r="X11" i="7"/>
  <c r="H12" i="7"/>
  <c r="T12" i="7"/>
  <c r="C13" i="7"/>
  <c r="O13" i="7"/>
  <c r="AB13" i="7"/>
  <c r="C16" i="7"/>
  <c r="N16" i="7"/>
  <c r="X16" i="7"/>
  <c r="Q6" i="7"/>
  <c r="C7" i="7"/>
  <c r="P7" i="7"/>
  <c r="AB7" i="7"/>
  <c r="K8" i="7"/>
  <c r="W8" i="7"/>
  <c r="E6" i="7"/>
  <c r="U6" i="7"/>
  <c r="G7" i="7"/>
  <c r="S7" i="7"/>
  <c r="N8" i="7"/>
  <c r="AA8" i="7"/>
  <c r="J9" i="7"/>
  <c r="W9" i="7"/>
  <c r="D11" i="7"/>
  <c r="P11" i="7"/>
  <c r="L12" i="7"/>
  <c r="Z12" i="7"/>
  <c r="G13" i="7"/>
  <c r="T13" i="7"/>
  <c r="G16" i="7"/>
  <c r="Q16" i="7"/>
  <c r="AB16" i="7"/>
  <c r="J5" i="6"/>
  <c r="P5" i="6"/>
  <c r="D6" i="6"/>
  <c r="AA6" i="6"/>
  <c r="M7" i="6"/>
  <c r="M8" i="6"/>
  <c r="P9" i="6"/>
  <c r="X5" i="6"/>
  <c r="L6" i="6"/>
  <c r="Q7" i="6"/>
  <c r="D8" i="6"/>
  <c r="T8" i="6"/>
  <c r="G9" i="6"/>
  <c r="W16" i="7"/>
  <c r="I16" i="7"/>
  <c r="P13" i="7"/>
  <c r="O12" i="7"/>
  <c r="AB11" i="7"/>
  <c r="K11" i="7"/>
  <c r="AA9" i="7"/>
  <c r="K9" i="7"/>
  <c r="T8" i="7"/>
  <c r="D7" i="7"/>
  <c r="I6" i="7"/>
  <c r="U14" i="10"/>
  <c r="L13" i="10"/>
  <c r="AA11" i="10"/>
  <c r="AA12" i="10" s="1"/>
  <c r="F11" i="10"/>
  <c r="L10" i="10"/>
  <c r="L12" i="10" s="1"/>
  <c r="P9" i="10"/>
  <c r="U8" i="10"/>
  <c r="N13" i="7"/>
  <c r="AB12" i="7"/>
  <c r="K12" i="7"/>
  <c r="AA11" i="7"/>
  <c r="H11" i="7"/>
  <c r="Z9" i="7"/>
  <c r="H9" i="7"/>
  <c r="S8" i="7"/>
  <c r="Z7" i="7"/>
  <c r="D5" i="10"/>
  <c r="P5" i="10"/>
  <c r="L6" i="10"/>
  <c r="Z6" i="10"/>
  <c r="H7" i="10"/>
  <c r="D8" i="10"/>
  <c r="R8" i="10"/>
  <c r="N9" i="10"/>
  <c r="Y9" i="10"/>
  <c r="J10" i="10"/>
  <c r="U10" i="10"/>
  <c r="D11" i="10"/>
  <c r="O11" i="10"/>
  <c r="Y11" i="10"/>
  <c r="D13" i="10"/>
  <c r="O13" i="10"/>
  <c r="Y13" i="10"/>
  <c r="G14" i="10"/>
  <c r="R14" i="10"/>
  <c r="AB14" i="10"/>
  <c r="F5" i="10"/>
  <c r="Q5" i="10"/>
  <c r="M6" i="10"/>
  <c r="AA6" i="10"/>
  <c r="I7" i="10"/>
  <c r="W7" i="10"/>
  <c r="G5" i="10"/>
  <c r="T5" i="10"/>
  <c r="C6" i="10"/>
  <c r="P6" i="10"/>
  <c r="AB6" i="10"/>
  <c r="L7" i="10"/>
  <c r="X7" i="10"/>
  <c r="H5" i="10"/>
  <c r="I5" i="10"/>
  <c r="E6" i="10"/>
  <c r="S6" i="10"/>
  <c r="O7" i="10"/>
  <c r="AB7" i="10"/>
  <c r="K8" i="10"/>
  <c r="X8" i="10"/>
  <c r="G9" i="10"/>
  <c r="T9" i="10"/>
  <c r="C10" i="10"/>
  <c r="P10" i="10"/>
  <c r="P12" i="10" s="1"/>
  <c r="AB10" i="10"/>
  <c r="I11" i="10"/>
  <c r="T11" i="10"/>
  <c r="I13" i="10"/>
  <c r="T13" i="10"/>
  <c r="L14" i="10"/>
  <c r="W14" i="10"/>
  <c r="L5" i="10"/>
  <c r="H6" i="10"/>
  <c r="T6" i="10"/>
  <c r="D7" i="10"/>
  <c r="P7" i="10"/>
  <c r="L8" i="10"/>
  <c r="Z8" i="10"/>
  <c r="H9" i="10"/>
  <c r="D10" i="10"/>
  <c r="R10" i="10"/>
  <c r="K11" i="10"/>
  <c r="K12" i="10" s="1"/>
  <c r="K13" i="10"/>
  <c r="C14" i="10"/>
  <c r="M14" i="10"/>
  <c r="X14" i="10"/>
  <c r="O5" i="10"/>
  <c r="AB5" i="10"/>
  <c r="K6" i="10"/>
  <c r="G7" i="10"/>
  <c r="T7" i="10"/>
  <c r="C8" i="10"/>
  <c r="P8" i="10"/>
  <c r="AB8" i="10"/>
  <c r="L9" i="10"/>
  <c r="X9" i="10"/>
  <c r="H10" i="10"/>
  <c r="H12" i="10" s="1"/>
  <c r="T10" i="10"/>
  <c r="T12" i="10" s="1"/>
  <c r="C11" i="10"/>
  <c r="N11" i="10"/>
  <c r="X11" i="10"/>
  <c r="X12" i="10" s="1"/>
  <c r="C13" i="10"/>
  <c r="N13" i="10"/>
  <c r="X13" i="10"/>
  <c r="E14" i="10"/>
  <c r="P14" i="10"/>
  <c r="AA14" i="10"/>
  <c r="Y13" i="6"/>
  <c r="I13" i="6"/>
  <c r="T16" i="7"/>
  <c r="F16" i="7"/>
  <c r="L13" i="7"/>
  <c r="AA12" i="7"/>
  <c r="J12" i="7"/>
  <c r="W11" i="7"/>
  <c r="G11" i="7"/>
  <c r="X9" i="7"/>
  <c r="G9" i="7"/>
  <c r="P8" i="7"/>
  <c r="X7" i="7"/>
  <c r="S12" i="10"/>
  <c r="D6" i="10"/>
  <c r="Y14" i="9"/>
  <c r="K14" i="9"/>
  <c r="K16" i="9" s="1"/>
  <c r="AA13" i="9"/>
  <c r="N13" i="9"/>
  <c r="S11" i="9"/>
  <c r="F11" i="9"/>
  <c r="Y10" i="9"/>
  <c r="J10" i="9"/>
  <c r="F9" i="9"/>
  <c r="T8" i="9"/>
  <c r="D8" i="9"/>
  <c r="P7" i="9"/>
  <c r="R6" i="9"/>
  <c r="N5" i="9"/>
  <c r="U16" i="30"/>
  <c r="P5" i="30"/>
  <c r="P13" i="14"/>
  <c r="P12" i="14"/>
  <c r="R11" i="14"/>
  <c r="S10" i="14"/>
  <c r="R9" i="14"/>
  <c r="L8" i="14"/>
  <c r="K7" i="14"/>
  <c r="E6" i="14"/>
  <c r="G5" i="14"/>
  <c r="T18" i="51"/>
  <c r="W15" i="51"/>
  <c r="N15" i="51"/>
  <c r="I5" i="51"/>
  <c r="D5" i="51"/>
  <c r="D18" i="51" s="1"/>
  <c r="M5" i="51"/>
  <c r="C6" i="51"/>
  <c r="L6" i="51"/>
  <c r="K7" i="51"/>
  <c r="K18" i="51" s="1"/>
  <c r="T7" i="51"/>
  <c r="J8" i="51"/>
  <c r="S8" i="51"/>
  <c r="S18" i="51" s="1"/>
  <c r="AB8" i="51"/>
  <c r="AB18" i="51" s="1"/>
  <c r="H9" i="51"/>
  <c r="R9" i="51"/>
  <c r="AA9" i="51"/>
  <c r="H10" i="51"/>
  <c r="H15" i="51" s="1"/>
  <c r="Q10" i="51"/>
  <c r="Z10" i="51"/>
  <c r="Z15" i="51" s="1"/>
  <c r="F11" i="51"/>
  <c r="O11" i="51"/>
  <c r="O15" i="51" s="1"/>
  <c r="H5" i="51"/>
  <c r="R5" i="51"/>
  <c r="R18" i="51" s="1"/>
  <c r="AA5" i="51"/>
  <c r="AA18" i="51" s="1"/>
  <c r="H6" i="51"/>
  <c r="Q6" i="51"/>
  <c r="Z6" i="51"/>
  <c r="F7" i="51"/>
  <c r="O7" i="51"/>
  <c r="X7" i="51"/>
  <c r="F8" i="51"/>
  <c r="F18" i="51" s="1"/>
  <c r="O8" i="51"/>
  <c r="X8" i="51"/>
  <c r="D9" i="51"/>
  <c r="M9" i="51"/>
  <c r="C10" i="51"/>
  <c r="L10" i="51"/>
  <c r="L15" i="51" s="1"/>
  <c r="K11" i="51"/>
  <c r="T11" i="51"/>
  <c r="Y38" i="12"/>
  <c r="G37" i="12"/>
  <c r="P25" i="12"/>
  <c r="V23" i="12"/>
  <c r="O16" i="9"/>
  <c r="E16" i="30"/>
  <c r="X15" i="14"/>
  <c r="G13" i="14"/>
  <c r="G12" i="14"/>
  <c r="I11" i="14"/>
  <c r="I10" i="14"/>
  <c r="I9" i="14"/>
  <c r="C8" i="14"/>
  <c r="F15" i="51"/>
  <c r="I6" i="12"/>
  <c r="D6" i="12"/>
  <c r="T6" i="12"/>
  <c r="G7" i="12"/>
  <c r="W7" i="12"/>
  <c r="L10" i="12"/>
  <c r="AB10" i="12"/>
  <c r="L11" i="12"/>
  <c r="AB11" i="12"/>
  <c r="H6" i="12"/>
  <c r="X6" i="12"/>
  <c r="I7" i="12"/>
  <c r="Y7" i="12"/>
  <c r="P10" i="12"/>
  <c r="L6" i="12"/>
  <c r="AB6" i="12"/>
  <c r="O7" i="12"/>
  <c r="D10" i="12"/>
  <c r="T10" i="12"/>
  <c r="D11" i="12"/>
  <c r="T11" i="12"/>
  <c r="K15" i="12"/>
  <c r="V15" i="12"/>
  <c r="H16" i="12"/>
  <c r="T16" i="12"/>
  <c r="C17" i="12"/>
  <c r="N17" i="12"/>
  <c r="AB17" i="12"/>
  <c r="I18" i="12"/>
  <c r="R18" i="12"/>
  <c r="AB18" i="12"/>
  <c r="I19" i="12"/>
  <c r="R19" i="12"/>
  <c r="AA19" i="12"/>
  <c r="H20" i="12"/>
  <c r="Q20" i="12"/>
  <c r="Z20" i="12"/>
  <c r="H21" i="12"/>
  <c r="Q21" i="12"/>
  <c r="Z21" i="12"/>
  <c r="G22" i="12"/>
  <c r="P22" i="12"/>
  <c r="Y22" i="12"/>
  <c r="F23" i="12"/>
  <c r="P23" i="12"/>
  <c r="Y23" i="12"/>
  <c r="F24" i="12"/>
  <c r="O24" i="12"/>
  <c r="X24" i="12"/>
  <c r="E25" i="12"/>
  <c r="N25" i="12"/>
  <c r="X25" i="12"/>
  <c r="E28" i="12"/>
  <c r="N28" i="12"/>
  <c r="X28" i="12"/>
  <c r="C37" i="12"/>
  <c r="E38" i="12"/>
  <c r="H35" i="12"/>
  <c r="J36" i="12"/>
  <c r="L37" i="12"/>
  <c r="O35" i="12"/>
  <c r="Q35" i="12"/>
  <c r="S37" i="12"/>
  <c r="U38" i="12"/>
  <c r="X35" i="12"/>
  <c r="Z36" i="12"/>
  <c r="AB37" i="12"/>
  <c r="M6" i="12"/>
  <c r="P7" i="12"/>
  <c r="G10" i="12"/>
  <c r="W10" i="12"/>
  <c r="E11" i="12"/>
  <c r="U11" i="12"/>
  <c r="C6" i="12"/>
  <c r="S6" i="12"/>
  <c r="D7" i="12"/>
  <c r="T7" i="12"/>
  <c r="I10" i="12"/>
  <c r="Y10" i="12"/>
  <c r="K11" i="12"/>
  <c r="AA11" i="12"/>
  <c r="C15" i="12"/>
  <c r="N15" i="12"/>
  <c r="AB15" i="12"/>
  <c r="L16" i="12"/>
  <c r="Y16" i="12"/>
  <c r="F17" i="12"/>
  <c r="T17" i="12"/>
  <c r="D18" i="12"/>
  <c r="M18" i="12"/>
  <c r="V18" i="12"/>
  <c r="C19" i="12"/>
  <c r="L19" i="12"/>
  <c r="U19" i="12"/>
  <c r="L20" i="12"/>
  <c r="U20" i="12"/>
  <c r="K21" i="12"/>
  <c r="T21" i="12"/>
  <c r="J22" i="12"/>
  <c r="T22" i="12"/>
  <c r="J23" i="12"/>
  <c r="S23" i="12"/>
  <c r="AB23" i="12"/>
  <c r="I24" i="12"/>
  <c r="R24" i="12"/>
  <c r="AB24" i="12"/>
  <c r="I25" i="12"/>
  <c r="R25" i="12"/>
  <c r="AA25" i="12"/>
  <c r="I28" i="12"/>
  <c r="R28" i="12"/>
  <c r="AA28" i="12"/>
  <c r="D36" i="12"/>
  <c r="F38" i="12"/>
  <c r="H38" i="12"/>
  <c r="K36" i="12"/>
  <c r="M37" i="12"/>
  <c r="O38" i="12"/>
  <c r="R35" i="12"/>
  <c r="T36" i="12"/>
  <c r="V38" i="12"/>
  <c r="X38" i="12"/>
  <c r="AA36" i="12"/>
  <c r="O10" i="12"/>
  <c r="P11" i="12"/>
  <c r="S15" i="12"/>
  <c r="G16" i="12"/>
  <c r="X16" i="12"/>
  <c r="K17" i="12"/>
  <c r="AA17" i="12"/>
  <c r="L18" i="12"/>
  <c r="X18" i="12"/>
  <c r="H19" i="12"/>
  <c r="T19" i="12"/>
  <c r="D20" i="12"/>
  <c r="O20" i="12"/>
  <c r="AB20" i="12"/>
  <c r="J21" i="12"/>
  <c r="V21" i="12"/>
  <c r="E22" i="12"/>
  <c r="Q22" i="12"/>
  <c r="L23" i="12"/>
  <c r="X23" i="12"/>
  <c r="H24" i="12"/>
  <c r="U24" i="12"/>
  <c r="D25" i="12"/>
  <c r="Q25" i="12"/>
  <c r="M28" i="12"/>
  <c r="Z28" i="12"/>
  <c r="E35" i="12"/>
  <c r="G38" i="12"/>
  <c r="J38" i="12"/>
  <c r="N35" i="12"/>
  <c r="P38" i="12"/>
  <c r="Q10" i="12"/>
  <c r="S11" i="12"/>
  <c r="D15" i="12"/>
  <c r="T15" i="12"/>
  <c r="I16" i="12"/>
  <c r="Z16" i="12"/>
  <c r="L17" i="12"/>
  <c r="N18" i="12"/>
  <c r="Y18" i="12"/>
  <c r="J19" i="12"/>
  <c r="V19" i="12"/>
  <c r="E20" i="12"/>
  <c r="P20" i="12"/>
  <c r="L21" i="12"/>
  <c r="X21" i="12"/>
  <c r="F22" i="12"/>
  <c r="R22" i="12"/>
  <c r="M23" i="12"/>
  <c r="Z23" i="12"/>
  <c r="J24" i="12"/>
  <c r="V24" i="12"/>
  <c r="F25" i="12"/>
  <c r="S25" i="12"/>
  <c r="C28" i="12"/>
  <c r="P28" i="12"/>
  <c r="AB28" i="12"/>
  <c r="E36" i="12"/>
  <c r="H36" i="12"/>
  <c r="K37" i="12"/>
  <c r="N37" i="12"/>
  <c r="Q36" i="12"/>
  <c r="T37" i="12"/>
  <c r="W37" i="12"/>
  <c r="W29" i="12" s="1"/>
  <c r="Z37" i="12"/>
  <c r="H7" i="12"/>
  <c r="X10" i="12"/>
  <c r="X11" i="12"/>
  <c r="E15" i="12"/>
  <c r="U15" i="12"/>
  <c r="J16" i="12"/>
  <c r="AB16" i="12"/>
  <c r="M17" i="12"/>
  <c r="O18" i="12"/>
  <c r="Z18" i="12"/>
  <c r="K19" i="12"/>
  <c r="X19" i="12"/>
  <c r="F20" i="12"/>
  <c r="R20" i="12"/>
  <c r="M21" i="12"/>
  <c r="Y21" i="12"/>
  <c r="H22" i="12"/>
  <c r="U22" i="12"/>
  <c r="C23" i="12"/>
  <c r="N23" i="12"/>
  <c r="AA23" i="12"/>
  <c r="L24" i="12"/>
  <c r="W24" i="12"/>
  <c r="H25" i="12"/>
  <c r="T25" i="12"/>
  <c r="D28" i="12"/>
  <c r="Q28" i="12"/>
  <c r="E37" i="12"/>
  <c r="H37" i="12"/>
  <c r="K38" i="12"/>
  <c r="N38" i="12"/>
  <c r="Q38" i="12"/>
  <c r="U35" i="12"/>
  <c r="W38" i="12"/>
  <c r="Z38" i="12"/>
  <c r="E6" i="12"/>
  <c r="L7" i="12"/>
  <c r="F15" i="12"/>
  <c r="X15" i="12"/>
  <c r="O16" i="12"/>
  <c r="P17" i="12"/>
  <c r="E18" i="12"/>
  <c r="P18" i="12"/>
  <c r="M19" i="12"/>
  <c r="Y19" i="12"/>
  <c r="G20" i="12"/>
  <c r="T20" i="12"/>
  <c r="C21" i="12"/>
  <c r="N21" i="12"/>
  <c r="AA21" i="12"/>
  <c r="I22" i="12"/>
  <c r="V22" i="12"/>
  <c r="D23" i="12"/>
  <c r="Q23" i="12"/>
  <c r="M24" i="12"/>
  <c r="Y24" i="12"/>
  <c r="J25" i="12"/>
  <c r="U25" i="12"/>
  <c r="F28" i="12"/>
  <c r="S28" i="12"/>
  <c r="F35" i="12"/>
  <c r="I35" i="12"/>
  <c r="L35" i="12"/>
  <c r="O36" i="12"/>
  <c r="R36" i="12"/>
  <c r="U36" i="12"/>
  <c r="X36" i="12"/>
  <c r="AA37" i="12"/>
  <c r="K6" i="12"/>
  <c r="Q7" i="12"/>
  <c r="H15" i="12"/>
  <c r="AA15" i="12"/>
  <c r="P16" i="12"/>
  <c r="S17" i="12"/>
  <c r="F18" i="12"/>
  <c r="Q18" i="12"/>
  <c r="N19" i="12"/>
  <c r="Z19" i="12"/>
  <c r="I20" i="12"/>
  <c r="V20" i="12"/>
  <c r="D21" i="12"/>
  <c r="P21" i="12"/>
  <c r="AB21" i="12"/>
  <c r="L22" i="12"/>
  <c r="W22" i="12"/>
  <c r="E23" i="12"/>
  <c r="R23" i="12"/>
  <c r="N24" i="12"/>
  <c r="Z24" i="12"/>
  <c r="K25" i="12"/>
  <c r="V25" i="12"/>
  <c r="H28" i="12"/>
  <c r="T28" i="12"/>
  <c r="C36" i="12"/>
  <c r="F37" i="12"/>
  <c r="I36" i="12"/>
  <c r="L36" i="12"/>
  <c r="O37" i="12"/>
  <c r="R37" i="12"/>
  <c r="U37" i="12"/>
  <c r="U29" i="12" s="1"/>
  <c r="X37" i="12"/>
  <c r="AA38" i="12"/>
  <c r="P6" i="12"/>
  <c r="X7" i="12"/>
  <c r="C11" i="12"/>
  <c r="L15" i="12"/>
  <c r="Q16" i="12"/>
  <c r="D17" i="12"/>
  <c r="U17" i="12"/>
  <c r="G18" i="12"/>
  <c r="T18" i="12"/>
  <c r="D19" i="12"/>
  <c r="P19" i="12"/>
  <c r="AB19" i="12"/>
  <c r="J20" i="12"/>
  <c r="W20" i="12"/>
  <c r="E21" i="12"/>
  <c r="R21" i="12"/>
  <c r="M22" i="12"/>
  <c r="X22" i="12"/>
  <c r="H23" i="12"/>
  <c r="T23" i="12"/>
  <c r="D24" i="12"/>
  <c r="P24" i="12"/>
  <c r="L25" i="12"/>
  <c r="Y25" i="12"/>
  <c r="J28" i="12"/>
  <c r="U28" i="12"/>
  <c r="C38" i="12"/>
  <c r="G35" i="12"/>
  <c r="I38" i="12"/>
  <c r="M35" i="12"/>
  <c r="P35" i="12"/>
  <c r="R38" i="12"/>
  <c r="V35" i="12"/>
  <c r="Y35" i="12"/>
  <c r="AB35" i="12"/>
  <c r="U6" i="12"/>
  <c r="AB7" i="12"/>
  <c r="H11" i="12"/>
  <c r="M15" i="12"/>
  <c r="R16" i="12"/>
  <c r="E17" i="12"/>
  <c r="V17" i="12"/>
  <c r="H18" i="12"/>
  <c r="U18" i="12"/>
  <c r="E19" i="12"/>
  <c r="Q19" i="12"/>
  <c r="M20" i="12"/>
  <c r="X20" i="12"/>
  <c r="F21" i="12"/>
  <c r="S21" i="12"/>
  <c r="N22" i="12"/>
  <c r="Z22" i="12"/>
  <c r="I23" i="12"/>
  <c r="U23" i="12"/>
  <c r="E24" i="12"/>
  <c r="Q24" i="12"/>
  <c r="M25" i="12"/>
  <c r="Z25" i="12"/>
  <c r="K28" i="12"/>
  <c r="V28" i="12"/>
  <c r="D35" i="12"/>
  <c r="G36" i="12"/>
  <c r="J35" i="12"/>
  <c r="M36" i="12"/>
  <c r="P36" i="12"/>
  <c r="S36" i="12"/>
  <c r="V37" i="12"/>
  <c r="Y36" i="12"/>
  <c r="AB36" i="12"/>
  <c r="N15" i="9"/>
  <c r="S14" i="9"/>
  <c r="S16" i="9" s="1"/>
  <c r="G14" i="9"/>
  <c r="H13" i="9"/>
  <c r="AA11" i="9"/>
  <c r="N11" i="9"/>
  <c r="S10" i="9"/>
  <c r="C10" i="9"/>
  <c r="C12" i="9" s="1"/>
  <c r="O9" i="9"/>
  <c r="Q8" i="9"/>
  <c r="M7" i="9"/>
  <c r="AA6" i="9"/>
  <c r="K6" i="9"/>
  <c r="W5" i="9"/>
  <c r="G5" i="9"/>
  <c r="Y16" i="30"/>
  <c r="S16" i="30"/>
  <c r="O16" i="14"/>
  <c r="Q15" i="14"/>
  <c r="D13" i="14"/>
  <c r="E12" i="14"/>
  <c r="G11" i="14"/>
  <c r="G10" i="14"/>
  <c r="H18" i="51"/>
  <c r="AB15" i="51"/>
  <c r="T15" i="51"/>
  <c r="K15" i="51"/>
  <c r="C15" i="51"/>
  <c r="O5" i="51"/>
  <c r="O18" i="51" s="1"/>
  <c r="C5" i="51"/>
  <c r="T35" i="12"/>
  <c r="H10" i="12"/>
  <c r="U11" i="30"/>
  <c r="E11" i="30"/>
  <c r="Y5" i="14"/>
  <c r="J18" i="51"/>
  <c r="W16" i="9"/>
  <c r="W12" i="9"/>
  <c r="AB8" i="14"/>
  <c r="W7" i="14"/>
  <c r="U6" i="14"/>
  <c r="G15" i="51"/>
  <c r="AA12" i="9"/>
  <c r="AA16" i="30"/>
  <c r="N18" i="51"/>
  <c r="G16" i="9"/>
  <c r="N11" i="30"/>
  <c r="W13" i="14"/>
  <c r="W12" i="14"/>
  <c r="Y11" i="14"/>
  <c r="Y10" i="14"/>
  <c r="T9" i="14"/>
  <c r="S8" i="14"/>
  <c r="M7" i="14"/>
  <c r="L6" i="14"/>
  <c r="X15" i="51"/>
  <c r="J15" i="51"/>
  <c r="Y20" i="13"/>
  <c r="Q20" i="13"/>
  <c r="I20" i="13"/>
  <c r="Z17" i="13"/>
  <c r="R17" i="13"/>
  <c r="J17" i="13"/>
  <c r="V16" i="13"/>
  <c r="N16" i="13"/>
  <c r="F16" i="13"/>
  <c r="Z15" i="13"/>
  <c r="R15" i="13"/>
  <c r="J15" i="13"/>
  <c r="V14" i="13"/>
  <c r="N14" i="13"/>
  <c r="F14" i="13"/>
  <c r="Z13" i="13"/>
  <c r="R13" i="13"/>
  <c r="J13" i="13"/>
  <c r="V11" i="13"/>
  <c r="N11" i="13"/>
  <c r="F11" i="13"/>
  <c r="Z10" i="13"/>
  <c r="R10" i="13"/>
  <c r="J10" i="13"/>
  <c r="Z7" i="13"/>
  <c r="O7" i="13"/>
  <c r="D7" i="13"/>
  <c r="W6" i="13"/>
  <c r="L6" i="13"/>
  <c r="H10" i="13"/>
  <c r="W7" i="13"/>
  <c r="L7" i="13"/>
  <c r="T6" i="13"/>
  <c r="J6" i="13"/>
  <c r="R6" i="13"/>
  <c r="Z6" i="13"/>
  <c r="F7" i="13"/>
  <c r="N7" i="13"/>
  <c r="V7" i="13"/>
  <c r="E6" i="13"/>
  <c r="M6" i="13"/>
  <c r="U6" i="13"/>
  <c r="I7" i="13"/>
  <c r="Q7" i="13"/>
  <c r="Y7" i="13"/>
  <c r="U20" i="13"/>
  <c r="M20" i="13"/>
  <c r="E20" i="13"/>
  <c r="V17" i="13"/>
  <c r="N17" i="13"/>
  <c r="F17" i="13"/>
  <c r="Z16" i="13"/>
  <c r="R16" i="13"/>
  <c r="J16" i="13"/>
  <c r="V15" i="13"/>
  <c r="N15" i="13"/>
  <c r="F15" i="13"/>
  <c r="Z14" i="13"/>
  <c r="R14" i="13"/>
  <c r="J14" i="13"/>
  <c r="V13" i="13"/>
  <c r="N13" i="13"/>
  <c r="F13" i="13"/>
  <c r="Z11" i="13"/>
  <c r="R11" i="13"/>
  <c r="J11" i="13"/>
  <c r="V10" i="13"/>
  <c r="N10" i="13"/>
  <c r="F10" i="13"/>
  <c r="T7" i="13"/>
  <c r="J7" i="13"/>
  <c r="AB6" i="13"/>
  <c r="Q6" i="13"/>
  <c r="G6" i="13"/>
  <c r="AA16" i="38"/>
  <c r="S16" i="38"/>
  <c r="K16" i="38"/>
  <c r="C16" i="38"/>
  <c r="W15" i="38"/>
  <c r="O15" i="38"/>
  <c r="G15" i="38"/>
  <c r="Y13" i="38"/>
  <c r="Q13" i="38"/>
  <c r="I13" i="38"/>
  <c r="U12" i="38"/>
  <c r="L12" i="38"/>
  <c r="C12" i="38"/>
  <c r="W11" i="38"/>
  <c r="N11" i="38"/>
  <c r="C11" i="38"/>
  <c r="F10" i="38"/>
  <c r="M8" i="38"/>
  <c r="W13" i="38"/>
  <c r="O13" i="38"/>
  <c r="O14" i="38" s="1"/>
  <c r="G13" i="38"/>
  <c r="AA12" i="38"/>
  <c r="S12" i="38"/>
  <c r="J12" i="38"/>
  <c r="T11" i="38"/>
  <c r="K11" i="38"/>
  <c r="K14" i="38" s="1"/>
  <c r="AA18" i="16"/>
  <c r="S18" i="16"/>
  <c r="K18" i="16"/>
  <c r="C18" i="16"/>
  <c r="X16" i="38"/>
  <c r="P16" i="38"/>
  <c r="H16" i="38"/>
  <c r="AB15" i="38"/>
  <c r="T15" i="38"/>
  <c r="L15" i="38"/>
  <c r="D15" i="38"/>
  <c r="V13" i="38"/>
  <c r="N13" i="38"/>
  <c r="F13" i="38"/>
  <c r="Z12" i="38"/>
  <c r="R12" i="38"/>
  <c r="H12" i="38"/>
  <c r="AB11" i="38"/>
  <c r="S11" i="38"/>
  <c r="J11" i="38"/>
  <c r="AA10" i="38"/>
  <c r="AA14" i="38" s="1"/>
  <c r="X9" i="38"/>
  <c r="V22" i="16"/>
  <c r="Y12" i="16"/>
  <c r="Q12" i="16"/>
  <c r="U37" i="15"/>
  <c r="U13" i="36"/>
  <c r="M13" i="36"/>
  <c r="E13" i="36"/>
  <c r="E16" i="36"/>
  <c r="E18" i="36" s="1"/>
  <c r="Y16" i="36"/>
  <c r="Y18" i="36" s="1"/>
  <c r="Q16" i="36"/>
  <c r="Q18" i="36" s="1"/>
  <c r="Q5" i="38"/>
  <c r="Z6" i="38"/>
  <c r="N7" i="38"/>
  <c r="N8" i="38"/>
  <c r="AB8" i="38"/>
  <c r="M9" i="38"/>
  <c r="Y9" i="38"/>
  <c r="G10" i="38"/>
  <c r="P10" i="38"/>
  <c r="P14" i="38" s="1"/>
  <c r="X10" i="38"/>
  <c r="X14" i="38" s="1"/>
  <c r="Q7" i="38"/>
  <c r="D8" i="38"/>
  <c r="Q8" i="38"/>
  <c r="N9" i="38"/>
  <c r="Z9" i="38"/>
  <c r="I10" i="38"/>
  <c r="Q10" i="38"/>
  <c r="Y10" i="38"/>
  <c r="Y14" i="38" s="1"/>
  <c r="E11" i="38"/>
  <c r="M11" i="38"/>
  <c r="U11" i="38"/>
  <c r="I12" i="38"/>
  <c r="Q12" i="38"/>
  <c r="D6" i="38"/>
  <c r="R7" i="38"/>
  <c r="E8" i="38"/>
  <c r="R8" i="38"/>
  <c r="P9" i="38"/>
  <c r="J10" i="38"/>
  <c r="R10" i="38"/>
  <c r="R14" i="38" s="1"/>
  <c r="Z10" i="38"/>
  <c r="Z14" i="38" s="1"/>
  <c r="F11" i="38"/>
  <c r="D5" i="38"/>
  <c r="L6" i="38"/>
  <c r="E7" i="38"/>
  <c r="U7" i="38"/>
  <c r="F8" i="38"/>
  <c r="T8" i="38"/>
  <c r="E9" i="38"/>
  <c r="Q9" i="38"/>
  <c r="L5" i="38"/>
  <c r="M6" i="38"/>
  <c r="F7" i="38"/>
  <c r="V7" i="38"/>
  <c r="I8" i="38"/>
  <c r="U8" i="38"/>
  <c r="F9" i="38"/>
  <c r="R9" i="38"/>
  <c r="C10" i="38"/>
  <c r="C14" i="38" s="1"/>
  <c r="L10" i="38"/>
  <c r="L14" i="38" s="1"/>
  <c r="T10" i="38"/>
  <c r="T14" i="38" s="1"/>
  <c r="AB10" i="38"/>
  <c r="AB14" i="38" s="1"/>
  <c r="P5" i="38"/>
  <c r="R6" i="38"/>
  <c r="I7" i="38"/>
  <c r="Y7" i="38"/>
  <c r="J8" i="38"/>
  <c r="V8" i="38"/>
  <c r="H9" i="38"/>
  <c r="U9" i="38"/>
  <c r="D10" i="38"/>
  <c r="D14" i="38" s="1"/>
  <c r="M10" i="38"/>
  <c r="U10" i="38"/>
  <c r="X5" i="38"/>
  <c r="T6" i="38"/>
  <c r="J7" i="38"/>
  <c r="Z7" i="38"/>
  <c r="L8" i="38"/>
  <c r="Y8" i="38"/>
  <c r="I9" i="38"/>
  <c r="V9" i="38"/>
  <c r="E10" i="38"/>
  <c r="N10" i="38"/>
  <c r="N14" i="38" s="1"/>
  <c r="V10" i="38"/>
  <c r="V14" i="38" s="1"/>
  <c r="Z17" i="42"/>
  <c r="E31" i="15"/>
  <c r="Y17" i="38"/>
  <c r="Z26" i="15"/>
  <c r="R26" i="15"/>
  <c r="J26" i="15"/>
  <c r="X22" i="39"/>
  <c r="P22" i="39"/>
  <c r="H22" i="39"/>
  <c r="T22" i="39"/>
  <c r="L22" i="39"/>
  <c r="G22" i="39"/>
  <c r="AA22" i="39"/>
  <c r="S22" i="39"/>
  <c r="K22" i="39"/>
  <c r="C27" i="39"/>
  <c r="C29" i="39" s="1"/>
  <c r="L5" i="37"/>
  <c r="L15" i="37" s="1"/>
  <c r="H5" i="36"/>
  <c r="H16" i="36" s="1"/>
  <c r="H18" i="36" s="1"/>
  <c r="X5" i="42"/>
  <c r="S5" i="52"/>
  <c r="Y23" i="16"/>
  <c r="Q23" i="16"/>
  <c r="I23" i="16"/>
  <c r="Z18" i="16"/>
  <c r="R18" i="16"/>
  <c r="J18" i="16"/>
  <c r="AB6" i="16"/>
  <c r="T6" i="16"/>
  <c r="L6" i="16"/>
  <c r="D6" i="16"/>
  <c r="X5" i="16"/>
  <c r="P5" i="16"/>
  <c r="H5" i="16"/>
  <c r="R31" i="15"/>
  <c r="N31" i="15"/>
  <c r="N33" i="15" s="1"/>
  <c r="H31" i="15"/>
  <c r="H33" i="15" s="1"/>
  <c r="C31" i="15"/>
  <c r="C33" i="15" s="1"/>
  <c r="W33" i="15"/>
  <c r="G33" i="15"/>
  <c r="Y34" i="15"/>
  <c r="Y37" i="15" s="1"/>
  <c r="Q34" i="15"/>
  <c r="Q37" i="15" s="1"/>
  <c r="Y26" i="15"/>
  <c r="Q26" i="15"/>
  <c r="I26" i="15"/>
  <c r="I5" i="15"/>
  <c r="I34" i="15" s="1"/>
  <c r="I37" i="15" s="1"/>
  <c r="X10" i="55"/>
  <c r="D11" i="55"/>
  <c r="L11" i="55"/>
  <c r="T11" i="55"/>
  <c r="AB11" i="55"/>
  <c r="M12" i="55"/>
  <c r="Y12" i="55"/>
  <c r="Y13" i="55" s="1"/>
  <c r="X5" i="56"/>
  <c r="M6" i="56"/>
  <c r="F7" i="56"/>
  <c r="Y7" i="56"/>
  <c r="U8" i="56"/>
  <c r="X9" i="56"/>
  <c r="T10" i="56"/>
  <c r="Q11" i="56"/>
  <c r="M12" i="56"/>
  <c r="P15" i="56"/>
  <c r="L16" i="56"/>
  <c r="I13" i="56"/>
  <c r="V15" i="37"/>
  <c r="K5" i="37"/>
  <c r="K15" i="37" s="1"/>
  <c r="V5" i="42"/>
  <c r="R5" i="52"/>
  <c r="AA12" i="16"/>
  <c r="S12" i="16"/>
  <c r="K12" i="16"/>
  <c r="S8" i="16"/>
  <c r="K8" i="16"/>
  <c r="C8" i="16"/>
  <c r="W7" i="16"/>
  <c r="O7" i="16"/>
  <c r="G7" i="16"/>
  <c r="AA6" i="16"/>
  <c r="S6" i="16"/>
  <c r="K6" i="16"/>
  <c r="C6" i="16"/>
  <c r="W5" i="16"/>
  <c r="O5" i="16"/>
  <c r="G5" i="16"/>
  <c r="AA15" i="15"/>
  <c r="K15" i="15"/>
  <c r="E11" i="15"/>
  <c r="D34" i="15"/>
  <c r="D37" i="15" s="1"/>
  <c r="M13" i="55"/>
  <c r="AA27" i="39"/>
  <c r="AA29" i="39" s="1"/>
  <c r="S13" i="39"/>
  <c r="K13" i="39"/>
  <c r="O27" i="39"/>
  <c r="O29" i="39" s="1"/>
  <c r="G27" i="39"/>
  <c r="G29" i="39" s="1"/>
  <c r="V12" i="37"/>
  <c r="N12" i="37"/>
  <c r="T5" i="37"/>
  <c r="T15" i="37" s="1"/>
  <c r="J5" i="37"/>
  <c r="J16" i="36"/>
  <c r="J18" i="36" s="1"/>
  <c r="F5" i="36"/>
  <c r="F16" i="36" s="1"/>
  <c r="F18" i="36" s="1"/>
  <c r="N17" i="42"/>
  <c r="Q5" i="42"/>
  <c r="V7" i="16"/>
  <c r="N7" i="16"/>
  <c r="F7" i="16"/>
  <c r="Z6" i="16"/>
  <c r="R6" i="16"/>
  <c r="J6" i="16"/>
  <c r="V5" i="16"/>
  <c r="N5" i="16"/>
  <c r="F5" i="16"/>
  <c r="AA31" i="15"/>
  <c r="AA33" i="15" s="1"/>
  <c r="L31" i="15"/>
  <c r="L33" i="15" s="1"/>
  <c r="J31" i="15"/>
  <c r="F31" i="15"/>
  <c r="F33" i="15" s="1"/>
  <c r="G5" i="15"/>
  <c r="G34" i="15" s="1"/>
  <c r="G37" i="15" s="1"/>
  <c r="T6" i="56"/>
  <c r="I7" i="56"/>
  <c r="AB10" i="56"/>
  <c r="Y11" i="56"/>
  <c r="U12" i="56"/>
  <c r="X15" i="56"/>
  <c r="T16" i="56"/>
  <c r="Q13" i="56"/>
  <c r="G25" i="39"/>
  <c r="K25" i="39"/>
  <c r="H5" i="37"/>
  <c r="H15" i="37" s="1"/>
  <c r="Y13" i="36"/>
  <c r="Q13" i="36"/>
  <c r="I16" i="36"/>
  <c r="I18" i="36" s="1"/>
  <c r="U16" i="36"/>
  <c r="U18" i="36" s="1"/>
  <c r="M16" i="36"/>
  <c r="M18" i="36" s="1"/>
  <c r="Z22" i="16"/>
  <c r="R22" i="16"/>
  <c r="J22" i="16"/>
  <c r="W18" i="16"/>
  <c r="O18" i="16"/>
  <c r="G18" i="16"/>
  <c r="Z29" i="15"/>
  <c r="R29" i="15"/>
  <c r="J29" i="15"/>
  <c r="V34" i="15"/>
  <c r="V37" i="15" s="1"/>
  <c r="N34" i="15"/>
  <c r="N37" i="15" s="1"/>
  <c r="V26" i="15"/>
  <c r="N26" i="15"/>
  <c r="F26" i="15"/>
  <c r="U15" i="15"/>
  <c r="M15" i="15"/>
  <c r="E15" i="15"/>
  <c r="AA8" i="15"/>
  <c r="S8" i="15"/>
  <c r="K8" i="15"/>
  <c r="C8" i="15"/>
  <c r="F5" i="15"/>
  <c r="F34" i="15" s="1"/>
  <c r="F37" i="15" s="1"/>
  <c r="S8" i="55"/>
  <c r="AA8" i="55"/>
  <c r="G9" i="55"/>
  <c r="O9" i="55"/>
  <c r="W9" i="55"/>
  <c r="C10" i="55"/>
  <c r="K10" i="55"/>
  <c r="S10" i="55"/>
  <c r="AA10" i="55"/>
  <c r="G11" i="55"/>
  <c r="O11" i="55"/>
  <c r="W11" i="55"/>
  <c r="E12" i="55"/>
  <c r="E13" i="55" s="1"/>
  <c r="Q12" i="55"/>
  <c r="Q13" i="55" s="1"/>
  <c r="I5" i="56"/>
  <c r="U6" i="56"/>
  <c r="N7" i="56"/>
  <c r="D8" i="56"/>
  <c r="AB12" i="56"/>
  <c r="Y15" i="56"/>
  <c r="U16" i="56"/>
  <c r="X13" i="56"/>
  <c r="W22" i="39"/>
  <c r="D5" i="36"/>
  <c r="D16" i="36" s="1"/>
  <c r="D18" i="36" s="1"/>
  <c r="N5" i="42"/>
  <c r="J5" i="52"/>
  <c r="F22" i="16"/>
  <c r="H12" i="16"/>
  <c r="D7" i="16"/>
  <c r="X6" i="16"/>
  <c r="P6" i="16"/>
  <c r="P23" i="16" s="1"/>
  <c r="H6" i="16"/>
  <c r="H23" i="16" s="1"/>
  <c r="AB5" i="16"/>
  <c r="AB23" i="16" s="1"/>
  <c r="T5" i="16"/>
  <c r="T23" i="16" s="1"/>
  <c r="L5" i="16"/>
  <c r="L23" i="16" s="1"/>
  <c r="D5" i="16"/>
  <c r="X31" i="15"/>
  <c r="X33" i="15" s="1"/>
  <c r="S31" i="15"/>
  <c r="S33" i="15" s="1"/>
  <c r="Q31" i="15"/>
  <c r="Q33" i="15" s="1"/>
  <c r="R11" i="15"/>
  <c r="J11" i="15"/>
  <c r="E5" i="15"/>
  <c r="E34" i="15" s="1"/>
  <c r="AB8" i="55"/>
  <c r="H9" i="55"/>
  <c r="P9" i="55"/>
  <c r="P13" i="55" s="1"/>
  <c r="X9" i="55"/>
  <c r="D10" i="55"/>
  <c r="L10" i="55"/>
  <c r="T10" i="55"/>
  <c r="AB10" i="55"/>
  <c r="H11" i="55"/>
  <c r="P11" i="55"/>
  <c r="X11" i="55"/>
  <c r="F12" i="55"/>
  <c r="F13" i="55" s="1"/>
  <c r="R12" i="55"/>
  <c r="N5" i="56"/>
  <c r="D6" i="56"/>
  <c r="Z6" i="56"/>
  <c r="P7" i="56"/>
  <c r="E8" i="56"/>
  <c r="H9" i="56"/>
  <c r="D10" i="56"/>
  <c r="AB16" i="56"/>
  <c r="Y13" i="56"/>
  <c r="K27" i="39"/>
  <c r="K29" i="39" s="1"/>
  <c r="F5" i="37"/>
  <c r="F15" i="37" s="1"/>
  <c r="C5" i="36"/>
  <c r="C16" i="36" s="1"/>
  <c r="C18" i="36" s="1"/>
  <c r="L17" i="42"/>
  <c r="D17" i="42"/>
  <c r="T17" i="42"/>
  <c r="V17" i="42"/>
  <c r="J17" i="42"/>
  <c r="I5" i="42"/>
  <c r="AA5" i="52"/>
  <c r="H5" i="52"/>
  <c r="U18" i="16"/>
  <c r="M18" i="16"/>
  <c r="E18" i="16"/>
  <c r="W8" i="16"/>
  <c r="O8" i="16"/>
  <c r="G8" i="16"/>
  <c r="AA7" i="16"/>
  <c r="S7" i="16"/>
  <c r="K7" i="16"/>
  <c r="C7" i="16"/>
  <c r="W6" i="16"/>
  <c r="O6" i="16"/>
  <c r="G6" i="16"/>
  <c r="AA5" i="16"/>
  <c r="S5" i="16"/>
  <c r="K5" i="16"/>
  <c r="C5" i="16"/>
  <c r="R33" i="15"/>
  <c r="J33" i="15"/>
  <c r="C5" i="15"/>
  <c r="O13" i="39"/>
  <c r="G13" i="39"/>
  <c r="Z12" i="37"/>
  <c r="R12" i="37"/>
  <c r="J12" i="37"/>
  <c r="J15" i="37"/>
  <c r="N15" i="37"/>
  <c r="G6" i="37"/>
  <c r="G15" i="37" s="1"/>
  <c r="Z5" i="37"/>
  <c r="Z15" i="37" s="1"/>
  <c r="O5" i="37"/>
  <c r="O15" i="37" s="1"/>
  <c r="D5" i="37"/>
  <c r="D15" i="37" s="1"/>
  <c r="F17" i="42"/>
  <c r="C5" i="52"/>
  <c r="V12" i="16"/>
  <c r="N12" i="16"/>
  <c r="F12" i="16"/>
  <c r="F8" i="16"/>
  <c r="Z7" i="16"/>
  <c r="R7" i="16"/>
  <c r="J7" i="16"/>
  <c r="V6" i="16"/>
  <c r="N6" i="16"/>
  <c r="N23" i="16" s="1"/>
  <c r="F6" i="16"/>
  <c r="Z5" i="16"/>
  <c r="R5" i="16"/>
  <c r="AB31" i="15"/>
  <c r="AB33" i="15" s="1"/>
  <c r="Z31" i="15"/>
  <c r="Z33" i="15" s="1"/>
  <c r="V31" i="15"/>
  <c r="V33" i="15" s="1"/>
  <c r="P31" i="15"/>
  <c r="P33" i="15" s="1"/>
  <c r="K31" i="15"/>
  <c r="K33" i="15" s="1"/>
  <c r="O26" i="15"/>
  <c r="W26" i="15"/>
  <c r="G26" i="15"/>
  <c r="R15" i="15"/>
  <c r="J15" i="15"/>
  <c r="M5" i="15"/>
  <c r="M34" i="15" s="1"/>
  <c r="J13" i="55"/>
  <c r="R13" i="55"/>
  <c r="Z13" i="55"/>
  <c r="Z11" i="55"/>
  <c r="I12" i="55"/>
  <c r="I13" i="55" s="1"/>
  <c r="J6" i="56"/>
  <c r="V7" i="56"/>
  <c r="M8" i="56"/>
  <c r="P9" i="56"/>
  <c r="L10" i="56"/>
  <c r="I11" i="56"/>
  <c r="E12" i="56"/>
  <c r="H15" i="56"/>
  <c r="D16" i="56"/>
  <c r="J33" i="50"/>
  <c r="J23" i="50"/>
  <c r="BA33" i="50"/>
  <c r="Z33" i="50"/>
  <c r="Z23" i="50"/>
  <c r="AQ23" i="50"/>
  <c r="AQ33" i="50"/>
  <c r="BB33" i="50"/>
  <c r="BB23" i="50"/>
  <c r="AR33" i="50"/>
  <c r="AR23" i="50"/>
  <c r="AB23" i="50"/>
  <c r="AB33" i="50"/>
  <c r="W23" i="50"/>
  <c r="W33" i="50"/>
  <c r="U33" i="50"/>
  <c r="U23" i="50"/>
  <c r="K33" i="50"/>
  <c r="K23" i="50"/>
  <c r="AK16" i="50"/>
  <c r="V16" i="50"/>
  <c r="V6" i="50"/>
  <c r="J6" i="50"/>
  <c r="J16" i="50"/>
  <c r="H6" i="50"/>
  <c r="H16" i="50"/>
  <c r="E16" i="50"/>
  <c r="E6" i="50"/>
  <c r="T15" i="10"/>
  <c r="AZ12" i="9"/>
  <c r="AZ17" i="9"/>
  <c r="V33" i="50"/>
  <c r="AH23" i="50"/>
  <c r="AH33" i="50"/>
  <c r="AU16" i="50"/>
  <c r="AU6" i="50"/>
  <c r="AI6" i="50"/>
  <c r="AI16" i="50"/>
  <c r="AG6" i="50"/>
  <c r="AG16" i="50"/>
  <c r="AD16" i="50"/>
  <c r="AD6" i="50"/>
  <c r="BB19" i="17"/>
  <c r="AT19" i="17"/>
  <c r="AL19" i="17"/>
  <c r="AD19" i="17"/>
  <c r="U19" i="17"/>
  <c r="M19" i="17"/>
  <c r="E19" i="17"/>
  <c r="AV33" i="18"/>
  <c r="AN33" i="18"/>
  <c r="AF33" i="18"/>
  <c r="O33" i="18"/>
  <c r="G33" i="18"/>
  <c r="AV36" i="20"/>
  <c r="O36" i="20"/>
  <c r="BB31" i="20"/>
  <c r="AT31" i="20"/>
  <c r="AL31" i="20"/>
  <c r="AD31" i="20"/>
  <c r="U31" i="20"/>
  <c r="M31" i="20"/>
  <c r="E31" i="20"/>
  <c r="BC14" i="7"/>
  <c r="AU14" i="7"/>
  <c r="AM14" i="7"/>
  <c r="AE14" i="7"/>
  <c r="R33" i="50"/>
  <c r="AZ25" i="50"/>
  <c r="AW34" i="50"/>
  <c r="AK23" i="50"/>
  <c r="AK33" i="50"/>
  <c r="AG25" i="50"/>
  <c r="AF25" i="50"/>
  <c r="AE23" i="50"/>
  <c r="AD25" i="50"/>
  <c r="S33" i="50"/>
  <c r="S23" i="50"/>
  <c r="P34" i="50"/>
  <c r="D23" i="50"/>
  <c r="BB16" i="50"/>
  <c r="BB6" i="50"/>
  <c r="BA17" i="50"/>
  <c r="AX17" i="50"/>
  <c r="AN6" i="50"/>
  <c r="T16" i="50"/>
  <c r="F16" i="50"/>
  <c r="F6" i="50"/>
  <c r="AZ27" i="18"/>
  <c r="AR27" i="18"/>
  <c r="AJ27" i="18"/>
  <c r="AA27" i="18"/>
  <c r="S27" i="18"/>
  <c r="K27" i="18"/>
  <c r="C27" i="18"/>
  <c r="R34" i="20"/>
  <c r="R36" i="20" s="1"/>
  <c r="BC36" i="20"/>
  <c r="AU36" i="20"/>
  <c r="AM36" i="20"/>
  <c r="AE36" i="20"/>
  <c r="N36" i="20"/>
  <c r="F36" i="20"/>
  <c r="D15" i="10"/>
  <c r="BC34" i="50"/>
  <c r="BC23" i="50" s="1"/>
  <c r="AP33" i="50"/>
  <c r="Y34" i="50"/>
  <c r="V34" i="50"/>
  <c r="V23" i="50" s="1"/>
  <c r="I33" i="50"/>
  <c r="I16" i="50"/>
  <c r="AS6" i="50"/>
  <c r="AS16" i="50"/>
  <c r="AE16" i="50"/>
  <c r="AE6" i="50"/>
  <c r="S8" i="50"/>
  <c r="R6" i="50"/>
  <c r="R16" i="50"/>
  <c r="P8" i="50"/>
  <c r="M16" i="50"/>
  <c r="M6" i="50"/>
  <c r="L17" i="50"/>
  <c r="I17" i="50"/>
  <c r="I6" i="50" s="1"/>
  <c r="J34" i="20"/>
  <c r="J36" i="20" s="1"/>
  <c r="BB36" i="20"/>
  <c r="AT36" i="20"/>
  <c r="AL36" i="20"/>
  <c r="AD36" i="20"/>
  <c r="U36" i="20"/>
  <c r="M36" i="20"/>
  <c r="E36" i="20"/>
  <c r="AX9" i="20"/>
  <c r="AX37" i="20"/>
  <c r="AX39" i="20" s="1"/>
  <c r="AP9" i="20"/>
  <c r="AP37" i="20"/>
  <c r="AP39" i="20" s="1"/>
  <c r="AH9" i="20"/>
  <c r="AH37" i="20"/>
  <c r="AH39" i="20" s="1"/>
  <c r="Y9" i="20"/>
  <c r="Y37" i="20"/>
  <c r="Y39" i="20" s="1"/>
  <c r="Q9" i="20"/>
  <c r="Q37" i="20"/>
  <c r="Q39" i="20" s="1"/>
  <c r="I9" i="20"/>
  <c r="I37" i="20"/>
  <c r="I39" i="20" s="1"/>
  <c r="BA34" i="50"/>
  <c r="BA23" i="50" s="1"/>
  <c r="AY23" i="50"/>
  <c r="AS23" i="50"/>
  <c r="AS33" i="50"/>
  <c r="AO25" i="50"/>
  <c r="AN25" i="50"/>
  <c r="AL25" i="50"/>
  <c r="AA33" i="50"/>
  <c r="AA23" i="50"/>
  <c r="X34" i="50"/>
  <c r="X23" i="50" s="1"/>
  <c r="L23" i="50"/>
  <c r="L33" i="50"/>
  <c r="G25" i="50"/>
  <c r="E25" i="50"/>
  <c r="BC16" i="50"/>
  <c r="BC6" i="50"/>
  <c r="AR8" i="50"/>
  <c r="AQ6" i="50"/>
  <c r="AQ16" i="50"/>
  <c r="AO8" i="50"/>
  <c r="AL16" i="50"/>
  <c r="AL6" i="50"/>
  <c r="AK17" i="50"/>
  <c r="AK6" i="50" s="1"/>
  <c r="AH17" i="50"/>
  <c r="AH6" i="50" s="1"/>
  <c r="W6" i="50"/>
  <c r="D6" i="50"/>
  <c r="D16" i="50"/>
  <c r="AV16" i="6"/>
  <c r="AN16" i="6"/>
  <c r="AF16" i="6"/>
  <c r="AX23" i="50"/>
  <c r="AX33" i="50"/>
  <c r="Q23" i="50"/>
  <c r="Q33" i="50"/>
  <c r="AB6" i="50"/>
  <c r="AB16" i="50"/>
  <c r="N16" i="50"/>
  <c r="N6" i="50"/>
  <c r="AR17" i="9"/>
  <c r="AW25" i="50"/>
  <c r="AV25" i="50"/>
  <c r="AU23" i="50"/>
  <c r="AT25" i="50"/>
  <c r="AJ33" i="50"/>
  <c r="AJ23" i="50"/>
  <c r="AG34" i="50"/>
  <c r="T23" i="50"/>
  <c r="T33" i="50"/>
  <c r="P25" i="50"/>
  <c r="O25" i="50"/>
  <c r="N23" i="50"/>
  <c r="M25" i="50"/>
  <c r="C33" i="50"/>
  <c r="C23" i="50"/>
  <c r="BA6" i="50"/>
  <c r="BA16" i="50"/>
  <c r="AM16" i="50"/>
  <c r="AM6" i="50"/>
  <c r="AA8" i="50"/>
  <c r="Z6" i="50"/>
  <c r="Z16" i="50"/>
  <c r="Y6" i="50"/>
  <c r="X8" i="50"/>
  <c r="U16" i="50"/>
  <c r="U6" i="50"/>
  <c r="T17" i="50"/>
  <c r="T6" i="50" s="1"/>
  <c r="Q17" i="50"/>
  <c r="Q6" i="50" s="1"/>
  <c r="G6" i="50"/>
  <c r="AY34" i="20"/>
  <c r="AY36" i="20" s="1"/>
  <c r="AY20" i="7"/>
  <c r="AQ20" i="7"/>
  <c r="AI20" i="7"/>
  <c r="AK12" i="10"/>
  <c r="AB12" i="10"/>
  <c r="BB20" i="31"/>
  <c r="BB21" i="31"/>
  <c r="AT20" i="31"/>
  <c r="AT21" i="31"/>
  <c r="AL20" i="31"/>
  <c r="AL21" i="31"/>
  <c r="AD20" i="31"/>
  <c r="AD21" i="31"/>
  <c r="U20" i="31"/>
  <c r="U21" i="31"/>
  <c r="M20" i="31"/>
  <c r="M21" i="31"/>
  <c r="E21" i="31"/>
  <c r="E20" i="31"/>
  <c r="AP34" i="50"/>
  <c r="AP23" i="50" s="1"/>
  <c r="AM34" i="50"/>
  <c r="AM23" i="50" s="1"/>
  <c r="Y23" i="50"/>
  <c r="Y33" i="50"/>
  <c r="I34" i="50"/>
  <c r="I23" i="50" s="1"/>
  <c r="F34" i="50"/>
  <c r="F23" i="50" s="1"/>
  <c r="AZ8" i="50"/>
  <c r="AY6" i="50"/>
  <c r="AY16" i="50"/>
  <c r="AX6" i="50"/>
  <c r="AW8" i="50"/>
  <c r="AT16" i="50"/>
  <c r="AT6" i="50"/>
  <c r="AS17" i="50"/>
  <c r="AP17" i="50"/>
  <c r="AP6" i="50" s="1"/>
  <c r="AF6" i="50"/>
  <c r="L6" i="50"/>
  <c r="L16" i="50"/>
  <c r="AX25" i="17"/>
  <c r="AP25" i="17"/>
  <c r="AH25" i="17"/>
  <c r="Y25" i="17"/>
  <c r="Q25" i="17"/>
  <c r="I25" i="17"/>
  <c r="AQ34" i="20"/>
  <c r="AQ36" i="20" s="1"/>
  <c r="AT17" i="9"/>
  <c r="AD17" i="9"/>
  <c r="AJ17" i="9"/>
  <c r="AZ16" i="31"/>
  <c r="AR16" i="31"/>
  <c r="AJ16" i="31"/>
  <c r="AA16" i="31"/>
  <c r="S16" i="31"/>
  <c r="K16" i="31"/>
  <c r="C16" i="31"/>
  <c r="AV16" i="31"/>
  <c r="AN16" i="31"/>
  <c r="AF16" i="31"/>
  <c r="W16" i="31"/>
  <c r="O16" i="31"/>
  <c r="G16" i="31"/>
  <c r="AV21" i="31"/>
  <c r="AN21" i="31"/>
  <c r="AF21" i="31"/>
  <c r="O21" i="31"/>
  <c r="G21" i="31"/>
  <c r="AZ21" i="31"/>
  <c r="AR21" i="31"/>
  <c r="AJ21" i="31"/>
  <c r="AA21" i="31"/>
  <c r="S21" i="31"/>
  <c r="K21" i="31"/>
  <c r="C21" i="31"/>
  <c r="AH17" i="9"/>
  <c r="AY19" i="30"/>
  <c r="AY11" i="30"/>
  <c r="AQ19" i="30"/>
  <c r="AQ11" i="30"/>
  <c r="N15" i="6"/>
  <c r="F15" i="6"/>
  <c r="Z14" i="6"/>
  <c r="R14" i="6"/>
  <c r="J14" i="6"/>
  <c r="Z12" i="6"/>
  <c r="R12" i="6"/>
  <c r="J12" i="6"/>
  <c r="N11" i="6"/>
  <c r="F11" i="6"/>
  <c r="Z10" i="6"/>
  <c r="R10" i="6"/>
  <c r="J10" i="6"/>
  <c r="N9" i="6"/>
  <c r="F9" i="6"/>
  <c r="Z8" i="6"/>
  <c r="R8" i="6"/>
  <c r="J8" i="6"/>
  <c r="N7" i="6"/>
  <c r="F7" i="6"/>
  <c r="Z6" i="6"/>
  <c r="R6" i="6"/>
  <c r="J6" i="6"/>
  <c r="N5" i="6"/>
  <c r="F5" i="6"/>
  <c r="U16" i="7"/>
  <c r="M16" i="7"/>
  <c r="E16" i="7"/>
  <c r="U13" i="7"/>
  <c r="M13" i="7"/>
  <c r="E13" i="7"/>
  <c r="Y12" i="7"/>
  <c r="Q12" i="7"/>
  <c r="I12" i="7"/>
  <c r="U11" i="7"/>
  <c r="M11" i="7"/>
  <c r="E11" i="7"/>
  <c r="Y9" i="7"/>
  <c r="Q9" i="7"/>
  <c r="I9" i="7"/>
  <c r="U8" i="7"/>
  <c r="M8" i="7"/>
  <c r="E8" i="7"/>
  <c r="Y7" i="7"/>
  <c r="Q7" i="7"/>
  <c r="I7" i="7"/>
  <c r="R6" i="7"/>
  <c r="AE21" i="31"/>
  <c r="F20" i="31"/>
  <c r="Y6" i="6"/>
  <c r="Y16" i="6" s="1"/>
  <c r="Q6" i="6"/>
  <c r="Q16" i="6" s="1"/>
  <c r="I6" i="6"/>
  <c r="I16" i="6" s="1"/>
  <c r="U5" i="6"/>
  <c r="U16" i="6" s="1"/>
  <c r="M5" i="6"/>
  <c r="M16" i="6" s="1"/>
  <c r="E5" i="6"/>
  <c r="E16" i="6" s="1"/>
  <c r="AY15" i="10"/>
  <c r="AQ15" i="10"/>
  <c r="AI15" i="10"/>
  <c r="S20" i="31"/>
  <c r="K20" i="31"/>
  <c r="U16" i="31"/>
  <c r="Y14" i="14"/>
  <c r="AB15" i="6"/>
  <c r="T15" i="6"/>
  <c r="L15" i="6"/>
  <c r="D15" i="6"/>
  <c r="X14" i="6"/>
  <c r="P14" i="6"/>
  <c r="H14" i="6"/>
  <c r="X12" i="6"/>
  <c r="P12" i="6"/>
  <c r="H12" i="6"/>
  <c r="AB11" i="6"/>
  <c r="AB13" i="6" s="1"/>
  <c r="T11" i="6"/>
  <c r="T13" i="6" s="1"/>
  <c r="L11" i="6"/>
  <c r="L13" i="6" s="1"/>
  <c r="D11" i="6"/>
  <c r="D13" i="6" s="1"/>
  <c r="X10" i="6"/>
  <c r="P10" i="6"/>
  <c r="H10" i="6"/>
  <c r="AB9" i="6"/>
  <c r="T9" i="6"/>
  <c r="L9" i="6"/>
  <c r="D9" i="6"/>
  <c r="X8" i="6"/>
  <c r="P8" i="6"/>
  <c r="H8" i="6"/>
  <c r="AB7" i="6"/>
  <c r="T7" i="6"/>
  <c r="L7" i="6"/>
  <c r="D7" i="6"/>
  <c r="X6" i="6"/>
  <c r="P6" i="6"/>
  <c r="H6" i="6"/>
  <c r="AB5" i="6"/>
  <c r="T5" i="6"/>
  <c r="L5" i="6"/>
  <c r="D5" i="6"/>
  <c r="D5" i="7"/>
  <c r="I10" i="7"/>
  <c r="L5" i="7"/>
  <c r="Q10" i="7"/>
  <c r="T5" i="7"/>
  <c r="Y10" i="7"/>
  <c r="AB5" i="7"/>
  <c r="G10" i="7"/>
  <c r="G14" i="7" s="1"/>
  <c r="J5" i="7"/>
  <c r="O10" i="7"/>
  <c r="R5" i="7"/>
  <c r="W10" i="7"/>
  <c r="Z5" i="7"/>
  <c r="F17" i="7"/>
  <c r="E178" i="3" s="1"/>
  <c r="J17" i="7"/>
  <c r="I178" i="3" s="1"/>
  <c r="N17" i="7"/>
  <c r="M178" i="3" s="1"/>
  <c r="R17" i="7"/>
  <c r="Q178" i="3" s="1"/>
  <c r="Z17" i="7"/>
  <c r="Y178" i="3" s="1"/>
  <c r="C15" i="7"/>
  <c r="B179" i="3" s="1"/>
  <c r="G15" i="7"/>
  <c r="F179" i="3" s="1"/>
  <c r="K15" i="7"/>
  <c r="J179" i="3" s="1"/>
  <c r="O15" i="7"/>
  <c r="N179" i="3" s="1"/>
  <c r="S15" i="7"/>
  <c r="R179" i="3" s="1"/>
  <c r="W15" i="7"/>
  <c r="V179" i="3" s="1"/>
  <c r="AA15" i="7"/>
  <c r="Z179" i="3" s="1"/>
  <c r="E10" i="7"/>
  <c r="H5" i="7"/>
  <c r="M10" i="7"/>
  <c r="P5" i="7"/>
  <c r="U10" i="7"/>
  <c r="X5" i="7"/>
  <c r="C17" i="7"/>
  <c r="G17" i="7"/>
  <c r="F178" i="3" s="1"/>
  <c r="K17" i="7"/>
  <c r="O17" i="7"/>
  <c r="N178" i="3" s="1"/>
  <c r="S17" i="7"/>
  <c r="W17" i="7"/>
  <c r="V178" i="3" s="1"/>
  <c r="AA17" i="7"/>
  <c r="D15" i="7"/>
  <c r="C179" i="3" s="1"/>
  <c r="H15" i="7"/>
  <c r="G179" i="3" s="1"/>
  <c r="L15" i="7"/>
  <c r="K179" i="3" s="1"/>
  <c r="P15" i="7"/>
  <c r="O179" i="3" s="1"/>
  <c r="T15" i="7"/>
  <c r="S179" i="3" s="1"/>
  <c r="X15" i="7"/>
  <c r="W179" i="3" s="1"/>
  <c r="C5" i="7"/>
  <c r="H10" i="7"/>
  <c r="H14" i="7" s="1"/>
  <c r="K5" i="7"/>
  <c r="P10" i="7"/>
  <c r="P14" i="7" s="1"/>
  <c r="S5" i="7"/>
  <c r="X10" i="7"/>
  <c r="AA5" i="7"/>
  <c r="F10" i="7"/>
  <c r="I5" i="7"/>
  <c r="N10" i="7"/>
  <c r="Q5" i="7"/>
  <c r="Y5" i="7"/>
  <c r="E5" i="7"/>
  <c r="L10" i="7"/>
  <c r="L14" i="7" s="1"/>
  <c r="S10" i="7"/>
  <c r="S14" i="7" s="1"/>
  <c r="Z10" i="7"/>
  <c r="H17" i="7"/>
  <c r="G178" i="3" s="1"/>
  <c r="M17" i="7"/>
  <c r="L178" i="3" s="1"/>
  <c r="X17" i="7"/>
  <c r="W178" i="3" s="1"/>
  <c r="I15" i="7"/>
  <c r="H179" i="3" s="1"/>
  <c r="N15" i="7"/>
  <c r="M179" i="3" s="1"/>
  <c r="Y15" i="7"/>
  <c r="X179" i="3" s="1"/>
  <c r="G18" i="7"/>
  <c r="F180" i="3" s="1"/>
  <c r="L18" i="7"/>
  <c r="K180" i="3" s="1"/>
  <c r="U18" i="7"/>
  <c r="T180" i="3" s="1"/>
  <c r="F5" i="7"/>
  <c r="M5" i="7"/>
  <c r="T10" i="7"/>
  <c r="T14" i="7" s="1"/>
  <c r="AA10" i="7"/>
  <c r="AA14" i="7" s="1"/>
  <c r="C18" i="7"/>
  <c r="B180" i="3" s="1"/>
  <c r="H18" i="7"/>
  <c r="G180" i="3" s="1"/>
  <c r="Q18" i="7"/>
  <c r="P180" i="3" s="1"/>
  <c r="Z18" i="7"/>
  <c r="Y180" i="3" s="1"/>
  <c r="G5" i="7"/>
  <c r="N5" i="7"/>
  <c r="U5" i="7"/>
  <c r="AB10" i="7"/>
  <c r="D17" i="7"/>
  <c r="I17" i="7"/>
  <c r="H178" i="3" s="1"/>
  <c r="T17" i="7"/>
  <c r="Y17" i="7"/>
  <c r="X178" i="3" s="1"/>
  <c r="E15" i="7"/>
  <c r="D179" i="3" s="1"/>
  <c r="J15" i="7"/>
  <c r="I179" i="3" s="1"/>
  <c r="U15" i="7"/>
  <c r="T179" i="3" s="1"/>
  <c r="Z15" i="7"/>
  <c r="Y179" i="3" s="1"/>
  <c r="D18" i="7"/>
  <c r="C180" i="3" s="1"/>
  <c r="M18" i="7"/>
  <c r="L180" i="3" s="1"/>
  <c r="O5" i="7"/>
  <c r="I18" i="7"/>
  <c r="H180" i="3" s="1"/>
  <c r="R18" i="7"/>
  <c r="Q180" i="3" s="1"/>
  <c r="AA18" i="7"/>
  <c r="Z180" i="3" s="1"/>
  <c r="W5" i="7"/>
  <c r="E17" i="7"/>
  <c r="D178" i="3" s="1"/>
  <c r="P17" i="7"/>
  <c r="O178" i="3" s="1"/>
  <c r="U17" i="7"/>
  <c r="T178" i="3" s="1"/>
  <c r="F15" i="7"/>
  <c r="E179" i="3" s="1"/>
  <c r="Q15" i="7"/>
  <c r="P179" i="3" s="1"/>
  <c r="E18" i="7"/>
  <c r="D180" i="3" s="1"/>
  <c r="N18" i="7"/>
  <c r="M180" i="3" s="1"/>
  <c r="W18" i="7"/>
  <c r="V180" i="3" s="1"/>
  <c r="AB18" i="7"/>
  <c r="AA180" i="3" s="1"/>
  <c r="AB15" i="7"/>
  <c r="AA179" i="3" s="1"/>
  <c r="J18" i="7"/>
  <c r="I180" i="3" s="1"/>
  <c r="S18" i="7"/>
  <c r="R180" i="3" s="1"/>
  <c r="X18" i="7"/>
  <c r="W180" i="3" s="1"/>
  <c r="D10" i="7"/>
  <c r="D14" i="7" s="1"/>
  <c r="K10" i="7"/>
  <c r="K14" i="7" s="1"/>
  <c r="R10" i="7"/>
  <c r="K18" i="7"/>
  <c r="J180" i="3" s="1"/>
  <c r="P18" i="7"/>
  <c r="O180" i="3" s="1"/>
  <c r="Y18" i="7"/>
  <c r="X180" i="3" s="1"/>
  <c r="M15" i="7"/>
  <c r="L179" i="3" s="1"/>
  <c r="O18" i="7"/>
  <c r="N180" i="3" s="1"/>
  <c r="R15" i="7"/>
  <c r="Q179" i="3" s="1"/>
  <c r="T18" i="7"/>
  <c r="S180" i="3" s="1"/>
  <c r="L17" i="7"/>
  <c r="C10" i="7"/>
  <c r="C14" i="7" s="1"/>
  <c r="Q17" i="7"/>
  <c r="P178" i="3" s="1"/>
  <c r="J10" i="7"/>
  <c r="AB17" i="7"/>
  <c r="F18" i="7"/>
  <c r="E180" i="3" s="1"/>
  <c r="C6" i="7"/>
  <c r="K6" i="7"/>
  <c r="S6" i="7"/>
  <c r="AA6" i="7"/>
  <c r="F6" i="7"/>
  <c r="N6" i="7"/>
  <c r="AU21" i="31"/>
  <c r="BB18" i="32"/>
  <c r="AT18" i="32"/>
  <c r="AI11" i="30"/>
  <c r="D33" i="50"/>
  <c r="AA15" i="6"/>
  <c r="S15" i="6"/>
  <c r="K15" i="6"/>
  <c r="C15" i="6"/>
  <c r="W14" i="6"/>
  <c r="O14" i="6"/>
  <c r="G14" i="6"/>
  <c r="W12" i="6"/>
  <c r="O12" i="6"/>
  <c r="G12" i="6"/>
  <c r="AA11" i="6"/>
  <c r="AA13" i="6" s="1"/>
  <c r="S11" i="6"/>
  <c r="S13" i="6" s="1"/>
  <c r="K11" i="6"/>
  <c r="K13" i="6" s="1"/>
  <c r="C11" i="6"/>
  <c r="C13" i="6" s="1"/>
  <c r="W10" i="6"/>
  <c r="O10" i="6"/>
  <c r="G10" i="6"/>
  <c r="AA9" i="6"/>
  <c r="S9" i="6"/>
  <c r="K9" i="6"/>
  <c r="C9" i="6"/>
  <c r="W8" i="6"/>
  <c r="O8" i="6"/>
  <c r="G8" i="6"/>
  <c r="AA7" i="6"/>
  <c r="S7" i="6"/>
  <c r="K7" i="6"/>
  <c r="C7" i="6"/>
  <c r="W6" i="6"/>
  <c r="W16" i="6" s="1"/>
  <c r="O6" i="6"/>
  <c r="G6" i="6"/>
  <c r="AA5" i="6"/>
  <c r="S5" i="6"/>
  <c r="K5" i="6"/>
  <c r="C5" i="6"/>
  <c r="Z16" i="7"/>
  <c r="R16" i="7"/>
  <c r="J16" i="7"/>
  <c r="Z13" i="7"/>
  <c r="R13" i="7"/>
  <c r="J13" i="7"/>
  <c r="N12" i="7"/>
  <c r="F12" i="7"/>
  <c r="Z11" i="7"/>
  <c r="R11" i="7"/>
  <c r="J11" i="7"/>
  <c r="N9" i="7"/>
  <c r="F9" i="7"/>
  <c r="Z8" i="7"/>
  <c r="R8" i="7"/>
  <c r="J8" i="7"/>
  <c r="N7" i="7"/>
  <c r="F7" i="7"/>
  <c r="Y6" i="7"/>
  <c r="O6" i="7"/>
  <c r="D6" i="7"/>
  <c r="J5" i="10"/>
  <c r="R5" i="10"/>
  <c r="Z5" i="10"/>
  <c r="F6" i="10"/>
  <c r="N6" i="10"/>
  <c r="J7" i="10"/>
  <c r="R7" i="10"/>
  <c r="Z7" i="10"/>
  <c r="F8" i="10"/>
  <c r="N8" i="10"/>
  <c r="J9" i="10"/>
  <c r="R9" i="10"/>
  <c r="Z9" i="10"/>
  <c r="F10" i="10"/>
  <c r="F12" i="10" s="1"/>
  <c r="N10" i="10"/>
  <c r="N12" i="10" s="1"/>
  <c r="J11" i="10"/>
  <c r="J12" i="10" s="1"/>
  <c r="R11" i="10"/>
  <c r="R12" i="10" s="1"/>
  <c r="Z11" i="10"/>
  <c r="Z12" i="10" s="1"/>
  <c r="J13" i="10"/>
  <c r="R13" i="10"/>
  <c r="Z13" i="10"/>
  <c r="F14" i="10"/>
  <c r="N14" i="10"/>
  <c r="C5" i="10"/>
  <c r="K5" i="10"/>
  <c r="S5" i="10"/>
  <c r="AA5" i="10"/>
  <c r="G6" i="10"/>
  <c r="O6" i="10"/>
  <c r="C7" i="10"/>
  <c r="K7" i="10"/>
  <c r="S7" i="10"/>
  <c r="AA7" i="10"/>
  <c r="G8" i="10"/>
  <c r="O8" i="10"/>
  <c r="W8" i="10"/>
  <c r="C9" i="10"/>
  <c r="K9" i="10"/>
  <c r="S9" i="10"/>
  <c r="AA9" i="10"/>
  <c r="G10" i="10"/>
  <c r="G12" i="10" s="1"/>
  <c r="O10" i="10"/>
  <c r="O12" i="10" s="1"/>
  <c r="W10" i="10"/>
  <c r="W12" i="10" s="1"/>
  <c r="E5" i="10"/>
  <c r="M5" i="10"/>
  <c r="U5" i="10"/>
  <c r="I6" i="10"/>
  <c r="Q6" i="10"/>
  <c r="Y6" i="10"/>
  <c r="E7" i="10"/>
  <c r="M7" i="10"/>
  <c r="U7" i="10"/>
  <c r="I8" i="10"/>
  <c r="Q8" i="10"/>
  <c r="Y8" i="10"/>
  <c r="E9" i="10"/>
  <c r="M9" i="10"/>
  <c r="U9" i="10"/>
  <c r="I10" i="10"/>
  <c r="I12" i="10" s="1"/>
  <c r="Q10" i="10"/>
  <c r="Q12" i="10" s="1"/>
  <c r="Y10" i="10"/>
  <c r="Y12" i="10" s="1"/>
  <c r="E11" i="10"/>
  <c r="E12" i="10" s="1"/>
  <c r="M11" i="10"/>
  <c r="M12" i="10" s="1"/>
  <c r="U11" i="10"/>
  <c r="U12" i="10" s="1"/>
  <c r="E13" i="10"/>
  <c r="M13" i="10"/>
  <c r="U13" i="10"/>
  <c r="I14" i="10"/>
  <c r="Q14" i="10"/>
  <c r="Y14" i="10"/>
  <c r="BA17" i="9"/>
  <c r="AS17" i="9"/>
  <c r="AK17" i="9"/>
  <c r="AF17" i="14"/>
  <c r="Z15" i="6"/>
  <c r="R15" i="6"/>
  <c r="J15" i="6"/>
  <c r="N14" i="6"/>
  <c r="F14" i="6"/>
  <c r="N12" i="6"/>
  <c r="F12" i="6"/>
  <c r="Z11" i="6"/>
  <c r="R11" i="6"/>
  <c r="J11" i="6"/>
  <c r="N10" i="6"/>
  <c r="F10" i="6"/>
  <c r="Z9" i="6"/>
  <c r="R9" i="6"/>
  <c r="J9" i="6"/>
  <c r="N8" i="6"/>
  <c r="F8" i="6"/>
  <c r="Z7" i="6"/>
  <c r="R7" i="6"/>
  <c r="J7" i="6"/>
  <c r="N6" i="6"/>
  <c r="F6" i="6"/>
  <c r="Z5" i="6"/>
  <c r="R5" i="6"/>
  <c r="Y13" i="7"/>
  <c r="Q13" i="7"/>
  <c r="I13" i="7"/>
  <c r="U12" i="7"/>
  <c r="M12" i="7"/>
  <c r="E12" i="7"/>
  <c r="Y11" i="7"/>
  <c r="Q11" i="7"/>
  <c r="I11" i="7"/>
  <c r="U9" i="7"/>
  <c r="M9" i="7"/>
  <c r="E9" i="7"/>
  <c r="Y8" i="7"/>
  <c r="Q8" i="7"/>
  <c r="I8" i="7"/>
  <c r="U7" i="7"/>
  <c r="M7" i="7"/>
  <c r="E7" i="7"/>
  <c r="X6" i="7"/>
  <c r="M6" i="7"/>
  <c r="AN15" i="32"/>
  <c r="AF15" i="32"/>
  <c r="W15" i="32"/>
  <c r="AZ15" i="32"/>
  <c r="AA15" i="32"/>
  <c r="S15" i="32"/>
  <c r="K15" i="32"/>
  <c r="C15" i="32"/>
  <c r="AZ18" i="32"/>
  <c r="AR18" i="32"/>
  <c r="AJ18" i="32"/>
  <c r="K18" i="32"/>
  <c r="C18" i="32"/>
  <c r="AN18" i="32"/>
  <c r="AF18" i="32"/>
  <c r="W18" i="32"/>
  <c r="O18" i="32"/>
  <c r="G18" i="32"/>
  <c r="AY17" i="9"/>
  <c r="AQ17" i="9"/>
  <c r="AI17" i="9"/>
  <c r="AD16" i="31"/>
  <c r="M16" i="31"/>
  <c r="E16" i="31"/>
  <c r="AX16" i="31"/>
  <c r="AP16" i="31"/>
  <c r="AH16" i="31"/>
  <c r="AX21" i="31"/>
  <c r="AP21" i="31"/>
  <c r="AH21" i="31"/>
  <c r="Y21" i="31"/>
  <c r="Q21" i="31"/>
  <c r="I21" i="31"/>
  <c r="BA19" i="30"/>
  <c r="AS19" i="30"/>
  <c r="AK19" i="30"/>
  <c r="AB15" i="9"/>
  <c r="AB16" i="9" s="1"/>
  <c r="T15" i="9"/>
  <c r="T16" i="9" s="1"/>
  <c r="L15" i="9"/>
  <c r="L16" i="9" s="1"/>
  <c r="D15" i="9"/>
  <c r="D16" i="9" s="1"/>
  <c r="X14" i="9"/>
  <c r="X16" i="9" s="1"/>
  <c r="P14" i="9"/>
  <c r="P16" i="9" s="1"/>
  <c r="H14" i="9"/>
  <c r="H16" i="9" s="1"/>
  <c r="AB13" i="9"/>
  <c r="T13" i="9"/>
  <c r="L13" i="9"/>
  <c r="D13" i="9"/>
  <c r="AB11" i="9"/>
  <c r="AB12" i="9" s="1"/>
  <c r="T11" i="9"/>
  <c r="T12" i="9" s="1"/>
  <c r="L11" i="9"/>
  <c r="L12" i="9" s="1"/>
  <c r="D11" i="9"/>
  <c r="D12" i="9" s="1"/>
  <c r="X10" i="9"/>
  <c r="X12" i="9" s="1"/>
  <c r="P10" i="9"/>
  <c r="P12" i="9" s="1"/>
  <c r="H10" i="9"/>
  <c r="H12" i="9" s="1"/>
  <c r="AB9" i="9"/>
  <c r="T9" i="9"/>
  <c r="L9" i="9"/>
  <c r="D9" i="9"/>
  <c r="X8" i="9"/>
  <c r="P8" i="9"/>
  <c r="H8" i="9"/>
  <c r="AB7" i="9"/>
  <c r="T7" i="9"/>
  <c r="L7" i="9"/>
  <c r="D7" i="9"/>
  <c r="X6" i="9"/>
  <c r="P6" i="9"/>
  <c r="H6" i="9"/>
  <c r="AB5" i="9"/>
  <c r="T5" i="9"/>
  <c r="L5" i="9"/>
  <c r="L17" i="9" s="1"/>
  <c r="D5" i="9"/>
  <c r="AY16" i="31"/>
  <c r="AQ16" i="31"/>
  <c r="AI16" i="31"/>
  <c r="Z16" i="31"/>
  <c r="R16" i="31"/>
  <c r="J16" i="31"/>
  <c r="AH16" i="30"/>
  <c r="O16" i="30"/>
  <c r="AW17" i="14"/>
  <c r="AG17" i="14"/>
  <c r="O10" i="9"/>
  <c r="O12" i="9" s="1"/>
  <c r="G10" i="9"/>
  <c r="G12" i="9" s="1"/>
  <c r="AA9" i="9"/>
  <c r="S9" i="9"/>
  <c r="K9" i="9"/>
  <c r="C9" i="9"/>
  <c r="W8" i="9"/>
  <c r="O8" i="9"/>
  <c r="G8" i="9"/>
  <c r="AA7" i="9"/>
  <c r="S7" i="9"/>
  <c r="K7" i="9"/>
  <c r="C7" i="9"/>
  <c r="W6" i="9"/>
  <c r="O6" i="9"/>
  <c r="G6" i="9"/>
  <c r="AA5" i="9"/>
  <c r="S5" i="9"/>
  <c r="K5" i="9"/>
  <c r="C5" i="9"/>
  <c r="BA18" i="32"/>
  <c r="AS18" i="32"/>
  <c r="AK18" i="32"/>
  <c r="AB18" i="32"/>
  <c r="T18" i="32"/>
  <c r="L18" i="32"/>
  <c r="D18" i="32"/>
  <c r="M16" i="30"/>
  <c r="AX14" i="14"/>
  <c r="AH14" i="14"/>
  <c r="P14" i="14"/>
  <c r="AV17" i="14"/>
  <c r="AN17" i="14"/>
  <c r="Z15" i="9"/>
  <c r="Z16" i="9" s="1"/>
  <c r="R15" i="9"/>
  <c r="R16" i="9" s="1"/>
  <c r="J15" i="9"/>
  <c r="J16" i="9" s="1"/>
  <c r="N14" i="9"/>
  <c r="N16" i="9" s="1"/>
  <c r="F14" i="9"/>
  <c r="F16" i="9" s="1"/>
  <c r="Z13" i="9"/>
  <c r="R13" i="9"/>
  <c r="J13" i="9"/>
  <c r="Z11" i="9"/>
  <c r="Z12" i="9" s="1"/>
  <c r="R11" i="9"/>
  <c r="R12" i="9" s="1"/>
  <c r="J11" i="9"/>
  <c r="J12" i="9" s="1"/>
  <c r="N10" i="9"/>
  <c r="N12" i="9" s="1"/>
  <c r="F10" i="9"/>
  <c r="F12" i="9" s="1"/>
  <c r="Z9" i="9"/>
  <c r="R9" i="9"/>
  <c r="J9" i="9"/>
  <c r="N8" i="9"/>
  <c r="F8" i="9"/>
  <c r="Z7" i="9"/>
  <c r="R7" i="9"/>
  <c r="J7" i="9"/>
  <c r="N6" i="9"/>
  <c r="F6" i="9"/>
  <c r="Z5" i="9"/>
  <c r="Z17" i="9" s="1"/>
  <c r="R5" i="9"/>
  <c r="J5" i="9"/>
  <c r="AO14" i="14"/>
  <c r="Y15" i="9"/>
  <c r="Y16" i="9" s="1"/>
  <c r="Q15" i="9"/>
  <c r="Q16" i="9" s="1"/>
  <c r="I15" i="9"/>
  <c r="I16" i="9" s="1"/>
  <c r="U14" i="9"/>
  <c r="U16" i="9" s="1"/>
  <c r="M14" i="9"/>
  <c r="M16" i="9" s="1"/>
  <c r="E14" i="9"/>
  <c r="E16" i="9" s="1"/>
  <c r="Y13" i="9"/>
  <c r="Q13" i="9"/>
  <c r="I13" i="9"/>
  <c r="Y11" i="9"/>
  <c r="Y12" i="9" s="1"/>
  <c r="Q11" i="9"/>
  <c r="Q12" i="9" s="1"/>
  <c r="I11" i="9"/>
  <c r="I12" i="9" s="1"/>
  <c r="U10" i="9"/>
  <c r="U12" i="9" s="1"/>
  <c r="M10" i="9"/>
  <c r="M12" i="9" s="1"/>
  <c r="E10" i="9"/>
  <c r="E12" i="9" s="1"/>
  <c r="Y9" i="9"/>
  <c r="Q9" i="9"/>
  <c r="I9" i="9"/>
  <c r="U8" i="9"/>
  <c r="M8" i="9"/>
  <c r="E8" i="9"/>
  <c r="Y7" i="9"/>
  <c r="Q7" i="9"/>
  <c r="I7" i="9"/>
  <c r="U6" i="9"/>
  <c r="M6" i="9"/>
  <c r="E6" i="9"/>
  <c r="Y5" i="9"/>
  <c r="Q5" i="9"/>
  <c r="AP16" i="30"/>
  <c r="W16" i="30"/>
  <c r="AV14" i="14"/>
  <c r="AF14" i="14"/>
  <c r="AD17" i="14"/>
  <c r="BC19" i="30"/>
  <c r="AU19" i="30"/>
  <c r="AM19" i="30"/>
  <c r="AE19" i="30"/>
  <c r="BB17" i="14"/>
  <c r="AT17" i="14"/>
  <c r="AL17" i="14"/>
  <c r="BA17" i="14"/>
  <c r="AS11" i="30"/>
  <c r="AB11" i="30"/>
  <c r="AS17" i="14"/>
  <c r="AK17" i="14"/>
  <c r="AR17" i="14"/>
  <c r="AY18" i="51"/>
  <c r="AQ18" i="51"/>
  <c r="Z18" i="51"/>
  <c r="F5" i="14"/>
  <c r="N5" i="14"/>
  <c r="J6" i="14"/>
  <c r="R6" i="14"/>
  <c r="Z6" i="14"/>
  <c r="F7" i="14"/>
  <c r="N7" i="14"/>
  <c r="J8" i="14"/>
  <c r="R8" i="14"/>
  <c r="Z8" i="14"/>
  <c r="F9" i="14"/>
  <c r="N9" i="14"/>
  <c r="J10" i="14"/>
  <c r="R10" i="14"/>
  <c r="Z10" i="14"/>
  <c r="F11" i="14"/>
  <c r="N11" i="14"/>
  <c r="J12" i="14"/>
  <c r="R12" i="14"/>
  <c r="Z12" i="14"/>
  <c r="F13" i="14"/>
  <c r="N13" i="14"/>
  <c r="F15" i="14"/>
  <c r="N15" i="14"/>
  <c r="J16" i="14"/>
  <c r="R16" i="14"/>
  <c r="Z16" i="14"/>
  <c r="AW18" i="13"/>
  <c r="AO18" i="13"/>
  <c r="AG18" i="13"/>
  <c r="Z18" i="30"/>
  <c r="R18" i="30"/>
  <c r="J18" i="30"/>
  <c r="V17" i="30"/>
  <c r="N17" i="30"/>
  <c r="N19" i="30" s="1"/>
  <c r="F17" i="30"/>
  <c r="V15" i="30"/>
  <c r="N15" i="30"/>
  <c r="F15" i="30"/>
  <c r="Z14" i="30"/>
  <c r="R14" i="30"/>
  <c r="J14" i="30"/>
  <c r="V13" i="30"/>
  <c r="N13" i="30"/>
  <c r="F13" i="30"/>
  <c r="Z12" i="30"/>
  <c r="R12" i="30"/>
  <c r="J12" i="30"/>
  <c r="Z10" i="30"/>
  <c r="Z11" i="30" s="1"/>
  <c r="Q10" i="30"/>
  <c r="Q11" i="30" s="1"/>
  <c r="H10" i="30"/>
  <c r="H11" i="30" s="1"/>
  <c r="AA9" i="30"/>
  <c r="R9" i="30"/>
  <c r="R11" i="30" s="1"/>
  <c r="I9" i="30"/>
  <c r="I11" i="30" s="1"/>
  <c r="AB8" i="30"/>
  <c r="R8" i="30"/>
  <c r="I8" i="30"/>
  <c r="AB7" i="30"/>
  <c r="S7" i="30"/>
  <c r="J7" i="30"/>
  <c r="T6" i="30"/>
  <c r="J6" i="30"/>
  <c r="T5" i="30"/>
  <c r="K5" i="30"/>
  <c r="W16" i="14"/>
  <c r="N16" i="14"/>
  <c r="E16" i="14"/>
  <c r="Y15" i="14"/>
  <c r="P15" i="14"/>
  <c r="G15" i="14"/>
  <c r="X13" i="14"/>
  <c r="O13" i="14"/>
  <c r="E13" i="14"/>
  <c r="X12" i="14"/>
  <c r="O12" i="14"/>
  <c r="F12" i="14"/>
  <c r="AY14" i="14"/>
  <c r="AQ14" i="14"/>
  <c r="AI14" i="14"/>
  <c r="Z11" i="14"/>
  <c r="Q11" i="14"/>
  <c r="H11" i="14"/>
  <c r="AA10" i="14"/>
  <c r="Q10" i="14"/>
  <c r="H10" i="14"/>
  <c r="AB9" i="14"/>
  <c r="S9" i="14"/>
  <c r="J9" i="14"/>
  <c r="T8" i="14"/>
  <c r="K8" i="14"/>
  <c r="U7" i="14"/>
  <c r="L7" i="14"/>
  <c r="C7" i="14"/>
  <c r="M6" i="14"/>
  <c r="D6" i="14"/>
  <c r="E5" i="14"/>
  <c r="AJ18" i="51"/>
  <c r="P29" i="12"/>
  <c r="P30" i="12" s="1"/>
  <c r="X18" i="30"/>
  <c r="P18" i="30"/>
  <c r="H18" i="30"/>
  <c r="AB17" i="30"/>
  <c r="T17" i="30"/>
  <c r="L17" i="30"/>
  <c r="D17" i="30"/>
  <c r="AB15" i="30"/>
  <c r="T15" i="30"/>
  <c r="L15" i="30"/>
  <c r="D15" i="30"/>
  <c r="X14" i="30"/>
  <c r="P14" i="30"/>
  <c r="H14" i="30"/>
  <c r="AB13" i="30"/>
  <c r="T13" i="30"/>
  <c r="L13" i="30"/>
  <c r="D13" i="30"/>
  <c r="X12" i="30"/>
  <c r="P12" i="30"/>
  <c r="H12" i="30"/>
  <c r="X10" i="30"/>
  <c r="X11" i="30" s="1"/>
  <c r="O10" i="30"/>
  <c r="F10" i="30"/>
  <c r="Y9" i="30"/>
  <c r="Y11" i="30" s="1"/>
  <c r="P9" i="30"/>
  <c r="P11" i="30" s="1"/>
  <c r="F9" i="30"/>
  <c r="Y8" i="30"/>
  <c r="P8" i="30"/>
  <c r="G8" i="30"/>
  <c r="Z7" i="30"/>
  <c r="Q7" i="30"/>
  <c r="H7" i="30"/>
  <c r="Z6" i="30"/>
  <c r="Q6" i="30"/>
  <c r="H6" i="30"/>
  <c r="AA5" i="30"/>
  <c r="R5" i="30"/>
  <c r="U16" i="14"/>
  <c r="L16" i="14"/>
  <c r="C16" i="14"/>
  <c r="W15" i="14"/>
  <c r="M15" i="14"/>
  <c r="D15" i="14"/>
  <c r="U13" i="14"/>
  <c r="L13" i="14"/>
  <c r="C13" i="14"/>
  <c r="M12" i="14"/>
  <c r="D12" i="14"/>
  <c r="X11" i="14"/>
  <c r="O11" i="14"/>
  <c r="E11" i="14"/>
  <c r="X10" i="14"/>
  <c r="O10" i="14"/>
  <c r="F10" i="14"/>
  <c r="Z9" i="14"/>
  <c r="Q9" i="14"/>
  <c r="H9" i="14"/>
  <c r="AA8" i="14"/>
  <c r="Q8" i="14"/>
  <c r="H8" i="14"/>
  <c r="AB7" i="14"/>
  <c r="S7" i="14"/>
  <c r="J7" i="14"/>
  <c r="T6" i="14"/>
  <c r="K6" i="14"/>
  <c r="U5" i="14"/>
  <c r="L5" i="14"/>
  <c r="C5" i="14"/>
  <c r="AZ18" i="51"/>
  <c r="AZ26" i="12"/>
  <c r="AR26" i="12"/>
  <c r="AJ26" i="12"/>
  <c r="T16" i="14"/>
  <c r="K16" i="14"/>
  <c r="U15" i="14"/>
  <c r="L15" i="14"/>
  <c r="C15" i="14"/>
  <c r="T13" i="14"/>
  <c r="K13" i="14"/>
  <c r="U12" i="14"/>
  <c r="L12" i="14"/>
  <c r="C12" i="14"/>
  <c r="W11" i="14"/>
  <c r="M11" i="14"/>
  <c r="D11" i="14"/>
  <c r="W10" i="14"/>
  <c r="N10" i="14"/>
  <c r="E10" i="14"/>
  <c r="Y9" i="14"/>
  <c r="P9" i="14"/>
  <c r="G9" i="14"/>
  <c r="Y8" i="14"/>
  <c r="P8" i="14"/>
  <c r="G8" i="14"/>
  <c r="AA7" i="14"/>
  <c r="R7" i="14"/>
  <c r="I7" i="14"/>
  <c r="AB6" i="14"/>
  <c r="S6" i="14"/>
  <c r="I6" i="14"/>
  <c r="T5" i="14"/>
  <c r="K5" i="14"/>
  <c r="AW9" i="13"/>
  <c r="AW21" i="13"/>
  <c r="AO9" i="13"/>
  <c r="AO21" i="13"/>
  <c r="AG9" i="13"/>
  <c r="AG21" i="13"/>
  <c r="G5" i="30"/>
  <c r="O5" i="30"/>
  <c r="W5" i="30"/>
  <c r="C6" i="30"/>
  <c r="K6" i="30"/>
  <c r="S6" i="30"/>
  <c r="AA6" i="30"/>
  <c r="G7" i="30"/>
  <c r="O7" i="30"/>
  <c r="W7" i="30"/>
  <c r="C8" i="30"/>
  <c r="K8" i="30"/>
  <c r="S8" i="30"/>
  <c r="AA8" i="30"/>
  <c r="G9" i="30"/>
  <c r="G11" i="30" s="1"/>
  <c r="O9" i="30"/>
  <c r="W9" i="30"/>
  <c r="W11" i="30" s="1"/>
  <c r="C10" i="30"/>
  <c r="C11" i="30" s="1"/>
  <c r="K10" i="30"/>
  <c r="S10" i="30"/>
  <c r="S11" i="30" s="1"/>
  <c r="AA10" i="30"/>
  <c r="C12" i="30"/>
  <c r="C16" i="30" s="1"/>
  <c r="AB16" i="14"/>
  <c r="S16" i="14"/>
  <c r="I16" i="14"/>
  <c r="T15" i="14"/>
  <c r="K15" i="14"/>
  <c r="AB13" i="14"/>
  <c r="S13" i="14"/>
  <c r="J13" i="14"/>
  <c r="T12" i="14"/>
  <c r="K12" i="14"/>
  <c r="U11" i="14"/>
  <c r="L11" i="14"/>
  <c r="C11" i="14"/>
  <c r="M10" i="14"/>
  <c r="M14" i="14" s="1"/>
  <c r="D10" i="14"/>
  <c r="X9" i="14"/>
  <c r="O9" i="14"/>
  <c r="E9" i="14"/>
  <c r="X8" i="14"/>
  <c r="O8" i="14"/>
  <c r="F8" i="14"/>
  <c r="Z7" i="14"/>
  <c r="Q7" i="14"/>
  <c r="H7" i="14"/>
  <c r="AA6" i="14"/>
  <c r="Q6" i="14"/>
  <c r="H6" i="14"/>
  <c r="AB5" i="14"/>
  <c r="S5" i="14"/>
  <c r="J5" i="14"/>
  <c r="AA16" i="14"/>
  <c r="Q16" i="14"/>
  <c r="H16" i="14"/>
  <c r="AB15" i="14"/>
  <c r="S15" i="14"/>
  <c r="J15" i="14"/>
  <c r="AA13" i="14"/>
  <c r="R13" i="14"/>
  <c r="I13" i="14"/>
  <c r="AB12" i="14"/>
  <c r="S12" i="14"/>
  <c r="I12" i="14"/>
  <c r="I14" i="14" s="1"/>
  <c r="T11" i="14"/>
  <c r="K11" i="14"/>
  <c r="U10" i="14"/>
  <c r="L10" i="14"/>
  <c r="C10" i="14"/>
  <c r="W9" i="14"/>
  <c r="M9" i="14"/>
  <c r="D9" i="14"/>
  <c r="W8" i="14"/>
  <c r="N8" i="14"/>
  <c r="E8" i="14"/>
  <c r="Y7" i="14"/>
  <c r="P7" i="14"/>
  <c r="G7" i="14"/>
  <c r="Y6" i="14"/>
  <c r="P6" i="14"/>
  <c r="P17" i="14" s="1"/>
  <c r="G6" i="14"/>
  <c r="AA5" i="14"/>
  <c r="R5" i="14"/>
  <c r="I5" i="14"/>
  <c r="AY18" i="13"/>
  <c r="AQ18" i="13"/>
  <c r="AI18" i="13"/>
  <c r="AB18" i="30"/>
  <c r="T18" i="30"/>
  <c r="L18" i="30"/>
  <c r="D18" i="30"/>
  <c r="X17" i="30"/>
  <c r="X19" i="30" s="1"/>
  <c r="P17" i="30"/>
  <c r="H17" i="30"/>
  <c r="X15" i="30"/>
  <c r="P15" i="30"/>
  <c r="H15" i="30"/>
  <c r="AB14" i="30"/>
  <c r="T14" i="30"/>
  <c r="L14" i="30"/>
  <c r="D14" i="30"/>
  <c r="X13" i="30"/>
  <c r="P13" i="30"/>
  <c r="H13" i="30"/>
  <c r="AB12" i="30"/>
  <c r="T12" i="30"/>
  <c r="L12" i="30"/>
  <c r="D12" i="30"/>
  <c r="T10" i="30"/>
  <c r="J10" i="30"/>
  <c r="J11" i="30" s="1"/>
  <c r="T9" i="30"/>
  <c r="K9" i="30"/>
  <c r="K11" i="30" s="1"/>
  <c r="U8" i="30"/>
  <c r="L8" i="30"/>
  <c r="U7" i="30"/>
  <c r="L7" i="30"/>
  <c r="C7" i="30"/>
  <c r="V6" i="30"/>
  <c r="M6" i="30"/>
  <c r="D6" i="30"/>
  <c r="V5" i="30"/>
  <c r="M5" i="30"/>
  <c r="D5" i="30"/>
  <c r="Y16" i="14"/>
  <c r="P16" i="14"/>
  <c r="G16" i="14"/>
  <c r="AA15" i="14"/>
  <c r="R15" i="14"/>
  <c r="I15" i="14"/>
  <c r="Z13" i="14"/>
  <c r="Q13" i="14"/>
  <c r="H13" i="14"/>
  <c r="AA12" i="14"/>
  <c r="Q12" i="14"/>
  <c r="H12" i="14"/>
  <c r="AB11" i="14"/>
  <c r="S11" i="14"/>
  <c r="J11" i="14"/>
  <c r="T10" i="14"/>
  <c r="K10" i="14"/>
  <c r="U9" i="14"/>
  <c r="L9" i="14"/>
  <c r="C9" i="14"/>
  <c r="M8" i="14"/>
  <c r="D8" i="14"/>
  <c r="X7" i="14"/>
  <c r="O7" i="14"/>
  <c r="E7" i="14"/>
  <c r="F6" i="14"/>
  <c r="Z5" i="14"/>
  <c r="Q5" i="14"/>
  <c r="H5" i="14"/>
  <c r="AX15" i="51"/>
  <c r="AP15" i="51"/>
  <c r="AH15" i="51"/>
  <c r="AT8" i="22"/>
  <c r="AU34" i="21"/>
  <c r="N34" i="21"/>
  <c r="AX28" i="21"/>
  <c r="AP28" i="21"/>
  <c r="AH28" i="21"/>
  <c r="Y28" i="21"/>
  <c r="Q28" i="21"/>
  <c r="I28" i="21"/>
  <c r="AZ45" i="26"/>
  <c r="AZ51" i="26" s="1"/>
  <c r="AR45" i="26"/>
  <c r="AR51" i="26" s="1"/>
  <c r="AJ45" i="26"/>
  <c r="AJ51" i="26" s="1"/>
  <c r="AA45" i="26"/>
  <c r="AA51" i="26" s="1"/>
  <c r="S45" i="26"/>
  <c r="S51" i="26" s="1"/>
  <c r="K45" i="26"/>
  <c r="K51" i="26" s="1"/>
  <c r="C45" i="26"/>
  <c r="C51" i="26" s="1"/>
  <c r="BB8" i="22"/>
  <c r="Y40" i="21"/>
  <c r="AW32" i="21"/>
  <c r="AW34" i="21" s="1"/>
  <c r="P32" i="21"/>
  <c r="P34" i="21" s="1"/>
  <c r="AV44" i="26"/>
  <c r="AN44" i="26"/>
  <c r="AF44" i="26"/>
  <c r="W44" i="26"/>
  <c r="O44" i="26"/>
  <c r="G44" i="26"/>
  <c r="AV16" i="26"/>
  <c r="AN16" i="26"/>
  <c r="AF16" i="26"/>
  <c r="W16" i="26"/>
  <c r="O16" i="26"/>
  <c r="G16" i="26"/>
  <c r="Z17" i="12"/>
  <c r="R17" i="12"/>
  <c r="J17" i="12"/>
  <c r="V16" i="12"/>
  <c r="N16" i="12"/>
  <c r="F16" i="12"/>
  <c r="Z15" i="12"/>
  <c r="R15" i="12"/>
  <c r="J15" i="12"/>
  <c r="Z11" i="12"/>
  <c r="R11" i="12"/>
  <c r="J11" i="12"/>
  <c r="V10" i="12"/>
  <c r="N10" i="12"/>
  <c r="F10" i="12"/>
  <c r="V7" i="12"/>
  <c r="N7" i="12"/>
  <c r="F7" i="12"/>
  <c r="Z6" i="12"/>
  <c r="R6" i="12"/>
  <c r="J6" i="12"/>
  <c r="AL32" i="22"/>
  <c r="AL35" i="22" s="1"/>
  <c r="AD32" i="22"/>
  <c r="AD35" i="22" s="1"/>
  <c r="U32" i="22"/>
  <c r="U35" i="22" s="1"/>
  <c r="AH40" i="21"/>
  <c r="AO32" i="21"/>
  <c r="AO34" i="21" s="1"/>
  <c r="AM32" i="21"/>
  <c r="AM34" i="21" s="1"/>
  <c r="S32" i="21"/>
  <c r="S34" i="21" s="1"/>
  <c r="H32" i="21"/>
  <c r="H34" i="21" s="1"/>
  <c r="F32" i="21"/>
  <c r="F34" i="21" s="1"/>
  <c r="BB35" i="21"/>
  <c r="BB40" i="21" s="1"/>
  <c r="AT35" i="21"/>
  <c r="AT40" i="21" s="1"/>
  <c r="AL35" i="21"/>
  <c r="AL40" i="21" s="1"/>
  <c r="AD35" i="21"/>
  <c r="AD40" i="21" s="1"/>
  <c r="U35" i="21"/>
  <c r="U40" i="21" s="1"/>
  <c r="M35" i="21"/>
  <c r="M40" i="21" s="1"/>
  <c r="E35" i="21"/>
  <c r="E40" i="21" s="1"/>
  <c r="AV45" i="26"/>
  <c r="AV51" i="26" s="1"/>
  <c r="O45" i="26"/>
  <c r="O51" i="26" s="1"/>
  <c r="AU42" i="26"/>
  <c r="AU44" i="26" s="1"/>
  <c r="AS42" i="26"/>
  <c r="Y42" i="26"/>
  <c r="Y44" i="26" s="1"/>
  <c r="N42" i="26"/>
  <c r="N44" i="26" s="1"/>
  <c r="L42" i="26"/>
  <c r="L44" i="26" s="1"/>
  <c r="AY21" i="13"/>
  <c r="AQ21" i="13"/>
  <c r="AI21" i="13"/>
  <c r="Y17" i="12"/>
  <c r="Q17" i="12"/>
  <c r="I17" i="12"/>
  <c r="U16" i="12"/>
  <c r="M16" i="12"/>
  <c r="E16" i="12"/>
  <c r="Y15" i="12"/>
  <c r="Q15" i="12"/>
  <c r="I15" i="12"/>
  <c r="Y11" i="12"/>
  <c r="Q11" i="12"/>
  <c r="I11" i="12"/>
  <c r="U10" i="12"/>
  <c r="M10" i="12"/>
  <c r="E10" i="12"/>
  <c r="U7" i="12"/>
  <c r="M7" i="12"/>
  <c r="E7" i="12"/>
  <c r="Y6" i="12"/>
  <c r="Q6" i="12"/>
  <c r="BC40" i="21"/>
  <c r="V40" i="21"/>
  <c r="BA44" i="26"/>
  <c r="AS44" i="26"/>
  <c r="AB44" i="26"/>
  <c r="T44" i="26"/>
  <c r="AZ39" i="26"/>
  <c r="AR39" i="26"/>
  <c r="AJ39" i="26"/>
  <c r="AA39" i="26"/>
  <c r="S39" i="26"/>
  <c r="K39" i="26"/>
  <c r="C39" i="26"/>
  <c r="D14" i="12"/>
  <c r="D26" i="12" s="1"/>
  <c r="G5" i="12"/>
  <c r="L14" i="12"/>
  <c r="L26" i="12" s="1"/>
  <c r="O5" i="12"/>
  <c r="T14" i="12"/>
  <c r="T26" i="12" s="1"/>
  <c r="W5" i="12"/>
  <c r="AB14" i="12"/>
  <c r="AB26" i="12" s="1"/>
  <c r="C32" i="12"/>
  <c r="B211" i="3" s="1"/>
  <c r="G32" i="12"/>
  <c r="F211" i="3" s="1"/>
  <c r="K32" i="12"/>
  <c r="J211" i="3" s="1"/>
  <c r="O32" i="12"/>
  <c r="N211" i="3" s="1"/>
  <c r="S32" i="12"/>
  <c r="R211" i="3" s="1"/>
  <c r="W32" i="12"/>
  <c r="V211" i="3" s="1"/>
  <c r="AA32" i="12"/>
  <c r="Z211" i="3" s="1"/>
  <c r="E5" i="12"/>
  <c r="J14" i="12"/>
  <c r="M5" i="12"/>
  <c r="R14" i="12"/>
  <c r="U5" i="12"/>
  <c r="Z14" i="12"/>
  <c r="E14" i="12"/>
  <c r="H5" i="12"/>
  <c r="M14" i="12"/>
  <c r="P5" i="12"/>
  <c r="U14" i="12"/>
  <c r="U26" i="12" s="1"/>
  <c r="X5" i="12"/>
  <c r="C14" i="12"/>
  <c r="F5" i="12"/>
  <c r="K14" i="12"/>
  <c r="N5" i="12"/>
  <c r="S14" i="12"/>
  <c r="V5" i="12"/>
  <c r="AA14" i="12"/>
  <c r="D12" i="12"/>
  <c r="C209" i="3" s="1"/>
  <c r="H12" i="12"/>
  <c r="L12" i="12"/>
  <c r="K209" i="3" s="1"/>
  <c r="P12" i="12"/>
  <c r="T12" i="12"/>
  <c r="S209" i="3" s="1"/>
  <c r="X12" i="12"/>
  <c r="AB12" i="12"/>
  <c r="AA209" i="3" s="1"/>
  <c r="E27" i="12"/>
  <c r="D210" i="3" s="1"/>
  <c r="I27" i="12"/>
  <c r="H210" i="3" s="1"/>
  <c r="M27" i="12"/>
  <c r="L210" i="3" s="1"/>
  <c r="Q27" i="12"/>
  <c r="P210" i="3" s="1"/>
  <c r="U27" i="12"/>
  <c r="T210" i="3" s="1"/>
  <c r="Y27" i="12"/>
  <c r="X210" i="3" s="1"/>
  <c r="F8" i="12"/>
  <c r="E212" i="3" s="1"/>
  <c r="J8" i="12"/>
  <c r="I212" i="3" s="1"/>
  <c r="N8" i="12"/>
  <c r="M212" i="3" s="1"/>
  <c r="R8" i="12"/>
  <c r="Q212" i="3" s="1"/>
  <c r="V8" i="12"/>
  <c r="U212" i="3" s="1"/>
  <c r="Z8" i="12"/>
  <c r="Y212" i="3" s="1"/>
  <c r="J5" i="12"/>
  <c r="O14" i="12"/>
  <c r="Z5" i="12"/>
  <c r="O12" i="12"/>
  <c r="N209" i="3" s="1"/>
  <c r="U12" i="12"/>
  <c r="T209" i="3" s="1"/>
  <c r="C27" i="12"/>
  <c r="B210" i="3" s="1"/>
  <c r="P27" i="12"/>
  <c r="O210" i="3" s="1"/>
  <c r="V27" i="12"/>
  <c r="U210" i="3" s="1"/>
  <c r="H32" i="12"/>
  <c r="G211" i="3" s="1"/>
  <c r="M32" i="12"/>
  <c r="L211" i="3" s="1"/>
  <c r="X32" i="12"/>
  <c r="W211" i="3" s="1"/>
  <c r="C8" i="12"/>
  <c r="B212" i="3" s="1"/>
  <c r="S8" i="12"/>
  <c r="R212" i="3" s="1"/>
  <c r="K5" i="12"/>
  <c r="P14" i="12"/>
  <c r="P26" i="12" s="1"/>
  <c r="AA5" i="12"/>
  <c r="C12" i="12"/>
  <c r="B209" i="3" s="1"/>
  <c r="I12" i="12"/>
  <c r="H209" i="3" s="1"/>
  <c r="V12" i="12"/>
  <c r="U209" i="3" s="1"/>
  <c r="D27" i="12"/>
  <c r="C210" i="3" s="1"/>
  <c r="J27" i="12"/>
  <c r="I210" i="3" s="1"/>
  <c r="W27" i="12"/>
  <c r="V210" i="3" s="1"/>
  <c r="N32" i="12"/>
  <c r="M211" i="3" s="1"/>
  <c r="D8" i="12"/>
  <c r="I8" i="12"/>
  <c r="H212" i="3" s="1"/>
  <c r="T8" i="12"/>
  <c r="Y8" i="12"/>
  <c r="X212" i="3" s="1"/>
  <c r="F14" i="12"/>
  <c r="Q5" i="12"/>
  <c r="V14" i="12"/>
  <c r="J12" i="12"/>
  <c r="I209" i="3" s="1"/>
  <c r="W12" i="12"/>
  <c r="V209" i="3" s="1"/>
  <c r="K27" i="12"/>
  <c r="J210" i="3" s="1"/>
  <c r="X27" i="12"/>
  <c r="W210" i="3" s="1"/>
  <c r="D32" i="12"/>
  <c r="C211" i="3" s="1"/>
  <c r="I32" i="12"/>
  <c r="H211" i="3" s="1"/>
  <c r="T32" i="12"/>
  <c r="S211" i="3" s="1"/>
  <c r="Y32" i="12"/>
  <c r="X211" i="3" s="1"/>
  <c r="O8" i="12"/>
  <c r="N212" i="3" s="1"/>
  <c r="L5" i="12"/>
  <c r="Q14" i="12"/>
  <c r="AB5" i="12"/>
  <c r="K12" i="12"/>
  <c r="J209" i="3" s="1"/>
  <c r="Q12" i="12"/>
  <c r="P209" i="3" s="1"/>
  <c r="L27" i="12"/>
  <c r="K210" i="3" s="1"/>
  <c r="R27" i="12"/>
  <c r="Q210" i="3" s="1"/>
  <c r="J32" i="12"/>
  <c r="I211" i="3" s="1"/>
  <c r="Z32" i="12"/>
  <c r="Y211" i="3" s="1"/>
  <c r="E8" i="12"/>
  <c r="D212" i="3" s="1"/>
  <c r="P8" i="12"/>
  <c r="O212" i="3" s="1"/>
  <c r="U8" i="12"/>
  <c r="T212" i="3" s="1"/>
  <c r="G14" i="12"/>
  <c r="R5" i="12"/>
  <c r="W14" i="12"/>
  <c r="E12" i="12"/>
  <c r="D209" i="3" s="1"/>
  <c r="R12" i="12"/>
  <c r="Q209" i="3" s="1"/>
  <c r="F27" i="12"/>
  <c r="E210" i="3" s="1"/>
  <c r="S27" i="12"/>
  <c r="R210" i="3" s="1"/>
  <c r="E32" i="12"/>
  <c r="D211" i="3" s="1"/>
  <c r="P32" i="12"/>
  <c r="O211" i="3" s="1"/>
  <c r="U32" i="12"/>
  <c r="T211" i="3" s="1"/>
  <c r="K8" i="12"/>
  <c r="J212" i="3" s="1"/>
  <c r="AA8" i="12"/>
  <c r="Z212" i="3" s="1"/>
  <c r="C5" i="12"/>
  <c r="H14" i="12"/>
  <c r="H26" i="12" s="1"/>
  <c r="S5" i="12"/>
  <c r="X14" i="12"/>
  <c r="X26" i="12" s="1"/>
  <c r="F12" i="12"/>
  <c r="E209" i="3" s="1"/>
  <c r="S12" i="12"/>
  <c r="R209" i="3" s="1"/>
  <c r="Y12" i="12"/>
  <c r="X209" i="3" s="1"/>
  <c r="G27" i="12"/>
  <c r="F210" i="3" s="1"/>
  <c r="T27" i="12"/>
  <c r="S210" i="3" s="1"/>
  <c r="Z27" i="12"/>
  <c r="Y210" i="3" s="1"/>
  <c r="F32" i="12"/>
  <c r="E211" i="3" s="1"/>
  <c r="V32" i="12"/>
  <c r="U211" i="3" s="1"/>
  <c r="L8" i="12"/>
  <c r="Q8" i="12"/>
  <c r="P212" i="3" s="1"/>
  <c r="AB8" i="12"/>
  <c r="I5" i="12"/>
  <c r="N14" i="12"/>
  <c r="Y5" i="12"/>
  <c r="G12" i="12"/>
  <c r="F209" i="3" s="1"/>
  <c r="M12" i="12"/>
  <c r="L209" i="3" s="1"/>
  <c r="Z12" i="12"/>
  <c r="Y209" i="3" s="1"/>
  <c r="H27" i="12"/>
  <c r="G210" i="3" s="1"/>
  <c r="N27" i="12"/>
  <c r="M210" i="3" s="1"/>
  <c r="AA27" i="12"/>
  <c r="Z210" i="3" s="1"/>
  <c r="L32" i="12"/>
  <c r="K211" i="3" s="1"/>
  <c r="Q32" i="12"/>
  <c r="P211" i="3" s="1"/>
  <c r="AB32" i="12"/>
  <c r="AA211" i="3" s="1"/>
  <c r="G8" i="12"/>
  <c r="F212" i="3" s="1"/>
  <c r="W8" i="12"/>
  <c r="V212" i="3" s="1"/>
  <c r="D5" i="12"/>
  <c r="I14" i="12"/>
  <c r="T5" i="12"/>
  <c r="Y14" i="12"/>
  <c r="N12" i="12"/>
  <c r="M209" i="3" s="1"/>
  <c r="AA12" i="12"/>
  <c r="Z209" i="3" s="1"/>
  <c r="O27" i="12"/>
  <c r="N210" i="3" s="1"/>
  <c r="AB27" i="12"/>
  <c r="AA210" i="3" s="1"/>
  <c r="R32" i="12"/>
  <c r="Q211" i="3" s="1"/>
  <c r="H8" i="12"/>
  <c r="G212" i="3" s="1"/>
  <c r="M8" i="12"/>
  <c r="L212" i="3" s="1"/>
  <c r="X8" i="12"/>
  <c r="W212" i="3" s="1"/>
  <c r="AP40" i="21"/>
  <c r="I40" i="21"/>
  <c r="AE32" i="21"/>
  <c r="AE34" i="21" s="1"/>
  <c r="AX34" i="21"/>
  <c r="AP34" i="21"/>
  <c r="AH34" i="21"/>
  <c r="Y34" i="21"/>
  <c r="Q34" i="21"/>
  <c r="I34" i="21"/>
  <c r="W45" i="26"/>
  <c r="W51" i="26" s="1"/>
  <c r="AK42" i="26"/>
  <c r="AK44" i="26" s="1"/>
  <c r="D42" i="26"/>
  <c r="D44" i="26" s="1"/>
  <c r="Y17" i="51"/>
  <c r="Q17" i="51"/>
  <c r="I17" i="51"/>
  <c r="U16" i="51"/>
  <c r="M16" i="51"/>
  <c r="E16" i="51"/>
  <c r="U14" i="51"/>
  <c r="M14" i="51"/>
  <c r="E14" i="51"/>
  <c r="Y13" i="51"/>
  <c r="Q13" i="51"/>
  <c r="I13" i="51"/>
  <c r="U12" i="51"/>
  <c r="M12" i="51"/>
  <c r="E12" i="51"/>
  <c r="Y11" i="51"/>
  <c r="Y15" i="51" s="1"/>
  <c r="Q11" i="51"/>
  <c r="I11" i="51"/>
  <c r="U10" i="51"/>
  <c r="M10" i="51"/>
  <c r="E10" i="51"/>
  <c r="Y9" i="51"/>
  <c r="Q9" i="51"/>
  <c r="I9" i="51"/>
  <c r="U8" i="51"/>
  <c r="M8" i="51"/>
  <c r="E8" i="51"/>
  <c r="Y7" i="51"/>
  <c r="Q7" i="51"/>
  <c r="I7" i="51"/>
  <c r="U6" i="51"/>
  <c r="M6" i="51"/>
  <c r="E6" i="51"/>
  <c r="Y5" i="51"/>
  <c r="Q5" i="51"/>
  <c r="G12" i="13"/>
  <c r="G18" i="13" s="1"/>
  <c r="J5" i="13"/>
  <c r="O12" i="13"/>
  <c r="O18" i="13" s="1"/>
  <c r="R5" i="13"/>
  <c r="W12" i="13"/>
  <c r="W18" i="13" s="1"/>
  <c r="Z5" i="13"/>
  <c r="E12" i="13"/>
  <c r="E18" i="13" s="1"/>
  <c r="H12" i="13"/>
  <c r="H18" i="13" s="1"/>
  <c r="K12" i="13"/>
  <c r="K18" i="13" s="1"/>
  <c r="N12" i="13"/>
  <c r="N18" i="13" s="1"/>
  <c r="Q12" i="13"/>
  <c r="Q18" i="13" s="1"/>
  <c r="T12" i="13"/>
  <c r="T18" i="13" s="1"/>
  <c r="F19" i="13"/>
  <c r="E195" i="3" s="1"/>
  <c r="J19" i="13"/>
  <c r="I195" i="3" s="1"/>
  <c r="N19" i="13"/>
  <c r="M195" i="3" s="1"/>
  <c r="R19" i="13"/>
  <c r="Q195" i="3" s="1"/>
  <c r="V19" i="13"/>
  <c r="U195" i="3" s="1"/>
  <c r="Z19" i="13"/>
  <c r="Y195" i="3" s="1"/>
  <c r="U5" i="13"/>
  <c r="X5" i="13"/>
  <c r="AA5" i="13"/>
  <c r="C8" i="13"/>
  <c r="G8" i="13"/>
  <c r="K8" i="13"/>
  <c r="O8" i="13"/>
  <c r="S8" i="13"/>
  <c r="W8" i="13"/>
  <c r="AA8" i="13"/>
  <c r="C5" i="13"/>
  <c r="F5" i="13"/>
  <c r="I5" i="13"/>
  <c r="L5" i="13"/>
  <c r="O5" i="13"/>
  <c r="R12" i="13"/>
  <c r="R18" i="13" s="1"/>
  <c r="U12" i="13"/>
  <c r="U18" i="13" s="1"/>
  <c r="X12" i="13"/>
  <c r="X18" i="13" s="1"/>
  <c r="AA12" i="13"/>
  <c r="AA18" i="13" s="1"/>
  <c r="C19" i="13"/>
  <c r="B195" i="3" s="1"/>
  <c r="G19" i="13"/>
  <c r="F195" i="3" s="1"/>
  <c r="K19" i="13"/>
  <c r="J195" i="3" s="1"/>
  <c r="O19" i="13"/>
  <c r="N195" i="3" s="1"/>
  <c r="S19" i="13"/>
  <c r="R195" i="3" s="1"/>
  <c r="W19" i="13"/>
  <c r="V195" i="3" s="1"/>
  <c r="AA19" i="13"/>
  <c r="Z195" i="3" s="1"/>
  <c r="C12" i="13"/>
  <c r="C18" i="13" s="1"/>
  <c r="F12" i="13"/>
  <c r="F18" i="13" s="1"/>
  <c r="I12" i="13"/>
  <c r="I18" i="13" s="1"/>
  <c r="L12" i="13"/>
  <c r="L18" i="13" s="1"/>
  <c r="D8" i="13"/>
  <c r="H8" i="13"/>
  <c r="G196" i="3" s="1"/>
  <c r="L8" i="13"/>
  <c r="P8" i="13"/>
  <c r="O196" i="3" s="1"/>
  <c r="T8" i="13"/>
  <c r="X8" i="13"/>
  <c r="W196" i="3" s="1"/>
  <c r="AB8" i="13"/>
  <c r="M5" i="13"/>
  <c r="P5" i="13"/>
  <c r="S5" i="13"/>
  <c r="V5" i="13"/>
  <c r="Y5" i="13"/>
  <c r="AB5" i="13"/>
  <c r="D19" i="13"/>
  <c r="C195" i="3" s="1"/>
  <c r="H19" i="13"/>
  <c r="G195" i="3" s="1"/>
  <c r="L19" i="13"/>
  <c r="K195" i="3" s="1"/>
  <c r="P19" i="13"/>
  <c r="O195" i="3" s="1"/>
  <c r="T19" i="13"/>
  <c r="S195" i="3" s="1"/>
  <c r="X19" i="13"/>
  <c r="W195" i="3" s="1"/>
  <c r="AB19" i="13"/>
  <c r="AA195" i="3" s="1"/>
  <c r="D5" i="13"/>
  <c r="G5" i="13"/>
  <c r="J12" i="13"/>
  <c r="J18" i="13" s="1"/>
  <c r="M12" i="13"/>
  <c r="M18" i="13" s="1"/>
  <c r="P12" i="13"/>
  <c r="P18" i="13" s="1"/>
  <c r="S12" i="13"/>
  <c r="S18" i="13" s="1"/>
  <c r="V12" i="13"/>
  <c r="V18" i="13" s="1"/>
  <c r="Y12" i="13"/>
  <c r="Y18" i="13" s="1"/>
  <c r="AB12" i="13"/>
  <c r="AB18" i="13" s="1"/>
  <c r="E8" i="13"/>
  <c r="I8" i="13"/>
  <c r="M8" i="13"/>
  <c r="Q8" i="13"/>
  <c r="U8" i="13"/>
  <c r="Y8" i="13"/>
  <c r="E5" i="13"/>
  <c r="H5" i="13"/>
  <c r="K5" i="13"/>
  <c r="N5" i="13"/>
  <c r="Q5" i="13"/>
  <c r="T5" i="13"/>
  <c r="W5" i="13"/>
  <c r="Z12" i="13"/>
  <c r="Z18" i="13" s="1"/>
  <c r="F8" i="13"/>
  <c r="J8" i="13"/>
  <c r="I196" i="3" s="1"/>
  <c r="N8" i="13"/>
  <c r="R8" i="13"/>
  <c r="Q196" i="3" s="1"/>
  <c r="V8" i="13"/>
  <c r="Z8" i="13"/>
  <c r="Y196" i="3" s="1"/>
  <c r="D12" i="13"/>
  <c r="D18" i="13" s="1"/>
  <c r="E19" i="13"/>
  <c r="D195" i="3" s="1"/>
  <c r="I19" i="13"/>
  <c r="H195" i="3" s="1"/>
  <c r="M19" i="13"/>
  <c r="L195" i="3" s="1"/>
  <c r="Q19" i="13"/>
  <c r="P195" i="3" s="1"/>
  <c r="U19" i="13"/>
  <c r="T195" i="3" s="1"/>
  <c r="Y19" i="13"/>
  <c r="X195" i="3" s="1"/>
  <c r="AB38" i="12"/>
  <c r="AB29" i="12" s="1"/>
  <c r="AB30" i="12" s="1"/>
  <c r="AA35" i="12"/>
  <c r="AA29" i="12" s="1"/>
  <c r="AA30" i="12" s="1"/>
  <c r="Y37" i="12"/>
  <c r="Y29" i="12" s="1"/>
  <c r="Y30" i="12" s="1"/>
  <c r="V36" i="12"/>
  <c r="V29" i="12" s="1"/>
  <c r="V30" i="12" s="1"/>
  <c r="T38" i="12"/>
  <c r="T29" i="12" s="1"/>
  <c r="T30" i="12" s="1"/>
  <c r="S35" i="12"/>
  <c r="S29" i="12" s="1"/>
  <c r="S30" i="12" s="1"/>
  <c r="Q37" i="12"/>
  <c r="Q29" i="12" s="1"/>
  <c r="Q30" i="12" s="1"/>
  <c r="N36" i="12"/>
  <c r="N29" i="12" s="1"/>
  <c r="N30" i="12" s="1"/>
  <c r="L38" i="12"/>
  <c r="L29" i="12" s="1"/>
  <c r="L30" i="12" s="1"/>
  <c r="K35" i="12"/>
  <c r="K29" i="12" s="1"/>
  <c r="K30" i="12" s="1"/>
  <c r="I37" i="12"/>
  <c r="I29" i="12" s="1"/>
  <c r="I30" i="12" s="1"/>
  <c r="F36" i="12"/>
  <c r="F29" i="12" s="1"/>
  <c r="F30" i="12" s="1"/>
  <c r="D38" i="12"/>
  <c r="D29" i="12" s="1"/>
  <c r="D30" i="12" s="1"/>
  <c r="C35" i="12"/>
  <c r="C29" i="12" s="1"/>
  <c r="C30" i="12" s="1"/>
  <c r="W28" i="12"/>
  <c r="O28" i="12"/>
  <c r="G28" i="12"/>
  <c r="W25" i="12"/>
  <c r="O25" i="12"/>
  <c r="G25" i="12"/>
  <c r="AA24" i="12"/>
  <c r="S24" i="12"/>
  <c r="K24" i="12"/>
  <c r="C24" i="12"/>
  <c r="W23" i="12"/>
  <c r="O23" i="12"/>
  <c r="G23" i="12"/>
  <c r="AA22" i="12"/>
  <c r="S22" i="12"/>
  <c r="K22" i="12"/>
  <c r="C22" i="12"/>
  <c r="W21" i="12"/>
  <c r="O21" i="12"/>
  <c r="G21" i="12"/>
  <c r="AA20" i="12"/>
  <c r="S20" i="12"/>
  <c r="K20" i="12"/>
  <c r="C20" i="12"/>
  <c r="W19" i="12"/>
  <c r="O19" i="12"/>
  <c r="G19" i="12"/>
  <c r="AA18" i="12"/>
  <c r="S18" i="12"/>
  <c r="K18" i="12"/>
  <c r="C18" i="12"/>
  <c r="W17" i="12"/>
  <c r="O17" i="12"/>
  <c r="G17" i="12"/>
  <c r="AA16" i="12"/>
  <c r="S16" i="12"/>
  <c r="K16" i="12"/>
  <c r="C16" i="12"/>
  <c r="W15" i="12"/>
  <c r="O15" i="12"/>
  <c r="G15" i="12"/>
  <c r="W11" i="12"/>
  <c r="W13" i="12" s="1"/>
  <c r="O11" i="12"/>
  <c r="O13" i="12" s="1"/>
  <c r="G11" i="12"/>
  <c r="G13" i="12" s="1"/>
  <c r="AA10" i="12"/>
  <c r="S10" i="12"/>
  <c r="K10" i="12"/>
  <c r="C10" i="12"/>
  <c r="AA7" i="12"/>
  <c r="AA9" i="12" s="1"/>
  <c r="S7" i="12"/>
  <c r="K7" i="12"/>
  <c r="K9" i="12" s="1"/>
  <c r="C7" i="12"/>
  <c r="C9" i="12" s="1"/>
  <c r="W6" i="12"/>
  <c r="O6" i="12"/>
  <c r="G6" i="12"/>
  <c r="AE40" i="21"/>
  <c r="AJ32" i="21"/>
  <c r="AJ34" i="21" s="1"/>
  <c r="C32" i="21"/>
  <c r="C34" i="21" s="1"/>
  <c r="V11" i="12"/>
  <c r="N11" i="12"/>
  <c r="N13" i="12" s="1"/>
  <c r="F11" i="12"/>
  <c r="F13" i="12" s="1"/>
  <c r="Z10" i="12"/>
  <c r="R10" i="12"/>
  <c r="J10" i="12"/>
  <c r="Z7" i="12"/>
  <c r="Z9" i="12" s="1"/>
  <c r="R7" i="12"/>
  <c r="R9" i="12" s="1"/>
  <c r="J7" i="12"/>
  <c r="J9" i="12" s="1"/>
  <c r="V6" i="12"/>
  <c r="N6" i="12"/>
  <c r="F6" i="12"/>
  <c r="AX40" i="21"/>
  <c r="Q40" i="21"/>
  <c r="AV34" i="26"/>
  <c r="AN34" i="26"/>
  <c r="AF34" i="26"/>
  <c r="W34" i="26"/>
  <c r="O34" i="26"/>
  <c r="G34" i="26"/>
  <c r="W27" i="39"/>
  <c r="W29" i="39" s="1"/>
  <c r="AT21" i="35"/>
  <c r="AT23" i="35" s="1"/>
  <c r="H10" i="38"/>
  <c r="H14" i="38" s="1"/>
  <c r="AB9" i="38"/>
  <c r="T9" i="38"/>
  <c r="L9" i="38"/>
  <c r="D9" i="38"/>
  <c r="X8" i="38"/>
  <c r="P8" i="38"/>
  <c r="H8" i="38"/>
  <c r="AB7" i="38"/>
  <c r="T7" i="38"/>
  <c r="L7" i="38"/>
  <c r="D7" i="38"/>
  <c r="X6" i="38"/>
  <c r="H6" i="38"/>
  <c r="T5" i="38"/>
  <c r="AD21" i="35"/>
  <c r="AD23" i="35" s="1"/>
  <c r="AA9" i="38"/>
  <c r="S9" i="38"/>
  <c r="K9" i="38"/>
  <c r="C9" i="38"/>
  <c r="W8" i="38"/>
  <c r="O8" i="38"/>
  <c r="G8" i="38"/>
  <c r="AA7" i="38"/>
  <c r="S7" i="38"/>
  <c r="K7" i="38"/>
  <c r="C7" i="38"/>
  <c r="U6" i="38"/>
  <c r="E6" i="38"/>
  <c r="W21" i="35"/>
  <c r="W23" i="35" s="1"/>
  <c r="AA13" i="39"/>
  <c r="M21" i="35"/>
  <c r="M23" i="35" s="1"/>
  <c r="J5" i="38"/>
  <c r="R5" i="38"/>
  <c r="R17" i="38" s="1"/>
  <c r="Z5" i="38"/>
  <c r="Z17" i="38" s="1"/>
  <c r="F6" i="38"/>
  <c r="N6" i="38"/>
  <c r="V6" i="38"/>
  <c r="C5" i="38"/>
  <c r="K5" i="38"/>
  <c r="S5" i="38"/>
  <c r="AA5" i="38"/>
  <c r="G6" i="38"/>
  <c r="O6" i="38"/>
  <c r="W6" i="38"/>
  <c r="E5" i="38"/>
  <c r="M5" i="38"/>
  <c r="M17" i="38" s="1"/>
  <c r="U5" i="38"/>
  <c r="I6" i="38"/>
  <c r="F5" i="38"/>
  <c r="N5" i="38"/>
  <c r="V5" i="38"/>
  <c r="V17" i="38" s="1"/>
  <c r="J6" i="38"/>
  <c r="G5" i="38"/>
  <c r="O5" i="38"/>
  <c r="W5" i="38"/>
  <c r="C6" i="38"/>
  <c r="K6" i="38"/>
  <c r="S6" i="38"/>
  <c r="X7" i="38"/>
  <c r="P7" i="38"/>
  <c r="H7" i="38"/>
  <c r="AB6" i="38"/>
  <c r="Q6" i="38"/>
  <c r="Q17" i="38" s="1"/>
  <c r="I5" i="38"/>
  <c r="I17" i="38" s="1"/>
  <c r="W9" i="38"/>
  <c r="O9" i="38"/>
  <c r="G9" i="38"/>
  <c r="AA8" i="38"/>
  <c r="S8" i="38"/>
  <c r="K8" i="38"/>
  <c r="C8" i="38"/>
  <c r="W7" i="38"/>
  <c r="O7" i="38"/>
  <c r="G7" i="38"/>
  <c r="AA6" i="38"/>
  <c r="P6" i="38"/>
  <c r="P17" i="38" s="1"/>
  <c r="AB5" i="38"/>
  <c r="H5" i="38"/>
  <c r="BB21" i="35"/>
  <c r="BB23" i="35" s="1"/>
  <c r="AB16" i="49"/>
  <c r="I16" i="49"/>
  <c r="P15" i="49"/>
  <c r="M13" i="49"/>
  <c r="Y12" i="49"/>
  <c r="C12" i="49"/>
  <c r="AV14" i="49"/>
  <c r="AN14" i="49"/>
  <c r="AF14" i="49"/>
  <c r="M11" i="49"/>
  <c r="Y10" i="49"/>
  <c r="C10" i="49"/>
  <c r="M9" i="49"/>
  <c r="Y8" i="49"/>
  <c r="C8" i="49"/>
  <c r="M7" i="49"/>
  <c r="Y6" i="49"/>
  <c r="C6" i="49"/>
  <c r="BC13" i="52"/>
  <c r="AU13" i="52"/>
  <c r="AM13" i="52"/>
  <c r="AY16" i="52"/>
  <c r="AQ16" i="52"/>
  <c r="AI16" i="52"/>
  <c r="AX17" i="49"/>
  <c r="AP17" i="49"/>
  <c r="AH17" i="49"/>
  <c r="J5" i="49"/>
  <c r="R5" i="49"/>
  <c r="Z5" i="49"/>
  <c r="F6" i="49"/>
  <c r="N6" i="49"/>
  <c r="V6" i="49"/>
  <c r="J7" i="49"/>
  <c r="R7" i="49"/>
  <c r="Z7" i="49"/>
  <c r="F8" i="49"/>
  <c r="N8" i="49"/>
  <c r="V8" i="49"/>
  <c r="J9" i="49"/>
  <c r="R9" i="49"/>
  <c r="Z9" i="49"/>
  <c r="F10" i="49"/>
  <c r="N10" i="49"/>
  <c r="V10" i="49"/>
  <c r="J11" i="49"/>
  <c r="R11" i="49"/>
  <c r="Z11" i="49"/>
  <c r="F12" i="49"/>
  <c r="N12" i="49"/>
  <c r="V12" i="49"/>
  <c r="J13" i="49"/>
  <c r="R13" i="49"/>
  <c r="Z13" i="49"/>
  <c r="J15" i="49"/>
  <c r="R15" i="49"/>
  <c r="Z15" i="49"/>
  <c r="F16" i="49"/>
  <c r="N16" i="49"/>
  <c r="V16" i="49"/>
  <c r="C5" i="49"/>
  <c r="K5" i="49"/>
  <c r="S5" i="49"/>
  <c r="AA5" i="49"/>
  <c r="G6" i="49"/>
  <c r="O6" i="49"/>
  <c r="W6" i="49"/>
  <c r="C7" i="49"/>
  <c r="K7" i="49"/>
  <c r="S7" i="49"/>
  <c r="AA7" i="49"/>
  <c r="G8" i="49"/>
  <c r="O8" i="49"/>
  <c r="W8" i="49"/>
  <c r="C9" i="49"/>
  <c r="K9" i="49"/>
  <c r="S9" i="49"/>
  <c r="AA9" i="49"/>
  <c r="G10" i="49"/>
  <c r="O10" i="49"/>
  <c r="W10" i="49"/>
  <c r="C11" i="49"/>
  <c r="K11" i="49"/>
  <c r="S11" i="49"/>
  <c r="AA11" i="49"/>
  <c r="G12" i="49"/>
  <c r="O12" i="49"/>
  <c r="W12" i="49"/>
  <c r="C13" i="49"/>
  <c r="K13" i="49"/>
  <c r="S13" i="49"/>
  <c r="AA13" i="49"/>
  <c r="C15" i="49"/>
  <c r="K15" i="49"/>
  <c r="S15" i="49"/>
  <c r="AA15" i="49"/>
  <c r="G16" i="49"/>
  <c r="O16" i="49"/>
  <c r="W16" i="49"/>
  <c r="D5" i="49"/>
  <c r="L5" i="49"/>
  <c r="T5" i="49"/>
  <c r="AB5" i="49"/>
  <c r="H6" i="49"/>
  <c r="P6" i="49"/>
  <c r="X6" i="49"/>
  <c r="D7" i="49"/>
  <c r="L7" i="49"/>
  <c r="T7" i="49"/>
  <c r="AB7" i="49"/>
  <c r="H8" i="49"/>
  <c r="P8" i="49"/>
  <c r="X8" i="49"/>
  <c r="D9" i="49"/>
  <c r="L9" i="49"/>
  <c r="T9" i="49"/>
  <c r="AB9" i="49"/>
  <c r="H10" i="49"/>
  <c r="P10" i="49"/>
  <c r="X10" i="49"/>
  <c r="D11" i="49"/>
  <c r="L11" i="49"/>
  <c r="T11" i="49"/>
  <c r="AB11" i="49"/>
  <c r="H12" i="49"/>
  <c r="P12" i="49"/>
  <c r="X12" i="49"/>
  <c r="D13" i="49"/>
  <c r="L13" i="49"/>
  <c r="T13" i="49"/>
  <c r="AB13" i="49"/>
  <c r="D15" i="49"/>
  <c r="L15" i="49"/>
  <c r="T15" i="49"/>
  <c r="AB15" i="49"/>
  <c r="H16" i="49"/>
  <c r="P16" i="49"/>
  <c r="X16" i="49"/>
  <c r="F5" i="49"/>
  <c r="N5" i="49"/>
  <c r="V5" i="49"/>
  <c r="J6" i="49"/>
  <c r="R6" i="49"/>
  <c r="Z6" i="49"/>
  <c r="F7" i="49"/>
  <c r="N7" i="49"/>
  <c r="V7" i="49"/>
  <c r="J8" i="49"/>
  <c r="R8" i="49"/>
  <c r="Z8" i="49"/>
  <c r="F9" i="49"/>
  <c r="N9" i="49"/>
  <c r="V9" i="49"/>
  <c r="J10" i="49"/>
  <c r="R10" i="49"/>
  <c r="Z10" i="49"/>
  <c r="F11" i="49"/>
  <c r="N11" i="49"/>
  <c r="V11" i="49"/>
  <c r="J12" i="49"/>
  <c r="R12" i="49"/>
  <c r="Z12" i="49"/>
  <c r="F13" i="49"/>
  <c r="N13" i="49"/>
  <c r="V13" i="49"/>
  <c r="F15" i="49"/>
  <c r="N15" i="49"/>
  <c r="V15" i="49"/>
  <c r="J16" i="49"/>
  <c r="R16" i="49"/>
  <c r="Z16" i="49"/>
  <c r="I5" i="49"/>
  <c r="Q5" i="49"/>
  <c r="Y5" i="49"/>
  <c r="E6" i="49"/>
  <c r="M6" i="49"/>
  <c r="U6" i="49"/>
  <c r="I7" i="49"/>
  <c r="Q7" i="49"/>
  <c r="Y7" i="49"/>
  <c r="E8" i="49"/>
  <c r="M8" i="49"/>
  <c r="U8" i="49"/>
  <c r="I9" i="49"/>
  <c r="Q9" i="49"/>
  <c r="Y9" i="49"/>
  <c r="E10" i="49"/>
  <c r="M10" i="49"/>
  <c r="M14" i="49" s="1"/>
  <c r="U10" i="49"/>
  <c r="I11" i="49"/>
  <c r="Q11" i="49"/>
  <c r="Y11" i="49"/>
  <c r="E12" i="49"/>
  <c r="M12" i="49"/>
  <c r="U12" i="49"/>
  <c r="I13" i="49"/>
  <c r="Q13" i="49"/>
  <c r="Y13" i="49"/>
  <c r="I15" i="49"/>
  <c r="Q15" i="49"/>
  <c r="Y15" i="49"/>
  <c r="E16" i="49"/>
  <c r="M16" i="49"/>
  <c r="U16" i="49"/>
  <c r="V7" i="39"/>
  <c r="V9" i="39" s="1"/>
  <c r="N7" i="39"/>
  <c r="N9" i="39" s="1"/>
  <c r="F7" i="39"/>
  <c r="Z6" i="39"/>
  <c r="R6" i="39"/>
  <c r="J6" i="39"/>
  <c r="V5" i="39"/>
  <c r="N5" i="39"/>
  <c r="F5" i="39"/>
  <c r="Q6" i="37"/>
  <c r="I6" i="37"/>
  <c r="I15" i="37" s="1"/>
  <c r="U5" i="37"/>
  <c r="U15" i="37" s="1"/>
  <c r="M5" i="37"/>
  <c r="E5" i="37"/>
  <c r="Y16" i="49"/>
  <c r="C16" i="49"/>
  <c r="M15" i="49"/>
  <c r="G13" i="49"/>
  <c r="S12" i="49"/>
  <c r="BB14" i="49"/>
  <c r="AT14" i="49"/>
  <c r="AL14" i="49"/>
  <c r="AD14" i="49"/>
  <c r="G11" i="49"/>
  <c r="S10" i="49"/>
  <c r="G9" i="49"/>
  <c r="S8" i="49"/>
  <c r="G7" i="49"/>
  <c r="S6" i="49"/>
  <c r="G5" i="49"/>
  <c r="I8" i="39"/>
  <c r="U7" i="39"/>
  <c r="U9" i="39" s="1"/>
  <c r="M7" i="39"/>
  <c r="M9" i="39" s="1"/>
  <c r="E7" i="39"/>
  <c r="Y6" i="39"/>
  <c r="Q6" i="39"/>
  <c r="I6" i="39"/>
  <c r="U5" i="39"/>
  <c r="M5" i="39"/>
  <c r="E5" i="39"/>
  <c r="C5" i="42"/>
  <c r="K5" i="42"/>
  <c r="S5" i="42"/>
  <c r="AA5" i="42"/>
  <c r="G6" i="42"/>
  <c r="O6" i="42"/>
  <c r="W6" i="42"/>
  <c r="C7" i="42"/>
  <c r="K7" i="42"/>
  <c r="S7" i="42"/>
  <c r="AA7" i="42"/>
  <c r="G8" i="42"/>
  <c r="O8" i="42"/>
  <c r="W8" i="42"/>
  <c r="G10" i="42"/>
  <c r="O10" i="42"/>
  <c r="W10" i="42"/>
  <c r="C11" i="42"/>
  <c r="K11" i="42"/>
  <c r="S11" i="42"/>
  <c r="AA11" i="42"/>
  <c r="G12" i="42"/>
  <c r="O12" i="42"/>
  <c r="W12" i="42"/>
  <c r="C13" i="42"/>
  <c r="K13" i="42"/>
  <c r="S13" i="42"/>
  <c r="AA13" i="42"/>
  <c r="G14" i="42"/>
  <c r="O14" i="42"/>
  <c r="W14" i="42"/>
  <c r="C15" i="42"/>
  <c r="K15" i="42"/>
  <c r="S15" i="42"/>
  <c r="AA15" i="42"/>
  <c r="D5" i="42"/>
  <c r="L5" i="42"/>
  <c r="T5" i="42"/>
  <c r="AB5" i="42"/>
  <c r="H6" i="42"/>
  <c r="P6" i="42"/>
  <c r="X6" i="42"/>
  <c r="D7" i="42"/>
  <c r="D9" i="42" s="1"/>
  <c r="L7" i="42"/>
  <c r="T7" i="42"/>
  <c r="T9" i="42" s="1"/>
  <c r="AB7" i="42"/>
  <c r="H8" i="42"/>
  <c r="H9" i="42" s="1"/>
  <c r="P8" i="42"/>
  <c r="P9" i="42" s="1"/>
  <c r="X8" i="42"/>
  <c r="X9" i="42" s="1"/>
  <c r="H10" i="42"/>
  <c r="P10" i="42"/>
  <c r="X10" i="42"/>
  <c r="D11" i="42"/>
  <c r="L11" i="42"/>
  <c r="T11" i="42"/>
  <c r="E5" i="42"/>
  <c r="M5" i="42"/>
  <c r="U5" i="42"/>
  <c r="I6" i="42"/>
  <c r="Q6" i="42"/>
  <c r="Y6" i="42"/>
  <c r="E7" i="42"/>
  <c r="E9" i="42" s="1"/>
  <c r="M7" i="42"/>
  <c r="M9" i="42" s="1"/>
  <c r="U7" i="42"/>
  <c r="U9" i="42" s="1"/>
  <c r="I8" i="42"/>
  <c r="Q8" i="42"/>
  <c r="Q9" i="42" s="1"/>
  <c r="Y8" i="42"/>
  <c r="I10" i="42"/>
  <c r="Q10" i="42"/>
  <c r="Y10" i="42"/>
  <c r="E11" i="42"/>
  <c r="M11" i="42"/>
  <c r="U11" i="42"/>
  <c r="I12" i="42"/>
  <c r="Q12" i="42"/>
  <c r="Y12" i="42"/>
  <c r="E13" i="42"/>
  <c r="E17" i="42" s="1"/>
  <c r="M13" i="42"/>
  <c r="M17" i="42" s="1"/>
  <c r="U13" i="42"/>
  <c r="U17" i="42" s="1"/>
  <c r="I14" i="42"/>
  <c r="Q14" i="42"/>
  <c r="Y14" i="42"/>
  <c r="G5" i="42"/>
  <c r="O5" i="42"/>
  <c r="W5" i="42"/>
  <c r="C6" i="42"/>
  <c r="K6" i="42"/>
  <c r="S6" i="42"/>
  <c r="AA6" i="42"/>
  <c r="G7" i="42"/>
  <c r="O7" i="42"/>
  <c r="W7" i="42"/>
  <c r="W9" i="42" s="1"/>
  <c r="C8" i="42"/>
  <c r="K8" i="42"/>
  <c r="S8" i="42"/>
  <c r="AA8" i="42"/>
  <c r="C10" i="42"/>
  <c r="K10" i="42"/>
  <c r="S10" i="42"/>
  <c r="AA10" i="42"/>
  <c r="G11" i="42"/>
  <c r="O11" i="42"/>
  <c r="W11" i="42"/>
  <c r="C12" i="42"/>
  <c r="K12" i="42"/>
  <c r="S12" i="42"/>
  <c r="AA12" i="42"/>
  <c r="G13" i="42"/>
  <c r="O13" i="42"/>
  <c r="W13" i="42"/>
  <c r="C14" i="42"/>
  <c r="K14" i="42"/>
  <c r="S14" i="42"/>
  <c r="AA14" i="42"/>
  <c r="G15" i="42"/>
  <c r="O15" i="42"/>
  <c r="W15" i="42"/>
  <c r="J5" i="42"/>
  <c r="J20" i="42" s="1"/>
  <c r="R5" i="42"/>
  <c r="R20" i="42" s="1"/>
  <c r="Z5" i="42"/>
  <c r="Z20" i="42" s="1"/>
  <c r="F6" i="42"/>
  <c r="F20" i="42" s="1"/>
  <c r="N6" i="42"/>
  <c r="N20" i="42" s="1"/>
  <c r="V6" i="42"/>
  <c r="V20" i="42" s="1"/>
  <c r="T16" i="49"/>
  <c r="H15" i="49"/>
  <c r="X13" i="49"/>
  <c r="E13" i="49"/>
  <c r="Q12" i="49"/>
  <c r="X11" i="49"/>
  <c r="E11" i="49"/>
  <c r="Q10" i="49"/>
  <c r="X9" i="49"/>
  <c r="E9" i="49"/>
  <c r="Q8" i="49"/>
  <c r="X7" i="49"/>
  <c r="E7" i="49"/>
  <c r="Q6" i="49"/>
  <c r="X5" i="49"/>
  <c r="E5" i="49"/>
  <c r="AB7" i="39"/>
  <c r="AB9" i="39" s="1"/>
  <c r="T7" i="39"/>
  <c r="T9" i="39" s="1"/>
  <c r="L7" i="39"/>
  <c r="L9" i="39" s="1"/>
  <c r="D7" i="39"/>
  <c r="D9" i="39" s="1"/>
  <c r="X6" i="39"/>
  <c r="X27" i="39" s="1"/>
  <c r="X29" i="39" s="1"/>
  <c r="P6" i="39"/>
  <c r="P27" i="39" s="1"/>
  <c r="P29" i="39" s="1"/>
  <c r="H6" i="39"/>
  <c r="H27" i="39" s="1"/>
  <c r="H29" i="39" s="1"/>
  <c r="AB5" i="39"/>
  <c r="T5" i="39"/>
  <c r="L5" i="39"/>
  <c r="D5" i="39"/>
  <c r="S16" i="49"/>
  <c r="G15" i="49"/>
  <c r="W13" i="49"/>
  <c r="L12" i="49"/>
  <c r="W11" i="49"/>
  <c r="L10" i="49"/>
  <c r="W9" i="49"/>
  <c r="L8" i="49"/>
  <c r="W7" i="49"/>
  <c r="L6" i="49"/>
  <c r="W5" i="49"/>
  <c r="AB8" i="42"/>
  <c r="L8" i="42"/>
  <c r="Y7" i="42"/>
  <c r="I7" i="42"/>
  <c r="T6" i="42"/>
  <c r="H5" i="42"/>
  <c r="Q16" i="49"/>
  <c r="X15" i="49"/>
  <c r="E15" i="49"/>
  <c r="U13" i="49"/>
  <c r="K12" i="49"/>
  <c r="U11" i="49"/>
  <c r="K10" i="49"/>
  <c r="U9" i="49"/>
  <c r="K8" i="49"/>
  <c r="U7" i="49"/>
  <c r="K6" i="49"/>
  <c r="U5" i="49"/>
  <c r="F8" i="39"/>
  <c r="Z7" i="39"/>
  <c r="Z9" i="39" s="1"/>
  <c r="R7" i="39"/>
  <c r="R9" i="39" s="1"/>
  <c r="J7" i="39"/>
  <c r="J9" i="39" s="1"/>
  <c r="V6" i="39"/>
  <c r="N6" i="39"/>
  <c r="F6" i="39"/>
  <c r="Z5" i="39"/>
  <c r="R5" i="39"/>
  <c r="J5" i="39"/>
  <c r="M6" i="37"/>
  <c r="E6" i="37"/>
  <c r="Y5" i="37"/>
  <c r="Y15" i="37" s="1"/>
  <c r="Q5" i="37"/>
  <c r="L16" i="49"/>
  <c r="W15" i="49"/>
  <c r="P13" i="49"/>
  <c r="AB12" i="49"/>
  <c r="I12" i="49"/>
  <c r="P11" i="49"/>
  <c r="AB10" i="49"/>
  <c r="I10" i="49"/>
  <c r="P9" i="49"/>
  <c r="AB8" i="49"/>
  <c r="I8" i="49"/>
  <c r="P7" i="49"/>
  <c r="BA17" i="49"/>
  <c r="AS17" i="49"/>
  <c r="AK17" i="49"/>
  <c r="AB6" i="49"/>
  <c r="I6" i="49"/>
  <c r="P5" i="49"/>
  <c r="E8" i="39"/>
  <c r="Y7" i="39"/>
  <c r="Y9" i="39" s="1"/>
  <c r="Q7" i="39"/>
  <c r="Q9" i="39" s="1"/>
  <c r="I7" i="39"/>
  <c r="I9" i="39" s="1"/>
  <c r="U6" i="39"/>
  <c r="M6" i="39"/>
  <c r="E6" i="39"/>
  <c r="Y5" i="39"/>
  <c r="Q5" i="39"/>
  <c r="K16" i="49"/>
  <c r="U15" i="49"/>
  <c r="O13" i="49"/>
  <c r="AA12" i="49"/>
  <c r="D12" i="49"/>
  <c r="AW14" i="49"/>
  <c r="AO14" i="49"/>
  <c r="AG14" i="49"/>
  <c r="O11" i="49"/>
  <c r="AA10" i="49"/>
  <c r="D10" i="49"/>
  <c r="O9" i="49"/>
  <c r="AA8" i="49"/>
  <c r="D8" i="49"/>
  <c r="O7" i="49"/>
  <c r="AZ17" i="49"/>
  <c r="AR17" i="49"/>
  <c r="AJ17" i="49"/>
  <c r="AA6" i="49"/>
  <c r="D6" i="49"/>
  <c r="O5" i="49"/>
  <c r="AB15" i="52"/>
  <c r="T15" i="52"/>
  <c r="L15" i="52"/>
  <c r="D15" i="52"/>
  <c r="X14" i="52"/>
  <c r="P14" i="52"/>
  <c r="H14" i="52"/>
  <c r="X12" i="52"/>
  <c r="P12" i="52"/>
  <c r="H12" i="52"/>
  <c r="AB11" i="52"/>
  <c r="AB13" i="52" s="1"/>
  <c r="T11" i="52"/>
  <c r="T13" i="52" s="1"/>
  <c r="L11" i="52"/>
  <c r="L13" i="52" s="1"/>
  <c r="D11" i="52"/>
  <c r="D13" i="52" s="1"/>
  <c r="X10" i="52"/>
  <c r="P10" i="52"/>
  <c r="H10" i="52"/>
  <c r="AB9" i="52"/>
  <c r="T9" i="52"/>
  <c r="L9" i="52"/>
  <c r="D9" i="52"/>
  <c r="X8" i="52"/>
  <c r="P8" i="52"/>
  <c r="H8" i="52"/>
  <c r="AB7" i="52"/>
  <c r="T7" i="52"/>
  <c r="L7" i="52"/>
  <c r="D7" i="52"/>
  <c r="X6" i="52"/>
  <c r="P6" i="52"/>
  <c r="H6" i="52"/>
  <c r="H16" i="52" s="1"/>
  <c r="AB5" i="52"/>
  <c r="T5" i="52"/>
  <c r="L5" i="52"/>
  <c r="D5" i="52"/>
  <c r="AN37" i="15"/>
  <c r="AD37" i="15"/>
  <c r="BA31" i="15"/>
  <c r="BA33" i="15" s="1"/>
  <c r="AY31" i="15"/>
  <c r="AY33" i="15" s="1"/>
  <c r="T31" i="15"/>
  <c r="T33" i="15" s="1"/>
  <c r="AV33" i="15"/>
  <c r="AN33" i="15"/>
  <c r="AF33" i="15"/>
  <c r="O33" i="15"/>
  <c r="K34" i="15"/>
  <c r="K37" i="15" s="1"/>
  <c r="AV12" i="16"/>
  <c r="AN12" i="16"/>
  <c r="AF12" i="16"/>
  <c r="W12" i="16"/>
  <c r="O12" i="16"/>
  <c r="G12" i="16"/>
  <c r="AV37" i="15"/>
  <c r="AL37" i="15"/>
  <c r="E37" i="15"/>
  <c r="AS31" i="15"/>
  <c r="AS33" i="15" s="1"/>
  <c r="Y31" i="15"/>
  <c r="Y33" i="15" s="1"/>
  <c r="BB33" i="15"/>
  <c r="AT33" i="15"/>
  <c r="AL33" i="15"/>
  <c r="AD33" i="15"/>
  <c r="U33" i="15"/>
  <c r="M33" i="15"/>
  <c r="E33" i="15"/>
  <c r="S34" i="15"/>
  <c r="S37" i="15" s="1"/>
  <c r="Y15" i="52"/>
  <c r="Q15" i="52"/>
  <c r="I15" i="52"/>
  <c r="U14" i="52"/>
  <c r="M14" i="52"/>
  <c r="E14" i="52"/>
  <c r="U12" i="52"/>
  <c r="M12" i="52"/>
  <c r="E12" i="52"/>
  <c r="Y11" i="52"/>
  <c r="Q11" i="52"/>
  <c r="I11" i="52"/>
  <c r="U10" i="52"/>
  <c r="M10" i="52"/>
  <c r="E10" i="52"/>
  <c r="Y9" i="52"/>
  <c r="Q9" i="52"/>
  <c r="I9" i="52"/>
  <c r="U8" i="52"/>
  <c r="M8" i="52"/>
  <c r="E8" i="52"/>
  <c r="Y7" i="52"/>
  <c r="Q7" i="52"/>
  <c r="I7" i="52"/>
  <c r="U6" i="52"/>
  <c r="M6" i="52"/>
  <c r="E6" i="52"/>
  <c r="Y5" i="52"/>
  <c r="Q5" i="52"/>
  <c r="I5" i="52"/>
  <c r="W34" i="15"/>
  <c r="W37" i="15" s="1"/>
  <c r="BA12" i="16"/>
  <c r="AS12" i="16"/>
  <c r="AK12" i="16"/>
  <c r="AB12" i="16"/>
  <c r="T12" i="16"/>
  <c r="L12" i="16"/>
  <c r="D12" i="16"/>
  <c r="AK31" i="15"/>
  <c r="AK33" i="15" s="1"/>
  <c r="AI31" i="15"/>
  <c r="AI33" i="15" s="1"/>
  <c r="D31" i="15"/>
  <c r="D33" i="15" s="1"/>
  <c r="AZ26" i="15"/>
  <c r="AR26" i="15"/>
  <c r="AJ26" i="15"/>
  <c r="AA26" i="15"/>
  <c r="S26" i="15"/>
  <c r="K26" i="15"/>
  <c r="C26" i="15"/>
  <c r="AZ34" i="15"/>
  <c r="AZ37" i="15" s="1"/>
  <c r="AR34" i="15"/>
  <c r="AR37" i="15" s="1"/>
  <c r="AJ34" i="15"/>
  <c r="AJ37" i="15" s="1"/>
  <c r="AA34" i="15"/>
  <c r="AA37" i="15" s="1"/>
  <c r="W15" i="52"/>
  <c r="O15" i="52"/>
  <c r="G15" i="52"/>
  <c r="AA14" i="52"/>
  <c r="S14" i="52"/>
  <c r="K14" i="52"/>
  <c r="C14" i="52"/>
  <c r="AA12" i="52"/>
  <c r="S12" i="52"/>
  <c r="K12" i="52"/>
  <c r="C12" i="52"/>
  <c r="W11" i="52"/>
  <c r="W13" i="52" s="1"/>
  <c r="O11" i="52"/>
  <c r="O13" i="52" s="1"/>
  <c r="G11" i="52"/>
  <c r="G13" i="52" s="1"/>
  <c r="AA10" i="52"/>
  <c r="S10" i="52"/>
  <c r="K10" i="52"/>
  <c r="C10" i="52"/>
  <c r="W9" i="52"/>
  <c r="O9" i="52"/>
  <c r="G9" i="52"/>
  <c r="AA8" i="52"/>
  <c r="S8" i="52"/>
  <c r="K8" i="52"/>
  <c r="C8" i="52"/>
  <c r="W7" i="52"/>
  <c r="O7" i="52"/>
  <c r="G7" i="52"/>
  <c r="AA6" i="52"/>
  <c r="S6" i="52"/>
  <c r="K6" i="52"/>
  <c r="C6" i="52"/>
  <c r="W5" i="52"/>
  <c r="O5" i="52"/>
  <c r="G5" i="52"/>
  <c r="V15" i="52"/>
  <c r="N15" i="52"/>
  <c r="F15" i="52"/>
  <c r="Z14" i="52"/>
  <c r="R14" i="52"/>
  <c r="J14" i="52"/>
  <c r="Z12" i="52"/>
  <c r="R12" i="52"/>
  <c r="J12" i="52"/>
  <c r="V11" i="52"/>
  <c r="V13" i="52" s="1"/>
  <c r="N11" i="52"/>
  <c r="N13" i="52" s="1"/>
  <c r="F11" i="52"/>
  <c r="F13" i="52" s="1"/>
  <c r="Z10" i="52"/>
  <c r="R10" i="52"/>
  <c r="J10" i="52"/>
  <c r="V9" i="52"/>
  <c r="N9" i="52"/>
  <c r="F9" i="52"/>
  <c r="Z8" i="52"/>
  <c r="R8" i="52"/>
  <c r="J8" i="52"/>
  <c r="V7" i="52"/>
  <c r="N7" i="52"/>
  <c r="F7" i="52"/>
  <c r="Z6" i="52"/>
  <c r="R6" i="52"/>
  <c r="R16" i="52" s="1"/>
  <c r="J6" i="52"/>
  <c r="V5" i="52"/>
  <c r="N5" i="52"/>
  <c r="F5" i="52"/>
  <c r="AY12" i="16"/>
  <c r="AQ12" i="16"/>
  <c r="AI12" i="16"/>
  <c r="Z12" i="16"/>
  <c r="R12" i="16"/>
  <c r="J12" i="16"/>
  <c r="BB37" i="15"/>
  <c r="AF37" i="15"/>
  <c r="O37" i="15"/>
  <c r="AP31" i="15"/>
  <c r="AP33" i="15" s="1"/>
  <c r="I31" i="15"/>
  <c r="I33" i="15" s="1"/>
  <c r="C34" i="15"/>
  <c r="C37" i="15" s="1"/>
  <c r="U15" i="52"/>
  <c r="M15" i="52"/>
  <c r="E15" i="52"/>
  <c r="Y14" i="52"/>
  <c r="Q14" i="52"/>
  <c r="I14" i="52"/>
  <c r="Y12" i="52"/>
  <c r="Q12" i="52"/>
  <c r="I12" i="52"/>
  <c r="U11" i="52"/>
  <c r="M11" i="52"/>
  <c r="E11" i="52"/>
  <c r="Y10" i="52"/>
  <c r="Q10" i="52"/>
  <c r="I10" i="52"/>
  <c r="U9" i="52"/>
  <c r="M9" i="52"/>
  <c r="E9" i="52"/>
  <c r="Y8" i="52"/>
  <c r="Q8" i="52"/>
  <c r="I8" i="52"/>
  <c r="U7" i="52"/>
  <c r="M7" i="52"/>
  <c r="E7" i="52"/>
  <c r="Y6" i="52"/>
  <c r="Q6" i="52"/>
  <c r="I6" i="52"/>
  <c r="U5" i="52"/>
  <c r="M5" i="52"/>
  <c r="M37" i="15"/>
  <c r="Z5" i="15"/>
  <c r="Z34" i="15" s="1"/>
  <c r="Z37" i="15" s="1"/>
  <c r="R5" i="15"/>
  <c r="R34" i="15" s="1"/>
  <c r="R37" i="15" s="1"/>
  <c r="J5" i="15"/>
  <c r="J34" i="15" s="1"/>
  <c r="J37" i="15" s="1"/>
  <c r="X257" i="3"/>
  <c r="P257" i="3"/>
  <c r="H257" i="3"/>
  <c r="AL223" i="3"/>
  <c r="BE223" i="3" s="1"/>
  <c r="BA223" i="3"/>
  <c r="AU223" i="3"/>
  <c r="AJ223" i="3"/>
  <c r="BC223" i="3" s="1"/>
  <c r="AZ257" i="3"/>
  <c r="AR257" i="3"/>
  <c r="AJ257" i="3"/>
  <c r="BC243" i="3"/>
  <c r="AH223" i="3"/>
  <c r="AX223" i="3"/>
  <c r="BF220" i="3"/>
  <c r="AM223" i="3"/>
  <c r="BF223" i="3" s="1"/>
  <c r="BE220" i="3"/>
  <c r="BE219" i="3"/>
  <c r="BL220" i="3"/>
  <c r="AS223" i="3"/>
  <c r="BL223" i="3" s="1"/>
  <c r="AE223" i="3"/>
  <c r="AR223" i="3"/>
  <c r="BK223" i="3" s="1"/>
  <c r="T5" i="15"/>
  <c r="T34" i="15" s="1"/>
  <c r="T37" i="15" s="1"/>
  <c r="L5" i="15"/>
  <c r="L34" i="15" s="1"/>
  <c r="L37" i="15" s="1"/>
  <c r="AN257" i="3"/>
  <c r="AF257" i="3"/>
  <c r="BD220" i="3"/>
  <c r="AK223" i="3"/>
  <c r="BD223" i="3" s="1"/>
  <c r="AC223" i="3"/>
  <c r="AW207" i="3"/>
  <c r="AW223" i="3" s="1"/>
  <c r="AG207" i="3"/>
  <c r="AG223" i="3" s="1"/>
  <c r="AP203" i="3"/>
  <c r="BI203" i="3" s="1"/>
  <c r="AE203" i="3"/>
  <c r="AP223" i="3"/>
  <c r="BI223" i="3" s="1"/>
  <c r="BE201" i="3"/>
  <c r="BA203" i="3"/>
  <c r="BL201" i="3"/>
  <c r="AS203" i="3"/>
  <c r="BL203" i="3" s="1"/>
  <c r="AM203" i="3"/>
  <c r="BF203" i="3" s="1"/>
  <c r="AV189" i="3"/>
  <c r="AK189" i="3"/>
  <c r="BD189" i="3" s="1"/>
  <c r="AF189" i="3"/>
  <c r="AT189" i="3"/>
  <c r="AI189" i="3"/>
  <c r="AH203" i="3"/>
  <c r="BA189" i="3"/>
  <c r="AW189" i="3"/>
  <c r="AM189" i="3"/>
  <c r="BF189" i="3" s="1"/>
  <c r="AO189" i="3"/>
  <c r="BH189" i="3" s="1"/>
  <c r="AE189" i="3"/>
  <c r="AS189" i="3"/>
  <c r="BL189" i="3" s="1"/>
  <c r="BL186" i="3"/>
  <c r="AH189" i="3"/>
  <c r="AO207" i="3"/>
  <c r="BH222" i="3" s="1"/>
  <c r="AV193" i="3"/>
  <c r="AV203" i="3" s="1"/>
  <c r="BD201" i="3"/>
  <c r="AK203" i="3"/>
  <c r="BD203" i="3" s="1"/>
  <c r="AN189" i="3"/>
  <c r="BG189" i="3" s="1"/>
  <c r="AN207" i="3"/>
  <c r="AN223" i="3" s="1"/>
  <c r="BG223" i="3" s="1"/>
  <c r="BG201" i="3"/>
  <c r="AX203" i="3"/>
  <c r="AU203" i="3"/>
  <c r="AF203" i="3"/>
  <c r="BL187" i="3"/>
  <c r="AQ189" i="3"/>
  <c r="BJ189" i="3" s="1"/>
  <c r="AN203" i="3"/>
  <c r="BG203" i="3" s="1"/>
  <c r="AR189" i="3"/>
  <c r="BK189" i="3" s="1"/>
  <c r="BK186" i="3"/>
  <c r="AU189" i="3"/>
  <c r="BH187" i="3"/>
  <c r="AI172" i="3"/>
  <c r="AG172" i="3"/>
  <c r="T162" i="3"/>
  <c r="D162" i="3"/>
  <c r="AA162" i="3"/>
  <c r="I162" i="3"/>
  <c r="BC162" i="3" s="1"/>
  <c r="BC157" i="3"/>
  <c r="AT172" i="3"/>
  <c r="R162" i="3"/>
  <c r="BL162" i="3" s="1"/>
  <c r="BL159" i="3"/>
  <c r="B162" i="3"/>
  <c r="BG157" i="3"/>
  <c r="M162" i="3"/>
  <c r="BG162" i="3" s="1"/>
  <c r="H162" i="3"/>
  <c r="AJ176" i="3"/>
  <c r="BC186" i="3" s="1"/>
  <c r="AD176" i="3"/>
  <c r="AD189" i="3" s="1"/>
  <c r="AO172" i="3"/>
  <c r="BH172" i="3" s="1"/>
  <c r="BH167" i="3"/>
  <c r="Q162" i="3"/>
  <c r="BK162" i="3" s="1"/>
  <c r="BK157" i="3"/>
  <c r="C162" i="3"/>
  <c r="BG150" i="3"/>
  <c r="AN151" i="3"/>
  <c r="BG151" i="3" s="1"/>
  <c r="BD186" i="3"/>
  <c r="AM172" i="3"/>
  <c r="BF172" i="3" s="1"/>
  <c r="AZ172" i="3"/>
  <c r="BB172" i="3"/>
  <c r="O162" i="3"/>
  <c r="BI162" i="3" s="1"/>
  <c r="F162" i="3"/>
  <c r="P162" i="3"/>
  <c r="BJ162" i="3" s="1"/>
  <c r="AI151" i="3"/>
  <c r="BB189" i="3"/>
  <c r="AY172" i="3"/>
  <c r="Y162" i="3"/>
  <c r="K162" i="3"/>
  <c r="BE162" i="3" s="1"/>
  <c r="BB151" i="3"/>
  <c r="AR193" i="3"/>
  <c r="AR203" i="3" s="1"/>
  <c r="BK203" i="3" s="1"/>
  <c r="AR172" i="3"/>
  <c r="BK172" i="3" s="1"/>
  <c r="BK168" i="3"/>
  <c r="AD172" i="3"/>
  <c r="J162" i="3"/>
  <c r="BD162" i="3" s="1"/>
  <c r="BD159" i="3"/>
  <c r="X162" i="3"/>
  <c r="AV172" i="3"/>
  <c r="AN172" i="3"/>
  <c r="BG172" i="3" s="1"/>
  <c r="AF172" i="3"/>
  <c r="BK145" i="3"/>
  <c r="AR151" i="3"/>
  <c r="BK151" i="3" s="1"/>
  <c r="AM151" i="3"/>
  <c r="BF151" i="3" s="1"/>
  <c r="BF145" i="3"/>
  <c r="AL189" i="3"/>
  <c r="BE189" i="3" s="1"/>
  <c r="BJ168" i="3"/>
  <c r="AQ172" i="3"/>
  <c r="BJ172" i="3" s="1"/>
  <c r="S162" i="3"/>
  <c r="AG151" i="3"/>
  <c r="BF187" i="3"/>
  <c r="AJ172" i="3"/>
  <c r="BC172" i="3" s="1"/>
  <c r="BC168" i="3"/>
  <c r="AL172" i="3"/>
  <c r="BE172" i="3" s="1"/>
  <c r="AC172" i="3"/>
  <c r="E162" i="3"/>
  <c r="BI148" i="3"/>
  <c r="AP151" i="3"/>
  <c r="BI151" i="3" s="1"/>
  <c r="BC148" i="3"/>
  <c r="AJ151" i="3"/>
  <c r="BC151" i="3" s="1"/>
  <c r="AS151" i="3"/>
  <c r="BL151" i="3" s="1"/>
  <c r="BL145" i="3"/>
  <c r="R139" i="3"/>
  <c r="BL139" i="3" s="1"/>
  <c r="BL133" i="3"/>
  <c r="E139" i="3"/>
  <c r="AY127" i="3"/>
  <c r="Q139" i="3"/>
  <c r="BK139" i="3" s="1"/>
  <c r="BK133" i="3"/>
  <c r="K139" i="3"/>
  <c r="BE139" i="3" s="1"/>
  <c r="BE133" i="3"/>
  <c r="J139" i="3"/>
  <c r="BD139" i="3" s="1"/>
  <c r="BD133" i="3"/>
  <c r="AM127" i="3"/>
  <c r="BF127" i="3" s="1"/>
  <c r="BF126" i="3"/>
  <c r="AG127" i="3"/>
  <c r="AI127" i="3"/>
  <c r="BE167" i="3"/>
  <c r="AO151" i="3"/>
  <c r="BH151" i="3" s="1"/>
  <c r="I139" i="3"/>
  <c r="BC139" i="3" s="1"/>
  <c r="BC133" i="3"/>
  <c r="C139" i="3"/>
  <c r="BD124" i="3"/>
  <c r="AK127" i="3"/>
  <c r="BD127" i="3" s="1"/>
  <c r="BA151" i="3"/>
  <c r="AK151" i="3"/>
  <c r="BD151" i="3" s="1"/>
  <c r="BD145" i="3"/>
  <c r="BI133" i="3"/>
  <c r="O139" i="3"/>
  <c r="BI139" i="3" s="1"/>
  <c r="B139" i="3"/>
  <c r="AN127" i="3"/>
  <c r="BG127" i="3" s="1"/>
  <c r="BG123" i="3"/>
  <c r="T139" i="3"/>
  <c r="AA139" i="3"/>
  <c r="BH133" i="3"/>
  <c r="N139" i="3"/>
  <c r="BH139" i="3" s="1"/>
  <c r="BE125" i="3"/>
  <c r="AL127" i="3"/>
  <c r="BE127" i="3" s="1"/>
  <c r="BL124" i="3"/>
  <c r="AS127" i="3"/>
  <c r="BL127" i="3" s="1"/>
  <c r="AF127" i="3"/>
  <c r="Z139" i="3"/>
  <c r="BG133" i="3"/>
  <c r="M139" i="3"/>
  <c r="BG139" i="3" s="1"/>
  <c r="BI126" i="3"/>
  <c r="AP127" i="3"/>
  <c r="BI127" i="3" s="1"/>
  <c r="AE127" i="3"/>
  <c r="L139" i="3"/>
  <c r="BF139" i="3" s="1"/>
  <c r="BF135" i="3"/>
  <c r="F139" i="3"/>
  <c r="BC125" i="3"/>
  <c r="AJ127" i="3"/>
  <c r="BC127" i="3" s="1"/>
  <c r="BA127" i="3"/>
  <c r="BJ114" i="3"/>
  <c r="P117" i="3"/>
  <c r="BJ117" i="3" s="1"/>
  <c r="Z117" i="3"/>
  <c r="J117" i="3"/>
  <c r="BD117" i="3" s="1"/>
  <c r="AR127" i="3"/>
  <c r="BK127" i="3" s="1"/>
  <c r="I117" i="3"/>
  <c r="BC117" i="3" s="1"/>
  <c r="H117" i="3"/>
  <c r="AQ127" i="3"/>
  <c r="BJ127" i="3" s="1"/>
  <c r="T117" i="3"/>
  <c r="S117" i="3"/>
  <c r="C117" i="3"/>
  <c r="AO127" i="3"/>
  <c r="BH127" i="3" s="1"/>
  <c r="L117" i="3"/>
  <c r="BF117" i="3" s="1"/>
  <c r="X117" i="3"/>
  <c r="O117" i="3"/>
  <c r="BI117" i="3" s="1"/>
  <c r="AA117" i="3"/>
  <c r="K117" i="3"/>
  <c r="BE117" i="3" s="1"/>
  <c r="BC6" i="1"/>
  <c r="BB23" i="1"/>
  <c r="BA87" i="3" s="1"/>
  <c r="BA107" i="3" s="1"/>
  <c r="AN6" i="1"/>
  <c r="AJ87" i="3"/>
  <c r="BC104" i="3" s="1"/>
  <c r="Z92" i="3"/>
  <c r="AY17" i="1"/>
  <c r="AY6" i="1" s="1"/>
  <c r="AT6" i="1"/>
  <c r="AS34" i="1"/>
  <c r="AS23" i="1" s="1"/>
  <c r="AG8" i="1"/>
  <c r="AF101" i="3"/>
  <c r="H34" i="1"/>
  <c r="G8" i="1"/>
  <c r="AQ25" i="1"/>
  <c r="AO23" i="1"/>
  <c r="AZ102" i="3"/>
  <c r="V92" i="3"/>
  <c r="B92" i="3"/>
  <c r="BC34" i="1"/>
  <c r="BC23" i="1" s="1"/>
  <c r="AX23" i="1"/>
  <c r="AX17" i="1"/>
  <c r="AL6" i="1"/>
  <c r="AF25" i="1"/>
  <c r="S93" i="3"/>
  <c r="AR17" i="1"/>
  <c r="AH17" i="1"/>
  <c r="AH6" i="1" s="1"/>
  <c r="AE6" i="1"/>
  <c r="T34" i="1"/>
  <c r="J25" i="1"/>
  <c r="AX103" i="3"/>
  <c r="AD103" i="3"/>
  <c r="R92" i="3"/>
  <c r="E91" i="3"/>
  <c r="AX6" i="1"/>
  <c r="AW6" i="1"/>
  <c r="AO6" i="1"/>
  <c r="T90" i="3"/>
  <c r="P8" i="1"/>
  <c r="O89" i="3"/>
  <c r="AY23" i="1"/>
  <c r="T23" i="1"/>
  <c r="S253" i="3" s="1"/>
  <c r="S261" i="3" s="1"/>
  <c r="F23" i="1"/>
  <c r="E87" i="3" s="1"/>
  <c r="BC81" i="3"/>
  <c r="AE104" i="3"/>
  <c r="AL103" i="3"/>
  <c r="BA34" i="1"/>
  <c r="BA23" i="1" s="1"/>
  <c r="AZ87" i="3" s="1"/>
  <c r="AR6" i="1"/>
  <c r="AQ6" i="1"/>
  <c r="AP34" i="1"/>
  <c r="AP23" i="1" s="1"/>
  <c r="S6" i="1"/>
  <c r="M89" i="3"/>
  <c r="N8" i="1"/>
  <c r="E17" i="1"/>
  <c r="D8" i="1"/>
  <c r="AV8" i="1"/>
  <c r="AH23" i="1"/>
  <c r="U34" i="1"/>
  <c r="S23" i="1"/>
  <c r="R253" i="3" s="1"/>
  <c r="R261" i="3" s="1"/>
  <c r="R34" i="1"/>
  <c r="R23" i="1" s="1"/>
  <c r="Q253" i="3" s="1"/>
  <c r="Q261" i="3" s="1"/>
  <c r="R17" i="1"/>
  <c r="BA82" i="3"/>
  <c r="BG82" i="3"/>
  <c r="AL83" i="3"/>
  <c r="BE83" i="3" s="1"/>
  <c r="AX81" i="3"/>
  <c r="AV34" i="1"/>
  <c r="AI25" i="1"/>
  <c r="AI8" i="1"/>
  <c r="AG34" i="1"/>
  <c r="AG23" i="1" s="1"/>
  <c r="AF8" i="1"/>
  <c r="AD17" i="1"/>
  <c r="AD6" i="1" s="1"/>
  <c r="AB8" i="1"/>
  <c r="W34" i="1"/>
  <c r="E34" i="1"/>
  <c r="C25" i="1"/>
  <c r="AH83" i="3"/>
  <c r="AQ82" i="3"/>
  <c r="BJ82" i="3" s="1"/>
  <c r="Z77" i="3"/>
  <c r="F76" i="3"/>
  <c r="BG75" i="3"/>
  <c r="BD75" i="3"/>
  <c r="AS17" i="1"/>
  <c r="AS6" i="1" s="1"/>
  <c r="AP17" i="1"/>
  <c r="AP6" i="1" s="1"/>
  <c r="AN34" i="1"/>
  <c r="AN23" i="1" s="1"/>
  <c r="AL34" i="1"/>
  <c r="AL23" i="1" s="1"/>
  <c r="AD34" i="1"/>
  <c r="AD23" i="1" s="1"/>
  <c r="AA25" i="1"/>
  <c r="Z34" i="1"/>
  <c r="Z23" i="1" s="1"/>
  <c r="Y253" i="3" s="1"/>
  <c r="Y261" i="3" s="1"/>
  <c r="Z17" i="1"/>
  <c r="Z6" i="1" s="1"/>
  <c r="T17" i="1"/>
  <c r="T6" i="1" s="1"/>
  <c r="Q17" i="1"/>
  <c r="Q6" i="1" s="1"/>
  <c r="O25" i="1"/>
  <c r="D34" i="1"/>
  <c r="D23" i="1" s="1"/>
  <c r="C253" i="3" s="1"/>
  <c r="C261" i="3" s="1"/>
  <c r="BJ75" i="3"/>
  <c r="BJ76" i="3"/>
  <c r="X25" i="1"/>
  <c r="U25" i="1"/>
  <c r="U8" i="1"/>
  <c r="R8" i="1"/>
  <c r="BK82" i="3"/>
  <c r="BC82" i="3"/>
  <c r="BF75" i="3"/>
  <c r="K23" i="1"/>
  <c r="D17" i="1"/>
  <c r="BE76" i="3"/>
  <c r="BE75" i="3"/>
  <c r="AV25" i="1"/>
  <c r="AJ25" i="1"/>
  <c r="AI34" i="1"/>
  <c r="AI17" i="1"/>
  <c r="AF17" i="1"/>
  <c r="AB17" i="1"/>
  <c r="Y17" i="1"/>
  <c r="Y6" i="1" s="1"/>
  <c r="W25" i="1"/>
  <c r="L34" i="1"/>
  <c r="L23" i="1" s="1"/>
  <c r="H25" i="1"/>
  <c r="H8" i="1"/>
  <c r="E25" i="1"/>
  <c r="E8" i="1"/>
  <c r="BL83" i="3"/>
  <c r="BD83" i="3"/>
  <c r="BK81" i="3"/>
  <c r="AH81" i="3"/>
  <c r="BG77" i="3"/>
  <c r="Q75" i="3"/>
  <c r="BK77" i="3" s="1"/>
  <c r="O75" i="3"/>
  <c r="AG17" i="56"/>
  <c r="AO17" i="56"/>
  <c r="AW17" i="56"/>
  <c r="AK17" i="56"/>
  <c r="AS17" i="56"/>
  <c r="BA17" i="56"/>
  <c r="G12" i="55"/>
  <c r="G13" i="55" s="1"/>
  <c r="O12" i="55"/>
  <c r="O13" i="55" s="1"/>
  <c r="W12" i="55"/>
  <c r="W13" i="55" s="1"/>
  <c r="G5" i="56"/>
  <c r="O5" i="56"/>
  <c r="W5" i="56"/>
  <c r="C6" i="56"/>
  <c r="K6" i="56"/>
  <c r="S6" i="56"/>
  <c r="AA6" i="56"/>
  <c r="G7" i="56"/>
  <c r="O7" i="56"/>
  <c r="W7" i="56"/>
  <c r="C8" i="56"/>
  <c r="K8" i="56"/>
  <c r="S8" i="56"/>
  <c r="AA8" i="56"/>
  <c r="G9" i="56"/>
  <c r="O9" i="56"/>
  <c r="W9" i="56"/>
  <c r="C10" i="56"/>
  <c r="K10" i="56"/>
  <c r="S10" i="56"/>
  <c r="AA10" i="56"/>
  <c r="G11" i="56"/>
  <c r="O11" i="56"/>
  <c r="W11" i="56"/>
  <c r="C12" i="56"/>
  <c r="K12" i="56"/>
  <c r="S12" i="56"/>
  <c r="AA12" i="56"/>
  <c r="G15" i="56"/>
  <c r="O15" i="56"/>
  <c r="W15" i="56"/>
  <c r="C16" i="56"/>
  <c r="K16" i="56"/>
  <c r="S16" i="56"/>
  <c r="AA16" i="56"/>
  <c r="G13" i="56"/>
  <c r="O13" i="56"/>
  <c r="W13" i="56"/>
  <c r="J5" i="56"/>
  <c r="R5" i="56"/>
  <c r="Z5" i="56"/>
  <c r="F6" i="56"/>
  <c r="N6" i="56"/>
  <c r="V6" i="56"/>
  <c r="J7" i="56"/>
  <c r="R7" i="56"/>
  <c r="Z7" i="56"/>
  <c r="F8" i="56"/>
  <c r="N8" i="56"/>
  <c r="V8" i="56"/>
  <c r="J9" i="56"/>
  <c r="R9" i="56"/>
  <c r="Z9" i="56"/>
  <c r="F10" i="56"/>
  <c r="N10" i="56"/>
  <c r="V10" i="56"/>
  <c r="J11" i="56"/>
  <c r="R11" i="56"/>
  <c r="Z11" i="56"/>
  <c r="F12" i="56"/>
  <c r="N12" i="56"/>
  <c r="V12" i="56"/>
  <c r="J15" i="56"/>
  <c r="R15" i="56"/>
  <c r="Z15" i="56"/>
  <c r="F16" i="56"/>
  <c r="N16" i="56"/>
  <c r="V16" i="56"/>
  <c r="J13" i="56"/>
  <c r="R13" i="56"/>
  <c r="Z13" i="56"/>
  <c r="C12" i="55"/>
  <c r="C13" i="55" s="1"/>
  <c r="K12" i="55"/>
  <c r="K13" i="55" s="1"/>
  <c r="S12" i="55"/>
  <c r="S13" i="55" s="1"/>
  <c r="AA12" i="55"/>
  <c r="AA13" i="55" s="1"/>
  <c r="C5" i="56"/>
  <c r="K5" i="56"/>
  <c r="S5" i="56"/>
  <c r="S17" i="56" s="1"/>
  <c r="AA5" i="56"/>
  <c r="G6" i="56"/>
  <c r="O6" i="56"/>
  <c r="W6" i="56"/>
  <c r="C7" i="56"/>
  <c r="K7" i="56"/>
  <c r="S7" i="56"/>
  <c r="AA7" i="56"/>
  <c r="G8" i="56"/>
  <c r="O8" i="56"/>
  <c r="W8" i="56"/>
  <c r="C9" i="56"/>
  <c r="K9" i="56"/>
  <c r="S9" i="56"/>
  <c r="AA9" i="56"/>
  <c r="G10" i="56"/>
  <c r="G14" i="56" s="1"/>
  <c r="O10" i="56"/>
  <c r="W10" i="56"/>
  <c r="C11" i="56"/>
  <c r="K11" i="56"/>
  <c r="S11" i="56"/>
  <c r="AA11" i="56"/>
  <c r="G12" i="56"/>
  <c r="O12" i="56"/>
  <c r="W12" i="56"/>
  <c r="C15" i="56"/>
  <c r="K15" i="56"/>
  <c r="S15" i="56"/>
  <c r="AA15" i="56"/>
  <c r="G16" i="56"/>
  <c r="O16" i="56"/>
  <c r="W16" i="56"/>
  <c r="C13" i="56"/>
  <c r="K13" i="56"/>
  <c r="S13" i="56"/>
  <c r="AA13" i="56"/>
  <c r="D12" i="55"/>
  <c r="D13" i="55" s="1"/>
  <c r="L12" i="55"/>
  <c r="L13" i="55" s="1"/>
  <c r="T12" i="55"/>
  <c r="T13" i="55" s="1"/>
  <c r="D5" i="56"/>
  <c r="D17" i="56" s="1"/>
  <c r="L5" i="56"/>
  <c r="T5" i="56"/>
  <c r="AB5" i="56"/>
  <c r="H6" i="56"/>
  <c r="P6" i="56"/>
  <c r="X6" i="56"/>
  <c r="D7" i="56"/>
  <c r="L7" i="56"/>
  <c r="T7" i="56"/>
  <c r="AB7" i="56"/>
  <c r="H8" i="56"/>
  <c r="P8" i="56"/>
  <c r="X8" i="56"/>
  <c r="D9" i="56"/>
  <c r="L9" i="56"/>
  <c r="T9" i="56"/>
  <c r="AB9" i="56"/>
  <c r="H10" i="56"/>
  <c r="P10" i="56"/>
  <c r="X10" i="56"/>
  <c r="D11" i="56"/>
  <c r="L11" i="56"/>
  <c r="L14" i="56" s="1"/>
  <c r="T11" i="56"/>
  <c r="AB11" i="56"/>
  <c r="AB14" i="56" s="1"/>
  <c r="H12" i="56"/>
  <c r="P12" i="56"/>
  <c r="X12" i="56"/>
  <c r="D15" i="56"/>
  <c r="L15" i="56"/>
  <c r="T15" i="56"/>
  <c r="AB15" i="56"/>
  <c r="H16" i="56"/>
  <c r="P16" i="56"/>
  <c r="X16" i="56"/>
  <c r="D13" i="56"/>
  <c r="L13" i="56"/>
  <c r="T13" i="56"/>
  <c r="AB13" i="56"/>
  <c r="E5" i="56"/>
  <c r="M5" i="56"/>
  <c r="U5" i="56"/>
  <c r="I6" i="56"/>
  <c r="Q6" i="56"/>
  <c r="Y6" i="56"/>
  <c r="E7" i="56"/>
  <c r="M7" i="56"/>
  <c r="U7" i="56"/>
  <c r="I8" i="56"/>
  <c r="Q8" i="56"/>
  <c r="Y8" i="56"/>
  <c r="E9" i="56"/>
  <c r="M9" i="56"/>
  <c r="U9" i="56"/>
  <c r="I10" i="56"/>
  <c r="I14" i="56" s="1"/>
  <c r="Q10" i="56"/>
  <c r="Y10" i="56"/>
  <c r="Y14" i="56" s="1"/>
  <c r="E11" i="56"/>
  <c r="M11" i="56"/>
  <c r="U11" i="56"/>
  <c r="U14" i="56" s="1"/>
  <c r="I12" i="56"/>
  <c r="Q12" i="56"/>
  <c r="Y12" i="56"/>
  <c r="E15" i="56"/>
  <c r="M15" i="56"/>
  <c r="U15" i="56"/>
  <c r="I16" i="56"/>
  <c r="Q16" i="56"/>
  <c r="Y16" i="56"/>
  <c r="E13" i="56"/>
  <c r="M13" i="56"/>
  <c r="U13" i="56"/>
  <c r="J8" i="56"/>
  <c r="R8" i="56"/>
  <c r="Z8" i="56"/>
  <c r="F9" i="56"/>
  <c r="N9" i="56"/>
  <c r="V9" i="56"/>
  <c r="J10" i="56"/>
  <c r="R10" i="56"/>
  <c r="Z10" i="56"/>
  <c r="Z14" i="56" s="1"/>
  <c r="F11" i="56"/>
  <c r="N11" i="56"/>
  <c r="V11" i="56"/>
  <c r="J12" i="56"/>
  <c r="R12" i="56"/>
  <c r="Z12" i="56"/>
  <c r="F15" i="56"/>
  <c r="N15" i="56"/>
  <c r="V15" i="56"/>
  <c r="J16" i="56"/>
  <c r="R16" i="56"/>
  <c r="Z16" i="56"/>
  <c r="F13" i="56"/>
  <c r="N13" i="56"/>
  <c r="K14" i="49" l="1"/>
  <c r="Q15" i="51"/>
  <c r="Q19" i="30"/>
  <c r="F11" i="30"/>
  <c r="F16" i="30"/>
  <c r="P16" i="6"/>
  <c r="G14" i="38"/>
  <c r="G14" i="14"/>
  <c r="S12" i="9"/>
  <c r="C22" i="39"/>
  <c r="X13" i="36"/>
  <c r="R16" i="36"/>
  <c r="R18" i="36" s="1"/>
  <c r="G13" i="36"/>
  <c r="C16" i="52"/>
  <c r="I9" i="42"/>
  <c r="N16" i="30"/>
  <c r="D8" i="15"/>
  <c r="Z22" i="39"/>
  <c r="P9" i="39"/>
  <c r="G16" i="36"/>
  <c r="G18" i="36" s="1"/>
  <c r="S13" i="36"/>
  <c r="H14" i="56"/>
  <c r="J26" i="12"/>
  <c r="L18" i="51"/>
  <c r="L15" i="10"/>
  <c r="AB34" i="15"/>
  <c r="AB37" i="15" s="1"/>
  <c r="AB13" i="36"/>
  <c r="U18" i="51"/>
  <c r="H8" i="15"/>
  <c r="G9" i="39"/>
  <c r="L16" i="36"/>
  <c r="L18" i="36" s="1"/>
  <c r="T13" i="36"/>
  <c r="V16" i="36"/>
  <c r="V18" i="36" s="1"/>
  <c r="O16" i="36"/>
  <c r="O18" i="36" s="1"/>
  <c r="Z13" i="36"/>
  <c r="N16" i="36"/>
  <c r="N18" i="36" s="1"/>
  <c r="X8" i="15"/>
  <c r="T16" i="36"/>
  <c r="T18" i="36" s="1"/>
  <c r="D13" i="36"/>
  <c r="W13" i="36"/>
  <c r="C13" i="52"/>
  <c r="Z26" i="12"/>
  <c r="H16" i="6"/>
  <c r="J13" i="36"/>
  <c r="BG220" i="3"/>
  <c r="BL82" i="3"/>
  <c r="BG114" i="3"/>
  <c r="BC75" i="3"/>
  <c r="BI136" i="3"/>
  <c r="BG83" i="3"/>
  <c r="BL76" i="3"/>
  <c r="BG116" i="3"/>
  <c r="BJ221" i="3"/>
  <c r="BC106" i="3"/>
  <c r="BI134" i="3"/>
  <c r="BL75" i="3"/>
  <c r="BD81" i="3"/>
  <c r="BF82" i="3"/>
  <c r="BC244" i="3"/>
  <c r="BC201" i="3"/>
  <c r="BG219" i="3"/>
  <c r="BF81" i="3"/>
  <c r="BG113" i="3"/>
  <c r="BD135" i="3"/>
  <c r="AM6" i="1"/>
  <c r="AM16" i="1"/>
  <c r="N23" i="1"/>
  <c r="M253" i="3" s="1"/>
  <c r="M261" i="3" s="1"/>
  <c r="N33" i="1"/>
  <c r="AZ107" i="3"/>
  <c r="P16" i="52"/>
  <c r="H20" i="42"/>
  <c r="AB20" i="42"/>
  <c r="L17" i="38"/>
  <c r="V13" i="12"/>
  <c r="Y26" i="12"/>
  <c r="H19" i="30"/>
  <c r="I19" i="30"/>
  <c r="I17" i="9"/>
  <c r="H17" i="9"/>
  <c r="O13" i="6"/>
  <c r="H13" i="6"/>
  <c r="V23" i="16"/>
  <c r="H13" i="55"/>
  <c r="D23" i="16"/>
  <c r="M6" i="1"/>
  <c r="M16" i="1"/>
  <c r="BF76" i="3"/>
  <c r="Q23" i="1"/>
  <c r="P253" i="3" s="1"/>
  <c r="Q33" i="1"/>
  <c r="BC202" i="3"/>
  <c r="Y23" i="1"/>
  <c r="X253" i="3" s="1"/>
  <c r="X261" i="3" s="1"/>
  <c r="Y33" i="1"/>
  <c r="BD188" i="3"/>
  <c r="BC247" i="3"/>
  <c r="BJ222" i="3"/>
  <c r="BI221" i="3"/>
  <c r="AL151" i="3"/>
  <c r="BE151" i="3" s="1"/>
  <c r="BE148" i="3"/>
  <c r="BE145" i="3"/>
  <c r="BC221" i="3"/>
  <c r="BC219" i="3"/>
  <c r="BC242" i="3"/>
  <c r="H261" i="3"/>
  <c r="R13" i="52"/>
  <c r="X16" i="52"/>
  <c r="F17" i="38"/>
  <c r="Q18" i="51"/>
  <c r="U15" i="51"/>
  <c r="G16" i="6"/>
  <c r="AB16" i="6"/>
  <c r="P13" i="6"/>
  <c r="AB13" i="55"/>
  <c r="J6" i="1"/>
  <c r="I227" i="3" s="1"/>
  <c r="J16" i="1"/>
  <c r="M23" i="1"/>
  <c r="L253" i="3" s="1"/>
  <c r="L261" i="3" s="1"/>
  <c r="M33" i="1"/>
  <c r="P23" i="1"/>
  <c r="O253" i="3" s="1"/>
  <c r="O261" i="3" s="1"/>
  <c r="P33" i="1"/>
  <c r="AZ6" i="1"/>
  <c r="AZ16" i="1"/>
  <c r="BD138" i="3"/>
  <c r="BE202" i="3"/>
  <c r="BE187" i="3"/>
  <c r="BJ219" i="3"/>
  <c r="BC246" i="3"/>
  <c r="BK219" i="3"/>
  <c r="BE188" i="3"/>
  <c r="BI219" i="3"/>
  <c r="BC103" i="3"/>
  <c r="P261" i="3"/>
  <c r="Z13" i="52"/>
  <c r="J27" i="39"/>
  <c r="J29" i="39" s="1"/>
  <c r="L27" i="39"/>
  <c r="L29" i="39" s="1"/>
  <c r="W20" i="42"/>
  <c r="Q20" i="42"/>
  <c r="Y18" i="51"/>
  <c r="I15" i="51"/>
  <c r="E14" i="14"/>
  <c r="Z19" i="30"/>
  <c r="O16" i="6"/>
  <c r="W14" i="7"/>
  <c r="J23" i="16"/>
  <c r="AW23" i="1"/>
  <c r="BI138" i="3"/>
  <c r="BC241" i="3"/>
  <c r="BK220" i="3"/>
  <c r="BI220" i="3"/>
  <c r="K16" i="50"/>
  <c r="K6" i="50"/>
  <c r="O6" i="50"/>
  <c r="O16" i="50"/>
  <c r="BJ81" i="3"/>
  <c r="O16" i="52"/>
  <c r="Q27" i="39"/>
  <c r="Q29" i="39" s="1"/>
  <c r="J19" i="30"/>
  <c r="AB14" i="7"/>
  <c r="X14" i="7"/>
  <c r="H15" i="10"/>
  <c r="AU6" i="1"/>
  <c r="AU16" i="1"/>
  <c r="L6" i="1"/>
  <c r="K227" i="3" s="1"/>
  <c r="BD134" i="3"/>
  <c r="BD136" i="3"/>
  <c r="BJ220" i="3"/>
  <c r="C6" i="1"/>
  <c r="B227" i="3" s="1"/>
  <c r="B236" i="3" s="1"/>
  <c r="C16" i="1"/>
  <c r="BK221" i="3"/>
  <c r="I17" i="56"/>
  <c r="P14" i="56"/>
  <c r="BE81" i="3"/>
  <c r="BJ83" i="3"/>
  <c r="T17" i="38"/>
  <c r="M18" i="51"/>
  <c r="F26" i="12"/>
  <c r="R17" i="9"/>
  <c r="W17" i="9"/>
  <c r="Z19" i="7"/>
  <c r="O14" i="7"/>
  <c r="X16" i="6"/>
  <c r="G23" i="1"/>
  <c r="F253" i="3" s="1"/>
  <c r="F261" i="3" s="1"/>
  <c r="G33" i="1"/>
  <c r="I6" i="1"/>
  <c r="I16" i="1"/>
  <c r="BI135" i="3"/>
  <c r="BF123" i="3"/>
  <c r="BD137" i="3"/>
  <c r="BI137" i="3"/>
  <c r="AB14" i="14"/>
  <c r="G19" i="30"/>
  <c r="Z23" i="16"/>
  <c r="S14" i="38"/>
  <c r="AB23" i="1"/>
  <c r="AA253" i="3" s="1"/>
  <c r="AA261" i="3" s="1"/>
  <c r="AB33" i="1"/>
  <c r="AA6" i="1"/>
  <c r="Z227" i="3" s="1"/>
  <c r="Z236" i="3" s="1"/>
  <c r="AA16" i="1"/>
  <c r="BF124" i="3"/>
  <c r="AJ248" i="3"/>
  <c r="BC248" i="3" s="1"/>
  <c r="BG221" i="3"/>
  <c r="Z16" i="52"/>
  <c r="K16" i="52"/>
  <c r="S16" i="52"/>
  <c r="Q15" i="37"/>
  <c r="F17" i="9"/>
  <c r="F23" i="16"/>
  <c r="X13" i="55"/>
  <c r="X23" i="16"/>
  <c r="U30" i="12"/>
  <c r="E29" i="12"/>
  <c r="E30" i="12" s="1"/>
  <c r="K6" i="1"/>
  <c r="J227" i="3" s="1"/>
  <c r="K16" i="1"/>
  <c r="BD76" i="3"/>
  <c r="BD114" i="3"/>
  <c r="AJ16" i="50"/>
  <c r="AJ6" i="50"/>
  <c r="AV6" i="50"/>
  <c r="AV16" i="50"/>
  <c r="Q14" i="56"/>
  <c r="T14" i="56"/>
  <c r="AA13" i="52"/>
  <c r="F9" i="39"/>
  <c r="AA17" i="14"/>
  <c r="C19" i="30"/>
  <c r="J14" i="14"/>
  <c r="E17" i="9"/>
  <c r="N17" i="9"/>
  <c r="G15" i="10"/>
  <c r="C16" i="6"/>
  <c r="O19" i="7"/>
  <c r="S23" i="16"/>
  <c r="U14" i="38"/>
  <c r="D12" i="10"/>
  <c r="X17" i="56"/>
  <c r="C17" i="56"/>
  <c r="W17" i="49"/>
  <c r="Y17" i="49"/>
  <c r="H14" i="49"/>
  <c r="AB17" i="38"/>
  <c r="M9" i="12"/>
  <c r="V9" i="12"/>
  <c r="G17" i="14"/>
  <c r="D17" i="14"/>
  <c r="M17" i="9"/>
  <c r="AA15" i="10"/>
  <c r="J14" i="7"/>
  <c r="AA23" i="16"/>
  <c r="M14" i="38"/>
  <c r="H29" i="12"/>
  <c r="H30" i="12" s="1"/>
  <c r="J29" i="12"/>
  <c r="J30" i="12" s="1"/>
  <c r="AB15" i="10"/>
  <c r="D14" i="56"/>
  <c r="M16" i="52"/>
  <c r="Y13" i="52"/>
  <c r="C17" i="42"/>
  <c r="E20" i="42"/>
  <c r="X17" i="38"/>
  <c r="D17" i="38"/>
  <c r="O19" i="30"/>
  <c r="M17" i="14"/>
  <c r="U17" i="9"/>
  <c r="E14" i="38"/>
  <c r="Z29" i="12"/>
  <c r="Z30" i="12" s="1"/>
  <c r="P15" i="10"/>
  <c r="H17" i="56"/>
  <c r="F16" i="52"/>
  <c r="N27" i="39"/>
  <c r="N29" i="39" s="1"/>
  <c r="Y17" i="14"/>
  <c r="S14" i="14"/>
  <c r="W14" i="14"/>
  <c r="G9" i="12"/>
  <c r="Z16" i="30"/>
  <c r="AA17" i="9"/>
  <c r="K15" i="10"/>
  <c r="G23" i="16"/>
  <c r="J14" i="38"/>
  <c r="F14" i="38"/>
  <c r="X29" i="12"/>
  <c r="X30" i="12" s="1"/>
  <c r="C12" i="10"/>
  <c r="Q17" i="56"/>
  <c r="AB17" i="56"/>
  <c r="E16" i="52"/>
  <c r="X9" i="13"/>
  <c r="I15" i="10"/>
  <c r="J16" i="6"/>
  <c r="O23" i="16"/>
  <c r="Q14" i="38"/>
  <c r="M14" i="56"/>
  <c r="Y20" i="42"/>
  <c r="L20" i="42"/>
  <c r="I27" i="39"/>
  <c r="I29" i="39" s="1"/>
  <c r="AA17" i="38"/>
  <c r="L19" i="30"/>
  <c r="C14" i="14"/>
  <c r="R23" i="16"/>
  <c r="W23" i="16"/>
  <c r="I14" i="38"/>
  <c r="E14" i="56"/>
  <c r="J16" i="52"/>
  <c r="R27" i="39"/>
  <c r="R29" i="39" s="1"/>
  <c r="L14" i="49"/>
  <c r="T27" i="39"/>
  <c r="T29" i="39" s="1"/>
  <c r="Y17" i="42"/>
  <c r="L9" i="42"/>
  <c r="S17" i="38"/>
  <c r="W30" i="12"/>
  <c r="T13" i="12"/>
  <c r="L17" i="14"/>
  <c r="AA19" i="30"/>
  <c r="P19" i="30"/>
  <c r="E19" i="7"/>
  <c r="C23" i="16"/>
  <c r="W14" i="38"/>
  <c r="G29" i="12"/>
  <c r="G30" i="12" s="1"/>
  <c r="F14" i="56"/>
  <c r="T16" i="52"/>
  <c r="H13" i="52"/>
  <c r="AA17" i="42"/>
  <c r="Q17" i="42"/>
  <c r="H17" i="49"/>
  <c r="M17" i="49"/>
  <c r="E18" i="51"/>
  <c r="S19" i="30"/>
  <c r="AB19" i="30"/>
  <c r="K23" i="16"/>
  <c r="R29" i="12"/>
  <c r="R30" i="12" s="1"/>
  <c r="M29" i="12"/>
  <c r="M30" i="12" s="1"/>
  <c r="O29" i="12"/>
  <c r="O30" i="12" s="1"/>
  <c r="C18" i="51"/>
  <c r="Y87" i="3"/>
  <c r="Y95" i="3" s="1"/>
  <c r="AZ253" i="3"/>
  <c r="AZ261" i="3" s="1"/>
  <c r="Y227" i="3"/>
  <c r="Y236" i="3" s="1"/>
  <c r="U17" i="56"/>
  <c r="L17" i="56"/>
  <c r="O14" i="56"/>
  <c r="AA17" i="56"/>
  <c r="N14" i="56"/>
  <c r="J17" i="56"/>
  <c r="H6" i="1"/>
  <c r="H16" i="1"/>
  <c r="N6" i="1"/>
  <c r="N16" i="1"/>
  <c r="AN87" i="3"/>
  <c r="AN227" i="3"/>
  <c r="AK87" i="3"/>
  <c r="AK227" i="3"/>
  <c r="Q13" i="52"/>
  <c r="J13" i="52"/>
  <c r="S13" i="52"/>
  <c r="X13" i="52"/>
  <c r="Y27" i="39"/>
  <c r="Y29" i="39" s="1"/>
  <c r="AB9" i="42"/>
  <c r="T20" i="42"/>
  <c r="G17" i="42"/>
  <c r="U27" i="39"/>
  <c r="U29" i="39" s="1"/>
  <c r="S14" i="49"/>
  <c r="F27" i="39"/>
  <c r="F29" i="39" s="1"/>
  <c r="P14" i="49"/>
  <c r="AB17" i="49"/>
  <c r="G14" i="49"/>
  <c r="S17" i="49"/>
  <c r="N17" i="38"/>
  <c r="M196" i="3"/>
  <c r="N9" i="13"/>
  <c r="J193" i="3"/>
  <c r="BD195" i="3" s="1"/>
  <c r="K21" i="13"/>
  <c r="D196" i="3"/>
  <c r="E9" i="13"/>
  <c r="F193" i="3"/>
  <c r="G21" i="13"/>
  <c r="E193" i="3"/>
  <c r="F21" i="13"/>
  <c r="B196" i="3"/>
  <c r="C9" i="13"/>
  <c r="Y193" i="3"/>
  <c r="Y197" i="3" s="1"/>
  <c r="Z21" i="13"/>
  <c r="I26" i="12"/>
  <c r="AA212" i="3"/>
  <c r="AB9" i="12"/>
  <c r="W26" i="12"/>
  <c r="V26" i="12"/>
  <c r="J207" i="3"/>
  <c r="J213" i="3" s="1"/>
  <c r="BD213" i="3" s="1"/>
  <c r="K31" i="12"/>
  <c r="K33" i="12" s="1"/>
  <c r="W207" i="3"/>
  <c r="X31" i="12"/>
  <c r="X33" i="12" s="1"/>
  <c r="R26" i="12"/>
  <c r="F207" i="3"/>
  <c r="F213" i="3" s="1"/>
  <c r="G31" i="12"/>
  <c r="G33" i="12" s="1"/>
  <c r="S13" i="12"/>
  <c r="R17" i="14"/>
  <c r="U14" i="14"/>
  <c r="D13" i="12"/>
  <c r="AB17" i="14"/>
  <c r="W19" i="30"/>
  <c r="P9" i="13"/>
  <c r="K17" i="14"/>
  <c r="X16" i="30"/>
  <c r="Z9" i="13"/>
  <c r="E17" i="14"/>
  <c r="AA14" i="14"/>
  <c r="V16" i="30"/>
  <c r="O17" i="9"/>
  <c r="AB17" i="9"/>
  <c r="E15" i="10"/>
  <c r="O15" i="10"/>
  <c r="J15" i="10"/>
  <c r="T176" i="3"/>
  <c r="T181" i="3" s="1"/>
  <c r="BN181" i="3" s="1"/>
  <c r="U20" i="7"/>
  <c r="X176" i="3"/>
  <c r="X181" i="3" s="1"/>
  <c r="Y20" i="7"/>
  <c r="R176" i="3"/>
  <c r="S20" i="7"/>
  <c r="I14" i="7"/>
  <c r="Q19" i="7"/>
  <c r="G23" i="50"/>
  <c r="G33" i="50"/>
  <c r="AN23" i="50"/>
  <c r="AN33" i="50"/>
  <c r="AG33" i="50"/>
  <c r="AG23" i="50"/>
  <c r="M17" i="56"/>
  <c r="Y17" i="56"/>
  <c r="H23" i="1"/>
  <c r="G253" i="3" s="1"/>
  <c r="G261" i="3" s="1"/>
  <c r="H33" i="1"/>
  <c r="AJ23" i="1"/>
  <c r="AI87" i="3" s="1"/>
  <c r="AI107" i="3" s="1"/>
  <c r="AJ33" i="1"/>
  <c r="AA23" i="1"/>
  <c r="AA33" i="1"/>
  <c r="AB6" i="1"/>
  <c r="AB16" i="1"/>
  <c r="AV87" i="3"/>
  <c r="AV107" i="3" s="1"/>
  <c r="AV227" i="3"/>
  <c r="AV248" i="3" s="1"/>
  <c r="J23" i="1"/>
  <c r="J33" i="1"/>
  <c r="AG6" i="1"/>
  <c r="AG16" i="1"/>
  <c r="AJ189" i="3"/>
  <c r="BC189" i="3" s="1"/>
  <c r="BC187" i="3"/>
  <c r="AA16" i="52"/>
  <c r="T17" i="49"/>
  <c r="K17" i="49"/>
  <c r="Z17" i="49"/>
  <c r="G193" i="3"/>
  <c r="G197" i="3" s="1"/>
  <c r="H21" i="13"/>
  <c r="C193" i="3"/>
  <c r="D21" i="13"/>
  <c r="AA193" i="3"/>
  <c r="AB21" i="13"/>
  <c r="S196" i="3"/>
  <c r="T9" i="13"/>
  <c r="B193" i="3"/>
  <c r="C21" i="13"/>
  <c r="Z193" i="3"/>
  <c r="AA21" i="13"/>
  <c r="C207" i="3"/>
  <c r="D31" i="12"/>
  <c r="D33" i="12" s="1"/>
  <c r="Q207" i="3"/>
  <c r="Q213" i="3" s="1"/>
  <c r="BK213" i="3" s="1"/>
  <c r="R31" i="12"/>
  <c r="R33" i="12" s="1"/>
  <c r="P207" i="3"/>
  <c r="P213" i="3" s="1"/>
  <c r="BJ213" i="3" s="1"/>
  <c r="Q31" i="12"/>
  <c r="Q33" i="12" s="1"/>
  <c r="AA26" i="12"/>
  <c r="L207" i="3"/>
  <c r="L213" i="3" s="1"/>
  <c r="BF213" i="3" s="1"/>
  <c r="M31" i="12"/>
  <c r="M33" i="12" s="1"/>
  <c r="T17" i="14"/>
  <c r="AA178" i="3"/>
  <c r="AB19" i="7"/>
  <c r="BL180" i="3"/>
  <c r="M176" i="3"/>
  <c r="M181" i="3" s="1"/>
  <c r="BG181" i="3" s="1"/>
  <c r="N20" i="7"/>
  <c r="L176" i="3"/>
  <c r="L181" i="3" s="1"/>
  <c r="BF181" i="3" s="1"/>
  <c r="M20" i="7"/>
  <c r="B178" i="3"/>
  <c r="C19" i="7"/>
  <c r="I176" i="3"/>
  <c r="I181" i="3" s="1"/>
  <c r="BC181" i="3" s="1"/>
  <c r="J20" i="7"/>
  <c r="C176" i="3"/>
  <c r="D20" i="7"/>
  <c r="AO23" i="50"/>
  <c r="AO33" i="50"/>
  <c r="R14" i="56"/>
  <c r="E17" i="56"/>
  <c r="K17" i="56"/>
  <c r="AA14" i="56"/>
  <c r="AV23" i="1"/>
  <c r="AV33" i="1"/>
  <c r="R87" i="3"/>
  <c r="R227" i="3"/>
  <c r="AS253" i="3"/>
  <c r="AW87" i="3"/>
  <c r="AW107" i="3" s="1"/>
  <c r="AW227" i="3"/>
  <c r="AW248" i="3" s="1"/>
  <c r="BB87" i="3"/>
  <c r="BB107" i="3" s="1"/>
  <c r="BB227" i="3"/>
  <c r="BB248" i="3" s="1"/>
  <c r="BC188" i="3"/>
  <c r="U16" i="52"/>
  <c r="N16" i="52"/>
  <c r="O17" i="49"/>
  <c r="O20" i="42"/>
  <c r="D20" i="42"/>
  <c r="AA20" i="42"/>
  <c r="V27" i="39"/>
  <c r="V29" i="39" s="1"/>
  <c r="U14" i="49"/>
  <c r="Q17" i="49"/>
  <c r="V17" i="49"/>
  <c r="L17" i="49"/>
  <c r="C17" i="49"/>
  <c r="V14" i="49"/>
  <c r="R17" i="49"/>
  <c r="H17" i="38"/>
  <c r="J17" i="38"/>
  <c r="E196" i="3"/>
  <c r="F9" i="13"/>
  <c r="D193" i="3"/>
  <c r="D197" i="3" s="1"/>
  <c r="E21" i="13"/>
  <c r="X193" i="3"/>
  <c r="Y21" i="13"/>
  <c r="Z196" i="3"/>
  <c r="AA9" i="13"/>
  <c r="W193" i="3"/>
  <c r="W197" i="3" s="1"/>
  <c r="X21" i="13"/>
  <c r="Q193" i="3"/>
  <c r="Q197" i="3" s="1"/>
  <c r="BK197" i="3" s="1"/>
  <c r="R21" i="13"/>
  <c r="K212" i="3"/>
  <c r="L9" i="12"/>
  <c r="G26" i="12"/>
  <c r="U207" i="3"/>
  <c r="U213" i="3" s="1"/>
  <c r="BO213" i="3" s="1"/>
  <c r="V31" i="12"/>
  <c r="V33" i="12" s="1"/>
  <c r="O207" i="3"/>
  <c r="BI211" i="3" s="1"/>
  <c r="P31" i="12"/>
  <c r="P33" i="12" s="1"/>
  <c r="J13" i="12"/>
  <c r="K14" i="14"/>
  <c r="D16" i="30"/>
  <c r="W9" i="12"/>
  <c r="P17" i="9"/>
  <c r="K16" i="6"/>
  <c r="F176" i="3"/>
  <c r="F181" i="3" s="1"/>
  <c r="G20" i="7"/>
  <c r="E176" i="3"/>
  <c r="E181" i="3" s="1"/>
  <c r="F20" i="7"/>
  <c r="BF178" i="3"/>
  <c r="P176" i="3"/>
  <c r="P181" i="3" s="1"/>
  <c r="BJ181" i="3" s="1"/>
  <c r="Q20" i="7"/>
  <c r="J176" i="3"/>
  <c r="BD179" i="3" s="1"/>
  <c r="K20" i="7"/>
  <c r="W176" i="3"/>
  <c r="W181" i="3" s="1"/>
  <c r="X20" i="7"/>
  <c r="BL179" i="3"/>
  <c r="D16" i="6"/>
  <c r="AW6" i="50"/>
  <c r="AW16" i="50"/>
  <c r="M33" i="50"/>
  <c r="M23" i="50"/>
  <c r="I19" i="7"/>
  <c r="P6" i="50"/>
  <c r="P16" i="50"/>
  <c r="J14" i="56"/>
  <c r="V17" i="56"/>
  <c r="S14" i="56"/>
  <c r="P17" i="56"/>
  <c r="W23" i="1"/>
  <c r="V253" i="3" s="1"/>
  <c r="V261" i="3" s="1"/>
  <c r="W33" i="1"/>
  <c r="R6" i="1"/>
  <c r="R16" i="1"/>
  <c r="O23" i="1"/>
  <c r="N253" i="3" s="1"/>
  <c r="N261" i="3" s="1"/>
  <c r="O33" i="1"/>
  <c r="AF6" i="1"/>
  <c r="AF16" i="1"/>
  <c r="X87" i="3"/>
  <c r="X95" i="3" s="1"/>
  <c r="X227" i="3"/>
  <c r="X236" i="3" s="1"/>
  <c r="AY253" i="3"/>
  <c r="AY261" i="3" s="1"/>
  <c r="AC87" i="3"/>
  <c r="AC107" i="3" s="1"/>
  <c r="AC227" i="3"/>
  <c r="AC248" i="3" s="1"/>
  <c r="E95" i="3"/>
  <c r="AO223" i="3"/>
  <c r="BH223" i="3" s="1"/>
  <c r="BH221" i="3"/>
  <c r="V16" i="52"/>
  <c r="E13" i="52"/>
  <c r="P17" i="49"/>
  <c r="Z27" i="39"/>
  <c r="Z29" i="39" s="1"/>
  <c r="E17" i="49"/>
  <c r="Q14" i="49"/>
  <c r="O9" i="42"/>
  <c r="G20" i="42"/>
  <c r="I20" i="42"/>
  <c r="AA9" i="42"/>
  <c r="S20" i="42"/>
  <c r="G17" i="49"/>
  <c r="E15" i="37"/>
  <c r="I17" i="49"/>
  <c r="Z14" i="49"/>
  <c r="N17" i="49"/>
  <c r="D17" i="49"/>
  <c r="N14" i="49"/>
  <c r="J17" i="49"/>
  <c r="W17" i="38"/>
  <c r="U17" i="38"/>
  <c r="K17" i="38"/>
  <c r="X196" i="3"/>
  <c r="Y9" i="13"/>
  <c r="U193" i="3"/>
  <c r="BO195" i="3" s="1"/>
  <c r="V21" i="13"/>
  <c r="K196" i="3"/>
  <c r="L9" i="13"/>
  <c r="V196" i="3"/>
  <c r="W9" i="13"/>
  <c r="T193" i="3"/>
  <c r="BN195" i="3" s="1"/>
  <c r="U21" i="13"/>
  <c r="I18" i="51"/>
  <c r="BD209" i="3"/>
  <c r="Y207" i="3"/>
  <c r="Y213" i="3" s="1"/>
  <c r="Z31" i="12"/>
  <c r="Z33" i="12" s="1"/>
  <c r="W209" i="3"/>
  <c r="X13" i="12"/>
  <c r="S26" i="12"/>
  <c r="M26" i="12"/>
  <c r="D207" i="3"/>
  <c r="D213" i="3" s="1"/>
  <c r="E31" i="12"/>
  <c r="E33" i="12" s="1"/>
  <c r="I13" i="12"/>
  <c r="R13" i="12"/>
  <c r="H17" i="14"/>
  <c r="T14" i="14"/>
  <c r="D19" i="30"/>
  <c r="U19" i="30"/>
  <c r="L16" i="30"/>
  <c r="O11" i="30"/>
  <c r="P9" i="12"/>
  <c r="F14" i="14"/>
  <c r="K13" i="12"/>
  <c r="L13" i="12"/>
  <c r="K19" i="30"/>
  <c r="J16" i="30"/>
  <c r="Q17" i="9"/>
  <c r="F19" i="30"/>
  <c r="C17" i="9"/>
  <c r="X17" i="9"/>
  <c r="F13" i="6"/>
  <c r="Y15" i="10"/>
  <c r="S15" i="10"/>
  <c r="S16" i="6"/>
  <c r="G13" i="6"/>
  <c r="BJ178" i="3"/>
  <c r="N176" i="3"/>
  <c r="N181" i="3" s="1"/>
  <c r="BH181" i="3" s="1"/>
  <c r="O20" i="7"/>
  <c r="N14" i="7"/>
  <c r="Z178" i="3"/>
  <c r="AA19" i="7"/>
  <c r="U14" i="7"/>
  <c r="AA176" i="3"/>
  <c r="AA181" i="3" s="1"/>
  <c r="AB20" i="7"/>
  <c r="L16" i="6"/>
  <c r="M19" i="7"/>
  <c r="AA16" i="50"/>
  <c r="AA6" i="50"/>
  <c r="AT33" i="50"/>
  <c r="AT23" i="50"/>
  <c r="AR16" i="50"/>
  <c r="AR6" i="50"/>
  <c r="Y19" i="7"/>
  <c r="N17" i="56"/>
  <c r="K14" i="56"/>
  <c r="W17" i="56"/>
  <c r="BI75" i="3"/>
  <c r="BI77" i="3"/>
  <c r="BK76" i="3"/>
  <c r="BK75" i="3"/>
  <c r="U6" i="1"/>
  <c r="U16" i="1"/>
  <c r="P87" i="3"/>
  <c r="P227" i="3"/>
  <c r="AQ253" i="3"/>
  <c r="AV6" i="1"/>
  <c r="AV16" i="1"/>
  <c r="AD87" i="3"/>
  <c r="AD107" i="3" s="1"/>
  <c r="AD227" i="3"/>
  <c r="AD248" i="3" s="1"/>
  <c r="AS87" i="3"/>
  <c r="AS227" i="3"/>
  <c r="BK201" i="3"/>
  <c r="BH220" i="3"/>
  <c r="I16" i="52"/>
  <c r="M13" i="52"/>
  <c r="D16" i="52"/>
  <c r="D14" i="49"/>
  <c r="Y9" i="42"/>
  <c r="D27" i="39"/>
  <c r="D29" i="39" s="1"/>
  <c r="X17" i="49"/>
  <c r="S17" i="42"/>
  <c r="G9" i="42"/>
  <c r="I17" i="42"/>
  <c r="U20" i="42"/>
  <c r="X20" i="42"/>
  <c r="S9" i="42"/>
  <c r="K20" i="42"/>
  <c r="E9" i="39"/>
  <c r="M15" i="37"/>
  <c r="E14" i="49"/>
  <c r="R14" i="49"/>
  <c r="F17" i="49"/>
  <c r="T14" i="49"/>
  <c r="F14" i="49"/>
  <c r="O17" i="38"/>
  <c r="C17" i="38"/>
  <c r="V193" i="3"/>
  <c r="W21" i="13"/>
  <c r="T196" i="3"/>
  <c r="BN196" i="3" s="1"/>
  <c r="U9" i="13"/>
  <c r="R193" i="3"/>
  <c r="BL195" i="3" s="1"/>
  <c r="S21" i="13"/>
  <c r="R196" i="3"/>
  <c r="S9" i="13"/>
  <c r="I193" i="3"/>
  <c r="I197" i="3" s="1"/>
  <c r="BC197" i="3" s="1"/>
  <c r="J21" i="13"/>
  <c r="E15" i="51"/>
  <c r="R207" i="3"/>
  <c r="R213" i="3" s="1"/>
  <c r="BL213" i="3" s="1"/>
  <c r="S31" i="12"/>
  <c r="S33" i="12" s="1"/>
  <c r="AA207" i="3"/>
  <c r="AA213" i="3" s="1"/>
  <c r="AB31" i="12"/>
  <c r="AB33" i="12" s="1"/>
  <c r="S212" i="3"/>
  <c r="T9" i="12"/>
  <c r="O26" i="12"/>
  <c r="M207" i="3"/>
  <c r="M213" i="3" s="1"/>
  <c r="BG213" i="3" s="1"/>
  <c r="N31" i="12"/>
  <c r="N33" i="12" s="1"/>
  <c r="G207" i="3"/>
  <c r="H31" i="12"/>
  <c r="H33" i="12" s="1"/>
  <c r="V207" i="3"/>
  <c r="V213" i="3" s="1"/>
  <c r="W31" i="12"/>
  <c r="W33" i="12" s="1"/>
  <c r="Q13" i="12"/>
  <c r="F9" i="12"/>
  <c r="Z13" i="12"/>
  <c r="I9" i="12"/>
  <c r="Q17" i="14"/>
  <c r="M19" i="30"/>
  <c r="T16" i="30"/>
  <c r="E13" i="12"/>
  <c r="O14" i="14"/>
  <c r="AA13" i="12"/>
  <c r="AB13" i="12"/>
  <c r="T19" i="30"/>
  <c r="R16" i="30"/>
  <c r="Z14" i="14"/>
  <c r="N17" i="14"/>
  <c r="Y17" i="9"/>
  <c r="K17" i="9"/>
  <c r="N13" i="6"/>
  <c r="Q15" i="10"/>
  <c r="N15" i="10"/>
  <c r="AA16" i="6"/>
  <c r="S178" i="3"/>
  <c r="T19" i="7"/>
  <c r="Z14" i="7"/>
  <c r="H176" i="3"/>
  <c r="H181" i="3" s="1"/>
  <c r="I20" i="7"/>
  <c r="B176" i="3"/>
  <c r="C20" i="7"/>
  <c r="O176" i="3"/>
  <c r="O181" i="3" s="1"/>
  <c r="BI181" i="3" s="1"/>
  <c r="P20" i="7"/>
  <c r="Y14" i="7"/>
  <c r="T16" i="6"/>
  <c r="U19" i="7"/>
  <c r="J13" i="6"/>
  <c r="O23" i="50"/>
  <c r="O33" i="50"/>
  <c r="AZ33" i="50"/>
  <c r="AZ23" i="50"/>
  <c r="F19" i="7"/>
  <c r="X14" i="56"/>
  <c r="F17" i="56"/>
  <c r="C14" i="56"/>
  <c r="O17" i="56"/>
  <c r="U23" i="1"/>
  <c r="T253" i="3" s="1"/>
  <c r="T261" i="3" s="1"/>
  <c r="U33" i="1"/>
  <c r="S87" i="3"/>
  <c r="S95" i="3" s="1"/>
  <c r="S227" i="3"/>
  <c r="S236" i="3" s="1"/>
  <c r="AT253" i="3"/>
  <c r="AT261" i="3" s="1"/>
  <c r="AO87" i="3"/>
  <c r="AO227" i="3"/>
  <c r="AI6" i="1"/>
  <c r="AI16" i="1"/>
  <c r="BE82" i="3"/>
  <c r="AP227" i="3"/>
  <c r="AG87" i="3"/>
  <c r="AG107" i="3" s="1"/>
  <c r="AG227" i="3"/>
  <c r="AG248" i="3" s="1"/>
  <c r="BL92" i="3"/>
  <c r="BI76" i="3"/>
  <c r="BK202" i="3"/>
  <c r="G16" i="52"/>
  <c r="Q16" i="52"/>
  <c r="U13" i="52"/>
  <c r="L16" i="52"/>
  <c r="AA14" i="49"/>
  <c r="I14" i="49"/>
  <c r="U17" i="49"/>
  <c r="K17" i="42"/>
  <c r="M20" i="42"/>
  <c r="P20" i="42"/>
  <c r="K9" i="42"/>
  <c r="C20" i="42"/>
  <c r="J14" i="49"/>
  <c r="C14" i="49"/>
  <c r="G17" i="38"/>
  <c r="E17" i="38"/>
  <c r="S193" i="3"/>
  <c r="S197" i="3" s="1"/>
  <c r="BM197" i="3" s="1"/>
  <c r="T21" i="13"/>
  <c r="P196" i="3"/>
  <c r="Q9" i="13"/>
  <c r="O193" i="3"/>
  <c r="O197" i="3" s="1"/>
  <c r="BI197" i="3" s="1"/>
  <c r="P21" i="13"/>
  <c r="C196" i="3"/>
  <c r="D9" i="13"/>
  <c r="N193" i="3"/>
  <c r="O21" i="13"/>
  <c r="N196" i="3"/>
  <c r="O9" i="13"/>
  <c r="M15" i="51"/>
  <c r="X207" i="3"/>
  <c r="X213" i="3" s="1"/>
  <c r="Y31" i="12"/>
  <c r="Y33" i="12" s="1"/>
  <c r="Q26" i="12"/>
  <c r="BD210" i="3"/>
  <c r="I207" i="3"/>
  <c r="I213" i="3" s="1"/>
  <c r="BC213" i="3" s="1"/>
  <c r="J31" i="12"/>
  <c r="J33" i="12" s="1"/>
  <c r="O209" i="3"/>
  <c r="BI209" i="3" s="1"/>
  <c r="P13" i="12"/>
  <c r="K26" i="12"/>
  <c r="E26" i="12"/>
  <c r="E9" i="12"/>
  <c r="Y13" i="12"/>
  <c r="N9" i="12"/>
  <c r="Y9" i="12"/>
  <c r="Z17" i="14"/>
  <c r="V19" i="30"/>
  <c r="AB16" i="30"/>
  <c r="D14" i="14"/>
  <c r="U13" i="12"/>
  <c r="C17" i="14"/>
  <c r="X14" i="14"/>
  <c r="R19" i="30"/>
  <c r="H9" i="12"/>
  <c r="R14" i="14"/>
  <c r="F17" i="14"/>
  <c r="J17" i="9"/>
  <c r="S17" i="9"/>
  <c r="D17" i="9"/>
  <c r="R16" i="6"/>
  <c r="C15" i="10"/>
  <c r="F15" i="10"/>
  <c r="W13" i="6"/>
  <c r="K178" i="3"/>
  <c r="L19" i="7"/>
  <c r="R14" i="7"/>
  <c r="BF180" i="3"/>
  <c r="F14" i="7"/>
  <c r="R178" i="3"/>
  <c r="BL178" i="3" s="1"/>
  <c r="S19" i="7"/>
  <c r="M14" i="7"/>
  <c r="Y176" i="3"/>
  <c r="Y181" i="3" s="1"/>
  <c r="Z20" i="7"/>
  <c r="S176" i="3"/>
  <c r="BM180" i="3" s="1"/>
  <c r="T20" i="7"/>
  <c r="F16" i="6"/>
  <c r="R13" i="6"/>
  <c r="H19" i="7"/>
  <c r="P23" i="50"/>
  <c r="P33" i="50"/>
  <c r="AV23" i="50"/>
  <c r="AV33" i="50"/>
  <c r="N19" i="7"/>
  <c r="AD33" i="50"/>
  <c r="AD23" i="50"/>
  <c r="P19" i="7"/>
  <c r="Z17" i="56"/>
  <c r="G17" i="56"/>
  <c r="E6" i="1"/>
  <c r="E16" i="1"/>
  <c r="AR87" i="3"/>
  <c r="AR227" i="3"/>
  <c r="C23" i="1"/>
  <c r="C33" i="1"/>
  <c r="AI23" i="1"/>
  <c r="AI33" i="1"/>
  <c r="D6" i="1"/>
  <c r="D16" i="1"/>
  <c r="AQ87" i="3"/>
  <c r="AQ227" i="3"/>
  <c r="AX87" i="3"/>
  <c r="AX107" i="3" s="1"/>
  <c r="AX227" i="3"/>
  <c r="AX248" i="3" s="1"/>
  <c r="P6" i="1"/>
  <c r="P16" i="1"/>
  <c r="AF23" i="1"/>
  <c r="AF33" i="1"/>
  <c r="AQ23" i="1"/>
  <c r="AP87" i="3" s="1"/>
  <c r="AQ33" i="1"/>
  <c r="G6" i="1"/>
  <c r="G16" i="1"/>
  <c r="AJ107" i="3"/>
  <c r="BC107" i="3" s="1"/>
  <c r="BC105" i="3"/>
  <c r="BC101" i="3"/>
  <c r="K253" i="3"/>
  <c r="K261" i="3" s="1"/>
  <c r="AL253" i="3"/>
  <c r="Y16" i="52"/>
  <c r="AB14" i="49"/>
  <c r="W17" i="42"/>
  <c r="C9" i="42"/>
  <c r="E27" i="39"/>
  <c r="E29" i="39" s="1"/>
  <c r="W14" i="49"/>
  <c r="Y14" i="49"/>
  <c r="S9" i="12"/>
  <c r="U196" i="3"/>
  <c r="BO196" i="3" s="1"/>
  <c r="V9" i="13"/>
  <c r="P193" i="3"/>
  <c r="P197" i="3" s="1"/>
  <c r="BJ197" i="3" s="1"/>
  <c r="Q21" i="13"/>
  <c r="L196" i="3"/>
  <c r="M9" i="13"/>
  <c r="L193" i="3"/>
  <c r="M21" i="13"/>
  <c r="K193" i="3"/>
  <c r="L21" i="13"/>
  <c r="J196" i="3"/>
  <c r="K9" i="13"/>
  <c r="N26" i="12"/>
  <c r="B207" i="3"/>
  <c r="B213" i="3" s="1"/>
  <c r="C31" i="12"/>
  <c r="C33" i="12" s="1"/>
  <c r="BK209" i="3"/>
  <c r="K207" i="3"/>
  <c r="K213" i="3" s="1"/>
  <c r="BE213" i="3" s="1"/>
  <c r="L31" i="12"/>
  <c r="L33" i="12" s="1"/>
  <c r="C212" i="3"/>
  <c r="D9" i="12"/>
  <c r="Z207" i="3"/>
  <c r="Z213" i="3" s="1"/>
  <c r="AA31" i="12"/>
  <c r="AA33" i="12" s="1"/>
  <c r="E207" i="3"/>
  <c r="E213" i="3" s="1"/>
  <c r="F31" i="12"/>
  <c r="F33" i="12" s="1"/>
  <c r="N207" i="3"/>
  <c r="N213" i="3" s="1"/>
  <c r="BH213" i="3" s="1"/>
  <c r="O31" i="12"/>
  <c r="O33" i="12" s="1"/>
  <c r="J17" i="14"/>
  <c r="Q9" i="12"/>
  <c r="H16" i="30"/>
  <c r="J9" i="13"/>
  <c r="H14" i="14"/>
  <c r="X9" i="12"/>
  <c r="Z16" i="6"/>
  <c r="U15" i="10"/>
  <c r="Z15" i="10"/>
  <c r="J19" i="7"/>
  <c r="BG180" i="3"/>
  <c r="V176" i="3"/>
  <c r="V181" i="3" s="1"/>
  <c r="W20" i="7"/>
  <c r="C178" i="3"/>
  <c r="D19" i="7"/>
  <c r="Z176" i="3"/>
  <c r="AA20" i="7"/>
  <c r="BH178" i="3"/>
  <c r="G176" i="3"/>
  <c r="G181" i="3" s="1"/>
  <c r="H20" i="7"/>
  <c r="Q14" i="7"/>
  <c r="X13" i="6"/>
  <c r="N16" i="6"/>
  <c r="Z13" i="6"/>
  <c r="AZ16" i="50"/>
  <c r="AZ6" i="50"/>
  <c r="AW33" i="50"/>
  <c r="AW23" i="50"/>
  <c r="E33" i="50"/>
  <c r="E23" i="50"/>
  <c r="AL33" i="50"/>
  <c r="AL23" i="50"/>
  <c r="W19" i="7"/>
  <c r="S16" i="50"/>
  <c r="S6" i="50"/>
  <c r="X19" i="7"/>
  <c r="T17" i="56"/>
  <c r="W14" i="56"/>
  <c r="V14" i="56"/>
  <c r="R17" i="56"/>
  <c r="E23" i="1"/>
  <c r="D253" i="3" s="1"/>
  <c r="D261" i="3" s="1"/>
  <c r="E33" i="1"/>
  <c r="J253" i="3"/>
  <c r="AK253" i="3"/>
  <c r="X23" i="1"/>
  <c r="W253" i="3" s="1"/>
  <c r="W261" i="3" s="1"/>
  <c r="X33" i="1"/>
  <c r="E253" i="3"/>
  <c r="E261" i="3" s="1"/>
  <c r="AF253" i="3"/>
  <c r="AF261" i="3" s="1"/>
  <c r="BC102" i="3"/>
  <c r="AM87" i="3"/>
  <c r="AM227" i="3"/>
  <c r="BH219" i="3"/>
  <c r="I13" i="52"/>
  <c r="BG222" i="3"/>
  <c r="W16" i="52"/>
  <c r="K13" i="52"/>
  <c r="AB16" i="52"/>
  <c r="P13" i="52"/>
  <c r="AB27" i="39"/>
  <c r="AB29" i="39" s="1"/>
  <c r="O17" i="42"/>
  <c r="M27" i="39"/>
  <c r="M29" i="39" s="1"/>
  <c r="X14" i="49"/>
  <c r="O14" i="49"/>
  <c r="AA17" i="49"/>
  <c r="M193" i="3"/>
  <c r="M197" i="3" s="1"/>
  <c r="BG197" i="3" s="1"/>
  <c r="N21" i="13"/>
  <c r="H196" i="3"/>
  <c r="I9" i="13"/>
  <c r="AA196" i="3"/>
  <c r="AB9" i="13"/>
  <c r="H193" i="3"/>
  <c r="H197" i="3" s="1"/>
  <c r="I21" i="13"/>
  <c r="F196" i="3"/>
  <c r="G9" i="13"/>
  <c r="S207" i="3"/>
  <c r="S213" i="3" s="1"/>
  <c r="BM213" i="3" s="1"/>
  <c r="T31" i="12"/>
  <c r="T33" i="12" s="1"/>
  <c r="H207" i="3"/>
  <c r="H213" i="3" s="1"/>
  <c r="I31" i="12"/>
  <c r="I33" i="12" s="1"/>
  <c r="BC211" i="3"/>
  <c r="BC209" i="3"/>
  <c r="G209" i="3"/>
  <c r="H13" i="12"/>
  <c r="C26" i="12"/>
  <c r="T207" i="3"/>
  <c r="T213" i="3" s="1"/>
  <c r="BN213" i="3" s="1"/>
  <c r="U31" i="12"/>
  <c r="U33" i="12" s="1"/>
  <c r="U9" i="12"/>
  <c r="T11" i="30"/>
  <c r="C13" i="12"/>
  <c r="I17" i="14"/>
  <c r="L14" i="14"/>
  <c r="O9" i="12"/>
  <c r="S17" i="14"/>
  <c r="H9" i="13"/>
  <c r="N14" i="14"/>
  <c r="U17" i="14"/>
  <c r="Y19" i="30"/>
  <c r="P16" i="30"/>
  <c r="R9" i="13"/>
  <c r="Q14" i="14"/>
  <c r="AA11" i="30"/>
  <c r="M13" i="12"/>
  <c r="G17" i="9"/>
  <c r="T17" i="9"/>
  <c r="M15" i="10"/>
  <c r="R15" i="10"/>
  <c r="R19" i="7"/>
  <c r="BG179" i="3"/>
  <c r="D176" i="3"/>
  <c r="D181" i="3" s="1"/>
  <c r="E20" i="7"/>
  <c r="J178" i="3"/>
  <c r="K19" i="7"/>
  <c r="E14" i="7"/>
  <c r="Q176" i="3"/>
  <c r="Q181" i="3" s="1"/>
  <c r="BK181" i="3" s="1"/>
  <c r="R20" i="7"/>
  <c r="K176" i="3"/>
  <c r="K181" i="3" s="1"/>
  <c r="BE181" i="3" s="1"/>
  <c r="L20" i="7"/>
  <c r="G19" i="7"/>
  <c r="X6" i="50"/>
  <c r="X16" i="50"/>
  <c r="AO6" i="50"/>
  <c r="AO16" i="50"/>
  <c r="AF23" i="50"/>
  <c r="AF33" i="50"/>
  <c r="BO209" i="3" l="1"/>
  <c r="BN179" i="3"/>
  <c r="BN211" i="3"/>
  <c r="BM179" i="3"/>
  <c r="BM209" i="3"/>
  <c r="BN212" i="3"/>
  <c r="BN178" i="3"/>
  <c r="BM212" i="3"/>
  <c r="BO211" i="3"/>
  <c r="BO210" i="3"/>
  <c r="BN180" i="3"/>
  <c r="BM178" i="3"/>
  <c r="BM210" i="3"/>
  <c r="BN210" i="3"/>
  <c r="BM196" i="3"/>
  <c r="BM195" i="3"/>
  <c r="BO212" i="3"/>
  <c r="BN209" i="3"/>
  <c r="BM211" i="3"/>
  <c r="B197" i="3"/>
  <c r="BI210" i="3"/>
  <c r="BD196" i="3"/>
  <c r="Z181" i="3"/>
  <c r="BG195" i="3"/>
  <c r="B181" i="3"/>
  <c r="BI212" i="3"/>
  <c r="BL196" i="3"/>
  <c r="BI179" i="3"/>
  <c r="BG209" i="3"/>
  <c r="BL210" i="3"/>
  <c r="BD234" i="3"/>
  <c r="BD230" i="3"/>
  <c r="BD233" i="3"/>
  <c r="BD231" i="3"/>
  <c r="BD235" i="3"/>
  <c r="BD229" i="3"/>
  <c r="J236" i="3"/>
  <c r="BD236" i="3" s="1"/>
  <c r="BD232" i="3"/>
  <c r="BE233" i="3"/>
  <c r="BE232" i="3"/>
  <c r="BE229" i="3"/>
  <c r="BE230" i="3"/>
  <c r="K236" i="3"/>
  <c r="BE236" i="3" s="1"/>
  <c r="BE235" i="3"/>
  <c r="BE231" i="3"/>
  <c r="BE234" i="3"/>
  <c r="L87" i="3"/>
  <c r="L227" i="3"/>
  <c r="AM253" i="3"/>
  <c r="BL211" i="3"/>
  <c r="BH196" i="3"/>
  <c r="BJ180" i="3"/>
  <c r="AT227" i="3"/>
  <c r="AT248" i="3" s="1"/>
  <c r="AT87" i="3"/>
  <c r="AT107" i="3" s="1"/>
  <c r="H87" i="3"/>
  <c r="H95" i="3" s="1"/>
  <c r="H227" i="3"/>
  <c r="H236" i="3" s="1"/>
  <c r="AI253" i="3"/>
  <c r="AI261" i="3" s="1"/>
  <c r="J87" i="3"/>
  <c r="I236" i="3"/>
  <c r="BC236" i="3" s="1"/>
  <c r="BC229" i="3"/>
  <c r="BC235" i="3"/>
  <c r="BC232" i="3"/>
  <c r="BC231" i="3"/>
  <c r="BC233" i="3"/>
  <c r="BC234" i="3"/>
  <c r="BC230" i="3"/>
  <c r="AL87" i="3"/>
  <c r="AL227" i="3"/>
  <c r="BI178" i="3"/>
  <c r="AY227" i="3"/>
  <c r="AY248" i="3" s="1"/>
  <c r="AY87" i="3"/>
  <c r="AY107" i="3" s="1"/>
  <c r="K87" i="3"/>
  <c r="K197" i="3"/>
  <c r="BE197" i="3" s="1"/>
  <c r="BI195" i="3"/>
  <c r="BD180" i="3"/>
  <c r="BH179" i="3"/>
  <c r="X197" i="3"/>
  <c r="BD178" i="3"/>
  <c r="S181" i="3"/>
  <c r="BM181" i="3" s="1"/>
  <c r="BJ210" i="3"/>
  <c r="BJ212" i="3"/>
  <c r="F197" i="3"/>
  <c r="BE180" i="3"/>
  <c r="BH211" i="3"/>
  <c r="BH212" i="3"/>
  <c r="R197" i="3"/>
  <c r="BL197" i="3" s="1"/>
  <c r="BC212" i="3"/>
  <c r="BF196" i="3"/>
  <c r="BJ211" i="3"/>
  <c r="BJ209" i="3"/>
  <c r="Z197" i="3"/>
  <c r="BJ89" i="3"/>
  <c r="P95" i="3"/>
  <c r="BJ95" i="3" s="1"/>
  <c r="BJ94" i="3"/>
  <c r="BJ92" i="3"/>
  <c r="BJ90" i="3"/>
  <c r="BJ91" i="3"/>
  <c r="BJ93" i="3"/>
  <c r="BC179" i="3"/>
  <c r="C197" i="3"/>
  <c r="BK196" i="3"/>
  <c r="F87" i="3"/>
  <c r="F95" i="3" s="1"/>
  <c r="F227" i="3"/>
  <c r="F236" i="3" s="1"/>
  <c r="AG253" i="3"/>
  <c r="AG261" i="3" s="1"/>
  <c r="AP107" i="3"/>
  <c r="BI107" i="3" s="1"/>
  <c r="BI101" i="3"/>
  <c r="BI105" i="3"/>
  <c r="BI102" i="3"/>
  <c r="BI103" i="3"/>
  <c r="BI106" i="3"/>
  <c r="BI104" i="3"/>
  <c r="BJ232" i="3"/>
  <c r="P236" i="3"/>
  <c r="BJ236" i="3" s="1"/>
  <c r="BJ234" i="3"/>
  <c r="BJ235" i="3"/>
  <c r="BJ231" i="3"/>
  <c r="BJ233" i="3"/>
  <c r="BJ230" i="3"/>
  <c r="BJ229" i="3"/>
  <c r="BE210" i="3"/>
  <c r="BJ195" i="3"/>
  <c r="G87" i="3"/>
  <c r="G95" i="3" s="1"/>
  <c r="G227" i="3"/>
  <c r="G236" i="3" s="1"/>
  <c r="AH253" i="3"/>
  <c r="AH261" i="3" s="1"/>
  <c r="BF210" i="3"/>
  <c r="BE211" i="3"/>
  <c r="L197" i="3"/>
  <c r="BF197" i="3" s="1"/>
  <c r="BE259" i="3"/>
  <c r="BE256" i="3"/>
  <c r="BE257" i="3"/>
  <c r="AL261" i="3"/>
  <c r="BE261" i="3" s="1"/>
  <c r="BE255" i="3"/>
  <c r="BE258" i="3"/>
  <c r="BE260" i="3"/>
  <c r="AQ107" i="3"/>
  <c r="BJ107" i="3" s="1"/>
  <c r="BJ102" i="3"/>
  <c r="BJ106" i="3"/>
  <c r="BJ101" i="3"/>
  <c r="BJ105" i="3"/>
  <c r="BJ104" i="3"/>
  <c r="BJ103" i="3"/>
  <c r="BF211" i="3"/>
  <c r="BL106" i="3"/>
  <c r="AS107" i="3"/>
  <c r="BL107" i="3" s="1"/>
  <c r="BL102" i="3"/>
  <c r="BL103" i="3"/>
  <c r="BL105" i="3"/>
  <c r="BL104" i="3"/>
  <c r="BL101" i="3"/>
  <c r="BF209" i="3"/>
  <c r="BE196" i="3"/>
  <c r="BH209" i="3"/>
  <c r="BK178" i="3"/>
  <c r="BJ179" i="3"/>
  <c r="BD211" i="3"/>
  <c r="BK210" i="3"/>
  <c r="BD106" i="3"/>
  <c r="AK107" i="3"/>
  <c r="BD107" i="3" s="1"/>
  <c r="BD102" i="3"/>
  <c r="BD104" i="3"/>
  <c r="BD105" i="3"/>
  <c r="BD101" i="3"/>
  <c r="BD103" i="3"/>
  <c r="BJ241" i="3"/>
  <c r="BJ247" i="3"/>
  <c r="AQ248" i="3"/>
  <c r="BJ248" i="3" s="1"/>
  <c r="BJ242" i="3"/>
  <c r="BJ244" i="3"/>
  <c r="BJ245" i="3"/>
  <c r="BJ243" i="3"/>
  <c r="BJ246" i="3"/>
  <c r="BL245" i="3"/>
  <c r="BL241" i="3"/>
  <c r="AS248" i="3"/>
  <c r="BL248" i="3" s="1"/>
  <c r="BL246" i="3"/>
  <c r="BL242" i="3"/>
  <c r="BL243" i="3"/>
  <c r="BL244" i="3"/>
  <c r="BL247" i="3"/>
  <c r="BK195" i="3"/>
  <c r="BE195" i="3"/>
  <c r="B253" i="3"/>
  <c r="B261" i="3" s="1"/>
  <c r="AC253" i="3"/>
  <c r="AC261" i="3" s="1"/>
  <c r="B87" i="3"/>
  <c r="B95" i="3" s="1"/>
  <c r="AH87" i="3"/>
  <c r="AH107" i="3" s="1"/>
  <c r="AH227" i="3"/>
  <c r="AH248" i="3" s="1"/>
  <c r="T87" i="3"/>
  <c r="T95" i="3" s="1"/>
  <c r="T227" i="3"/>
  <c r="T236" i="3" s="1"/>
  <c r="AU253" i="3"/>
  <c r="AU261" i="3" s="1"/>
  <c r="BH210" i="3"/>
  <c r="AE87" i="3"/>
  <c r="AE107" i="3" s="1"/>
  <c r="AE227" i="3"/>
  <c r="AE248" i="3" s="1"/>
  <c r="J181" i="3"/>
  <c r="BD181" i="3" s="1"/>
  <c r="BL258" i="3"/>
  <c r="AS261" i="3"/>
  <c r="BL261" i="3" s="1"/>
  <c r="BL260" i="3"/>
  <c r="BL257" i="3"/>
  <c r="BL255" i="3"/>
  <c r="BL256" i="3"/>
  <c r="BL259" i="3"/>
  <c r="BG212" i="3"/>
  <c r="BL209" i="3"/>
  <c r="BC195" i="3"/>
  <c r="BG246" i="3"/>
  <c r="BG242" i="3"/>
  <c r="BG241" i="3"/>
  <c r="BG247" i="3"/>
  <c r="AN248" i="3"/>
  <c r="BG248" i="3" s="1"/>
  <c r="BG244" i="3"/>
  <c r="BG245" i="3"/>
  <c r="BG243" i="3"/>
  <c r="BG211" i="3"/>
  <c r="BF212" i="3"/>
  <c r="C87" i="3"/>
  <c r="C95" i="3" s="1"/>
  <c r="C227" i="3"/>
  <c r="C236" i="3" s="1"/>
  <c r="AD253" i="3"/>
  <c r="AD261" i="3" s="1"/>
  <c r="AR248" i="3"/>
  <c r="BK248" i="3" s="1"/>
  <c r="BK245" i="3"/>
  <c r="BK246" i="3"/>
  <c r="BK247" i="3"/>
  <c r="BK244" i="3"/>
  <c r="BK241" i="3"/>
  <c r="BK242" i="3"/>
  <c r="BK243" i="3"/>
  <c r="AO248" i="3"/>
  <c r="BH248" i="3" s="1"/>
  <c r="BH244" i="3"/>
  <c r="BH246" i="3"/>
  <c r="BH243" i="3"/>
  <c r="BH242" i="3"/>
  <c r="BH241" i="3"/>
  <c r="BH245" i="3"/>
  <c r="BH247" i="3"/>
  <c r="U197" i="3"/>
  <c r="BO197" i="3" s="1"/>
  <c r="BL230" i="3"/>
  <c r="BL232" i="3"/>
  <c r="R236" i="3"/>
  <c r="BL236" i="3" s="1"/>
  <c r="BL234" i="3"/>
  <c r="BL231" i="3"/>
  <c r="BL233" i="3"/>
  <c r="BL229" i="3"/>
  <c r="BL235" i="3"/>
  <c r="BF179" i="3"/>
  <c r="BL212" i="3"/>
  <c r="BC196" i="3"/>
  <c r="AA87" i="3"/>
  <c r="AA95" i="3" s="1"/>
  <c r="AA227" i="3"/>
  <c r="AA236" i="3" s="1"/>
  <c r="BB253" i="3"/>
  <c r="BB261" i="3" s="1"/>
  <c r="BK180" i="3"/>
  <c r="BD212" i="3"/>
  <c r="BG101" i="3"/>
  <c r="AN107" i="3"/>
  <c r="BG107" i="3" s="1"/>
  <c r="BG105" i="3"/>
  <c r="BG106" i="3"/>
  <c r="BG103" i="3"/>
  <c r="BG104" i="3"/>
  <c r="BG102" i="3"/>
  <c r="BD245" i="3"/>
  <c r="BD241" i="3"/>
  <c r="AK248" i="3"/>
  <c r="BD248" i="3" s="1"/>
  <c r="BD246" i="3"/>
  <c r="BD242" i="3"/>
  <c r="BD247" i="3"/>
  <c r="BD244" i="3"/>
  <c r="BD243" i="3"/>
  <c r="BK179" i="3"/>
  <c r="BD258" i="3"/>
  <c r="AK261" i="3"/>
  <c r="BD261" i="3" s="1"/>
  <c r="BD260" i="3"/>
  <c r="BD259" i="3"/>
  <c r="BD257" i="3"/>
  <c r="BD255" i="3"/>
  <c r="BD256" i="3"/>
  <c r="AR107" i="3"/>
  <c r="BK107" i="3" s="1"/>
  <c r="BK101" i="3"/>
  <c r="BK105" i="3"/>
  <c r="BK103" i="3"/>
  <c r="BK106" i="3"/>
  <c r="BK104" i="3"/>
  <c r="BK102" i="3"/>
  <c r="D87" i="3"/>
  <c r="D95" i="3" s="1"/>
  <c r="AE253" i="3"/>
  <c r="AE261" i="3" s="1"/>
  <c r="D227" i="3"/>
  <c r="D236" i="3" s="1"/>
  <c r="BH106" i="3"/>
  <c r="AO107" i="3"/>
  <c r="BH107" i="3" s="1"/>
  <c r="BH102" i="3"/>
  <c r="BH101" i="3"/>
  <c r="BH104" i="3"/>
  <c r="BH105" i="3"/>
  <c r="BH103" i="3"/>
  <c r="BC180" i="3"/>
  <c r="R95" i="3"/>
  <c r="BL95" i="3" s="1"/>
  <c r="BL94" i="3"/>
  <c r="BL91" i="3"/>
  <c r="BL90" i="3"/>
  <c r="BL93" i="3"/>
  <c r="BL89" i="3"/>
  <c r="BC210" i="3"/>
  <c r="BF195" i="3"/>
  <c r="AF87" i="3"/>
  <c r="AF107" i="3" s="1"/>
  <c r="AF227" i="3"/>
  <c r="AF248" i="3" s="1"/>
  <c r="BE179" i="3"/>
  <c r="BH180" i="3"/>
  <c r="W213" i="3"/>
  <c r="J197" i="3"/>
  <c r="BD197" i="3" s="1"/>
  <c r="BF243" i="3"/>
  <c r="BF241" i="3"/>
  <c r="BF244" i="3"/>
  <c r="AM248" i="3"/>
  <c r="BF248" i="3" s="1"/>
  <c r="BF246" i="3"/>
  <c r="BF245" i="3"/>
  <c r="BF242" i="3"/>
  <c r="BF247" i="3"/>
  <c r="BC256" i="3"/>
  <c r="BC257" i="3"/>
  <c r="BC260" i="3"/>
  <c r="BC259" i="3"/>
  <c r="J261" i="3"/>
  <c r="BC261" i="3" s="1"/>
  <c r="BC255" i="3"/>
  <c r="BC258" i="3"/>
  <c r="BE209" i="3"/>
  <c r="O87" i="3"/>
  <c r="O227" i="3"/>
  <c r="AP253" i="3"/>
  <c r="BE178" i="3"/>
  <c r="N197" i="3"/>
  <c r="BH197" i="3" s="1"/>
  <c r="BJ196" i="3"/>
  <c r="G213" i="3"/>
  <c r="V197" i="3"/>
  <c r="AU87" i="3"/>
  <c r="AU107" i="3" s="1"/>
  <c r="AU227" i="3"/>
  <c r="AU248" i="3" s="1"/>
  <c r="T197" i="3"/>
  <c r="BN197" i="3" s="1"/>
  <c r="BG178" i="3"/>
  <c r="O213" i="3"/>
  <c r="BI213" i="3" s="1"/>
  <c r="BI196" i="3"/>
  <c r="C213" i="3"/>
  <c r="Z253" i="3"/>
  <c r="Z261" i="3" s="1"/>
  <c r="BA253" i="3"/>
  <c r="BA261" i="3" s="1"/>
  <c r="Z87" i="3"/>
  <c r="Z95" i="3" s="1"/>
  <c r="BK212" i="3"/>
  <c r="M87" i="3"/>
  <c r="AN253" i="3"/>
  <c r="M227" i="3"/>
  <c r="BF102" i="3"/>
  <c r="BF106" i="3"/>
  <c r="AM107" i="3"/>
  <c r="BF107" i="3" s="1"/>
  <c r="BF101" i="3"/>
  <c r="BF103" i="3"/>
  <c r="BF105" i="3"/>
  <c r="BF104" i="3"/>
  <c r="BH195" i="3"/>
  <c r="BI244" i="3"/>
  <c r="AP248" i="3"/>
  <c r="BI248" i="3" s="1"/>
  <c r="BI242" i="3"/>
  <c r="BI245" i="3"/>
  <c r="BI241" i="3"/>
  <c r="BI247" i="3"/>
  <c r="BI243" i="3"/>
  <c r="BI246" i="3"/>
  <c r="BJ260" i="3"/>
  <c r="BJ258" i="3"/>
  <c r="BJ256" i="3"/>
  <c r="AQ261" i="3"/>
  <c r="BJ261" i="3" s="1"/>
  <c r="BJ259" i="3"/>
  <c r="BJ255" i="3"/>
  <c r="BJ257" i="3"/>
  <c r="BC178" i="3"/>
  <c r="BI180" i="3"/>
  <c r="Q87" i="3"/>
  <c r="Q227" i="3"/>
  <c r="AR253" i="3"/>
  <c r="BE212" i="3"/>
  <c r="C181" i="3"/>
  <c r="BK211" i="3"/>
  <c r="AA197" i="3"/>
  <c r="AJ253" i="3"/>
  <c r="AJ261" i="3" s="1"/>
  <c r="I253" i="3"/>
  <c r="I261" i="3" s="1"/>
  <c r="I87" i="3"/>
  <c r="R181" i="3"/>
  <c r="BL181" i="3" s="1"/>
  <c r="BG210" i="3"/>
  <c r="E197" i="3"/>
  <c r="BG196" i="3"/>
  <c r="BF90" i="3" l="1"/>
  <c r="L95" i="3"/>
  <c r="BF95" i="3" s="1"/>
  <c r="BF89" i="3"/>
  <c r="BF91" i="3"/>
  <c r="BF94" i="3"/>
  <c r="BF92" i="3"/>
  <c r="BF93" i="3"/>
  <c r="BE241" i="3"/>
  <c r="AL248" i="3"/>
  <c r="BE248" i="3" s="1"/>
  <c r="BE242" i="3"/>
  <c r="BE247" i="3"/>
  <c r="BE243" i="3"/>
  <c r="BE246" i="3"/>
  <c r="BE244" i="3"/>
  <c r="BE245" i="3"/>
  <c r="BE101" i="3"/>
  <c r="BE102" i="3"/>
  <c r="BE106" i="3"/>
  <c r="BE104" i="3"/>
  <c r="BE105" i="3"/>
  <c r="BE103" i="3"/>
  <c r="AL107" i="3"/>
  <c r="BE107" i="3" s="1"/>
  <c r="BD92" i="3"/>
  <c r="BD89" i="3"/>
  <c r="BD90" i="3"/>
  <c r="J95" i="3"/>
  <c r="BD95" i="3" s="1"/>
  <c r="BD94" i="3"/>
  <c r="BD91" i="3"/>
  <c r="BD93" i="3"/>
  <c r="BE93" i="3"/>
  <c r="K95" i="3"/>
  <c r="BE95" i="3" s="1"/>
  <c r="BE90" i="3"/>
  <c r="BE94" i="3"/>
  <c r="BE92" i="3"/>
  <c r="BE89" i="3"/>
  <c r="BE91" i="3"/>
  <c r="BF255" i="3"/>
  <c r="BF258" i="3"/>
  <c r="BF260" i="3"/>
  <c r="BF259" i="3"/>
  <c r="AM261" i="3"/>
  <c r="BF261" i="3" s="1"/>
  <c r="BF257" i="3"/>
  <c r="BF256" i="3"/>
  <c r="BF232" i="3"/>
  <c r="BF231" i="3"/>
  <c r="BF230" i="3"/>
  <c r="BF233" i="3"/>
  <c r="BF229" i="3"/>
  <c r="BF234" i="3"/>
  <c r="L236" i="3"/>
  <c r="BF236" i="3" s="1"/>
  <c r="BF235" i="3"/>
  <c r="BK256" i="3"/>
  <c r="AR261" i="3"/>
  <c r="BK261" i="3" s="1"/>
  <c r="BK255" i="3"/>
  <c r="BK259" i="3"/>
  <c r="BK258" i="3"/>
  <c r="BK260" i="3"/>
  <c r="BK257" i="3"/>
  <c r="BI229" i="3"/>
  <c r="BI233" i="3"/>
  <c r="BI232" i="3"/>
  <c r="O236" i="3"/>
  <c r="BI236" i="3" s="1"/>
  <c r="BI235" i="3"/>
  <c r="BI230" i="3"/>
  <c r="BI234" i="3"/>
  <c r="BI231" i="3"/>
  <c r="BC90" i="3"/>
  <c r="BC93" i="3"/>
  <c r="BC89" i="3"/>
  <c r="I95" i="3"/>
  <c r="BC95" i="3" s="1"/>
  <c r="BC94" i="3"/>
  <c r="BC91" i="3"/>
  <c r="BC92" i="3"/>
  <c r="BK235" i="3"/>
  <c r="Q236" i="3"/>
  <c r="BK236" i="3" s="1"/>
  <c r="BK229" i="3"/>
  <c r="BK230" i="3"/>
  <c r="BK233" i="3"/>
  <c r="BK234" i="3"/>
  <c r="BK232" i="3"/>
  <c r="BK231" i="3"/>
  <c r="BI90" i="3"/>
  <c r="O95" i="3"/>
  <c r="BI95" i="3" s="1"/>
  <c r="BI91" i="3"/>
  <c r="BI93" i="3"/>
  <c r="BI94" i="3"/>
  <c r="BI92" i="3"/>
  <c r="BI89" i="3"/>
  <c r="BK89" i="3"/>
  <c r="Q95" i="3"/>
  <c r="BK95" i="3" s="1"/>
  <c r="BK94" i="3"/>
  <c r="BK91" i="3"/>
  <c r="BK90" i="3"/>
  <c r="BK92" i="3"/>
  <c r="BK93" i="3"/>
  <c r="BG233" i="3"/>
  <c r="BG235" i="3"/>
  <c r="M236" i="3"/>
  <c r="BG236" i="3" s="1"/>
  <c r="BG229" i="3"/>
  <c r="BG234" i="3"/>
  <c r="BG232" i="3"/>
  <c r="BG230" i="3"/>
  <c r="BG231" i="3"/>
  <c r="BG259" i="3"/>
  <c r="BG256" i="3"/>
  <c r="AN261" i="3"/>
  <c r="BG261" i="3" s="1"/>
  <c r="BG255" i="3"/>
  <c r="BG260" i="3"/>
  <c r="BG258" i="3"/>
  <c r="BG257" i="3"/>
  <c r="BG90" i="3"/>
  <c r="M95" i="3"/>
  <c r="BG95" i="3" s="1"/>
  <c r="BG93" i="3"/>
  <c r="BG91" i="3"/>
  <c r="BG92" i="3"/>
  <c r="BG94" i="3"/>
  <c r="BG89" i="3"/>
  <c r="BI255" i="3"/>
  <c r="BI259" i="3"/>
  <c r="BI256" i="3"/>
  <c r="BI257" i="3"/>
  <c r="AP261" i="3"/>
  <c r="BI261" i="3" s="1"/>
  <c r="BI258" i="3"/>
  <c r="BI260" i="3"/>
  <c r="V15" i="7"/>
  <c r="U179" i="3" s="1"/>
  <c r="V13" i="9"/>
  <c r="V11" i="55"/>
  <c r="V14" i="51"/>
  <c r="V16" i="51"/>
  <c r="V13" i="51"/>
  <c r="V12" i="51"/>
  <c r="V11" i="51"/>
  <c r="V18" i="7"/>
  <c r="U180" i="3" s="1"/>
  <c r="V15" i="9"/>
  <c r="V12" i="6"/>
  <c r="V13" i="7"/>
  <c r="V13" i="10"/>
  <c r="V11" i="6"/>
  <c r="V11" i="10"/>
  <c r="V11" i="9"/>
  <c r="V17" i="7"/>
  <c r="U178" i="3" s="1"/>
  <c r="V11" i="7"/>
  <c r="V13" i="32"/>
  <c r="V7" i="51"/>
  <c r="V7" i="55"/>
  <c r="V8" i="55"/>
  <c r="V9" i="9"/>
  <c r="V7" i="9"/>
  <c r="V8" i="9"/>
  <c r="V14" i="9"/>
  <c r="V16" i="9" s="1"/>
  <c r="V6" i="10"/>
  <c r="V9" i="10"/>
  <c r="V7" i="10"/>
  <c r="V8" i="10"/>
  <c r="V14" i="10"/>
  <c r="V6" i="7"/>
  <c r="V9" i="7"/>
  <c r="V7" i="7"/>
  <c r="V8" i="7"/>
  <c r="V16" i="7"/>
  <c r="V19" i="7" s="1"/>
  <c r="V6" i="6"/>
  <c r="V9" i="6"/>
  <c r="V7" i="6"/>
  <c r="V8" i="6"/>
  <c r="V15" i="6"/>
  <c r="V13" i="17"/>
  <c r="V14" i="31"/>
  <c r="V14" i="32"/>
  <c r="V38" i="20"/>
  <c r="U160" i="3" s="1"/>
  <c r="W6" i="51"/>
  <c r="X6" i="51"/>
  <c r="V5" i="55"/>
  <c r="V6" i="9"/>
  <c r="W6" i="10"/>
  <c r="X6" i="10"/>
  <c r="V13" i="14"/>
  <c r="V19" i="31"/>
  <c r="V22" i="17"/>
  <c r="U113" i="3" s="1"/>
  <c r="V17" i="17"/>
  <c r="V11" i="20"/>
  <c r="U157" i="3" s="1"/>
  <c r="V17" i="31"/>
  <c r="V11" i="14"/>
  <c r="V24" i="18"/>
  <c r="V17" i="18"/>
  <c r="V19" i="18"/>
  <c r="V10" i="18"/>
  <c r="U134" i="3" s="1"/>
  <c r="V30" i="18"/>
  <c r="U133" i="3" s="1"/>
  <c r="V18" i="18"/>
  <c r="V25" i="18"/>
  <c r="V28" i="18"/>
  <c r="U137" i="3" s="1"/>
  <c r="V16" i="18"/>
  <c r="V12" i="18"/>
  <c r="U136" i="3" s="1"/>
  <c r="V26" i="18"/>
  <c r="V15" i="18"/>
  <c r="V23" i="18"/>
  <c r="V31" i="18"/>
  <c r="U138" i="3" s="1"/>
  <c r="V37" i="18"/>
  <c r="V36" i="18"/>
  <c r="V11" i="18"/>
  <c r="U135" i="3" s="1"/>
  <c r="V21" i="18"/>
  <c r="V22" i="18"/>
  <c r="V17" i="20"/>
  <c r="V12" i="55" l="1"/>
  <c r="V8" i="51"/>
  <c r="V9" i="55"/>
  <c r="V17" i="51"/>
  <c r="V11" i="31"/>
  <c r="V6" i="51"/>
  <c r="V10" i="55"/>
  <c r="V9" i="51"/>
  <c r="V12" i="31"/>
  <c r="V12" i="32"/>
  <c r="V7" i="18"/>
  <c r="V11" i="32"/>
  <c r="V35" i="18"/>
  <c r="V22" i="20"/>
  <c r="V13" i="31"/>
  <c r="V15" i="31"/>
  <c r="X6" i="31"/>
  <c r="V18" i="17"/>
  <c r="V9" i="18"/>
  <c r="V13" i="18" s="1"/>
  <c r="V12" i="14"/>
  <c r="V16" i="32"/>
  <c r="X6" i="14"/>
  <c r="V10" i="17"/>
  <c r="U114" i="3" s="1"/>
  <c r="V6" i="55"/>
  <c r="V6" i="18"/>
  <c r="X6" i="20"/>
  <c r="V35" i="20"/>
  <c r="V18" i="20"/>
  <c r="V12" i="1"/>
  <c r="V5" i="9"/>
  <c r="X6" i="18"/>
  <c r="V27" i="1"/>
  <c r="U256" i="3" s="1"/>
  <c r="V10" i="7"/>
  <c r="V15" i="17"/>
  <c r="V12" i="7"/>
  <c r="V28" i="20"/>
  <c r="V14" i="20"/>
  <c r="U158" i="3" s="1"/>
  <c r="V28" i="1"/>
  <c r="V10" i="10"/>
  <c r="V12" i="10" s="1"/>
  <c r="V24" i="20"/>
  <c r="V14" i="17"/>
  <c r="X5" i="51"/>
  <c r="X18" i="51" s="1"/>
  <c r="X18" i="1"/>
  <c r="V26" i="1"/>
  <c r="V10" i="6"/>
  <c r="V13" i="6" s="1"/>
  <c r="V35" i="1"/>
  <c r="V10" i="51"/>
  <c r="V15" i="51" s="1"/>
  <c r="V15" i="14"/>
  <c r="V42" i="20"/>
  <c r="V8" i="18"/>
  <c r="W6" i="17"/>
  <c r="X6" i="17"/>
  <c r="V26" i="20"/>
  <c r="W18" i="1"/>
  <c r="W5" i="51"/>
  <c r="W18" i="51" s="1"/>
  <c r="W11" i="1"/>
  <c r="W5" i="10"/>
  <c r="W15" i="10" s="1"/>
  <c r="V30" i="20"/>
  <c r="V29" i="1"/>
  <c r="V10" i="9"/>
  <c r="V12" i="9" s="1"/>
  <c r="V16" i="17"/>
  <c r="W5" i="17"/>
  <c r="W7" i="1"/>
  <c r="V9" i="1"/>
  <c r="V5" i="6"/>
  <c r="V10" i="1"/>
  <c r="V5" i="7"/>
  <c r="V23" i="17"/>
  <c r="U116" i="3" s="1"/>
  <c r="X11" i="1"/>
  <c r="X5" i="10"/>
  <c r="X15" i="10" s="1"/>
  <c r="V25" i="20"/>
  <c r="V20" i="20"/>
  <c r="V11" i="1"/>
  <c r="V5" i="10"/>
  <c r="V20" i="17"/>
  <c r="U115" i="3" s="1"/>
  <c r="V14" i="6"/>
  <c r="V19" i="20"/>
  <c r="W6" i="18"/>
  <c r="W6" i="31"/>
  <c r="V7" i="31" l="1"/>
  <c r="V5" i="51"/>
  <c r="V18" i="51" s="1"/>
  <c r="V8" i="32"/>
  <c r="V15" i="10"/>
  <c r="V7" i="32"/>
  <c r="X19" i="1"/>
  <c r="X17" i="1" s="1"/>
  <c r="X5" i="31"/>
  <c r="X21" i="31" s="1"/>
  <c r="V29" i="18"/>
  <c r="V32" i="18" s="1"/>
  <c r="V18" i="31"/>
  <c r="V20" i="31" s="1"/>
  <c r="V13" i="55"/>
  <c r="V18" i="1"/>
  <c r="V10" i="32"/>
  <c r="V15" i="32" s="1"/>
  <c r="V8" i="31"/>
  <c r="V7" i="20"/>
  <c r="X5" i="14"/>
  <c r="X17" i="14" s="1"/>
  <c r="V23" i="20"/>
  <c r="V6" i="31"/>
  <c r="V16" i="14"/>
  <c r="V8" i="20"/>
  <c r="U161" i="3" s="1"/>
  <c r="V17" i="32"/>
  <c r="V6" i="32"/>
  <c r="V7" i="17"/>
  <c r="V8" i="17"/>
  <c r="X13" i="1"/>
  <c r="W231" i="3" s="1"/>
  <c r="V10" i="31"/>
  <c r="V16" i="31" s="1"/>
  <c r="V25" i="1"/>
  <c r="V20" i="18"/>
  <c r="V75" i="3"/>
  <c r="V111" i="3"/>
  <c r="V117" i="3" s="1"/>
  <c r="W25" i="17"/>
  <c r="V229" i="3"/>
  <c r="AW255" i="3"/>
  <c r="V43" i="20"/>
  <c r="V21" i="20"/>
  <c r="X5" i="18"/>
  <c r="X8" i="1"/>
  <c r="U176" i="3"/>
  <c r="V20" i="7"/>
  <c r="V29" i="20"/>
  <c r="X7" i="1"/>
  <c r="X5" i="17"/>
  <c r="AV256" i="3"/>
  <c r="U230" i="3"/>
  <c r="U89" i="3"/>
  <c r="U255" i="3"/>
  <c r="V17" i="9"/>
  <c r="V16" i="6"/>
  <c r="W229" i="3"/>
  <c r="AX255" i="3"/>
  <c r="V21" i="17"/>
  <c r="V24" i="17" s="1"/>
  <c r="U90" i="3"/>
  <c r="U229" i="3"/>
  <c r="AV255" i="3"/>
  <c r="V32" i="20"/>
  <c r="U159" i="3" s="1"/>
  <c r="V14" i="7"/>
  <c r="V41" i="20"/>
  <c r="V27" i="20"/>
  <c r="W6" i="14"/>
  <c r="V33" i="20"/>
  <c r="V5" i="18"/>
  <c r="V24" i="1" l="1"/>
  <c r="V30" i="1"/>
  <c r="U257" i="3" s="1"/>
  <c r="V9" i="20"/>
  <c r="V9" i="32"/>
  <c r="AX257" i="3"/>
  <c r="V31" i="1"/>
  <c r="V9" i="17"/>
  <c r="V11" i="17" s="1"/>
  <c r="V6" i="17"/>
  <c r="V12" i="17"/>
  <c r="V19" i="17" s="1"/>
  <c r="V34" i="20"/>
  <c r="V36" i="20" s="1"/>
  <c r="V7" i="14"/>
  <c r="V9" i="14"/>
  <c r="V13" i="1"/>
  <c r="V5" i="31"/>
  <c r="V9" i="31"/>
  <c r="V8" i="14"/>
  <c r="O19" i="1"/>
  <c r="O17" i="1" s="1"/>
  <c r="O6" i="1" s="1"/>
  <c r="O5" i="14"/>
  <c r="V6" i="14"/>
  <c r="X5" i="20"/>
  <c r="W19" i="1"/>
  <c r="W17" i="1" s="1"/>
  <c r="W5" i="14"/>
  <c r="W17" i="14" s="1"/>
  <c r="V36" i="1"/>
  <c r="V34" i="1" s="1"/>
  <c r="V23" i="1" s="1"/>
  <c r="U253" i="3" s="1"/>
  <c r="U261" i="3" s="1"/>
  <c r="V10" i="14"/>
  <c r="V14" i="14" s="1"/>
  <c r="V14" i="18"/>
  <c r="V27" i="18" s="1"/>
  <c r="W5" i="18"/>
  <c r="W8" i="1"/>
  <c r="V10" i="20"/>
  <c r="V12" i="20" s="1"/>
  <c r="V8" i="1"/>
  <c r="X25" i="17"/>
  <c r="W75" i="3"/>
  <c r="W111" i="3"/>
  <c r="W117" i="3" s="1"/>
  <c r="W13" i="1"/>
  <c r="W5" i="31"/>
  <c r="W21" i="31" s="1"/>
  <c r="U181" i="3"/>
  <c r="BO181" i="3" s="1"/>
  <c r="BO178" i="3"/>
  <c r="BO179" i="3"/>
  <c r="BO180" i="3"/>
  <c r="V16" i="20"/>
  <c r="V31" i="20" s="1"/>
  <c r="V19" i="1"/>
  <c r="V17" i="1" s="1"/>
  <c r="V5" i="14"/>
  <c r="V33" i="1"/>
  <c r="X16" i="1"/>
  <c r="X6" i="1"/>
  <c r="V5" i="32"/>
  <c r="V18" i="32" s="1"/>
  <c r="V14" i="1"/>
  <c r="W131" i="3"/>
  <c r="W139" i="3" s="1"/>
  <c r="W76" i="3"/>
  <c r="X33" i="18"/>
  <c r="V13" i="20"/>
  <c r="V15" i="20" s="1"/>
  <c r="V5" i="17"/>
  <c r="V7" i="1"/>
  <c r="V5" i="20"/>
  <c r="W6" i="20"/>
  <c r="O6" i="14"/>
  <c r="O6" i="20"/>
  <c r="V17" i="14" l="1"/>
  <c r="O5" i="20"/>
  <c r="V231" i="3"/>
  <c r="AW257" i="3"/>
  <c r="W16" i="1"/>
  <c r="O17" i="14"/>
  <c r="U111" i="3"/>
  <c r="V25" i="17"/>
  <c r="U75" i="3"/>
  <c r="V76" i="3"/>
  <c r="V131" i="3"/>
  <c r="V139" i="3" s="1"/>
  <c r="W33" i="18"/>
  <c r="V33" i="18"/>
  <c r="N87" i="3"/>
  <c r="N227" i="3"/>
  <c r="AO253" i="3"/>
  <c r="V6" i="20"/>
  <c r="U232" i="3"/>
  <c r="U91" i="3"/>
  <c r="U131" i="3"/>
  <c r="U76" i="3"/>
  <c r="W77" i="3"/>
  <c r="W155" i="3"/>
  <c r="W162" i="3" s="1"/>
  <c r="X37" i="20"/>
  <c r="X39" i="20" s="1"/>
  <c r="W5" i="20"/>
  <c r="V16" i="1"/>
  <c r="V6" i="1"/>
  <c r="V21" i="31"/>
  <c r="U155" i="3"/>
  <c r="V37" i="20"/>
  <c r="V39" i="20" s="1"/>
  <c r="U77" i="3"/>
  <c r="W227" i="3"/>
  <c r="W236" i="3" s="1"/>
  <c r="W87" i="3"/>
  <c r="W95" i="3" s="1"/>
  <c r="AX253" i="3"/>
  <c r="AX261" i="3" s="1"/>
  <c r="W6" i="1"/>
  <c r="U231" i="3"/>
  <c r="AV257" i="3"/>
  <c r="BO77" i="3" l="1"/>
  <c r="BH260" i="3"/>
  <c r="BH258" i="3"/>
  <c r="AO261" i="3"/>
  <c r="BH261" i="3" s="1"/>
  <c r="BH256" i="3"/>
  <c r="BH255" i="3"/>
  <c r="BH257" i="3"/>
  <c r="BH259" i="3"/>
  <c r="U162" i="3"/>
  <c r="BO162" i="3" s="1"/>
  <c r="BO160" i="3"/>
  <c r="BO157" i="3"/>
  <c r="BO158" i="3"/>
  <c r="BO161" i="3"/>
  <c r="BO159" i="3"/>
  <c r="BH232" i="3"/>
  <c r="BH234" i="3"/>
  <c r="BH233" i="3"/>
  <c r="BH229" i="3"/>
  <c r="BH231" i="3"/>
  <c r="BH230" i="3"/>
  <c r="N236" i="3"/>
  <c r="BH236" i="3" s="1"/>
  <c r="BH235" i="3"/>
  <c r="U117" i="3"/>
  <c r="BO117" i="3" s="1"/>
  <c r="BO113" i="3"/>
  <c r="BO114" i="3"/>
  <c r="BO115" i="3"/>
  <c r="BO116" i="3"/>
  <c r="BO76" i="3"/>
  <c r="BH92" i="3"/>
  <c r="BH91" i="3"/>
  <c r="BH89" i="3"/>
  <c r="BH90" i="3"/>
  <c r="BH94" i="3"/>
  <c r="N95" i="3"/>
  <c r="BH95" i="3" s="1"/>
  <c r="BH93" i="3"/>
  <c r="V227" i="3"/>
  <c r="V236" i="3" s="1"/>
  <c r="AW253" i="3"/>
  <c r="AW261" i="3" s="1"/>
  <c r="V87" i="3"/>
  <c r="V95" i="3" s="1"/>
  <c r="U87" i="3"/>
  <c r="BO91" i="3" s="1"/>
  <c r="U227" i="3"/>
  <c r="BO231" i="3" s="1"/>
  <c r="AV253" i="3"/>
  <c r="BO257" i="3" s="1"/>
  <c r="BO140" i="3"/>
  <c r="U139" i="3"/>
  <c r="BO139" i="3" s="1"/>
  <c r="BO135" i="3"/>
  <c r="BO133" i="3"/>
  <c r="BO136" i="3"/>
  <c r="BO137" i="3"/>
  <c r="BO138" i="3"/>
  <c r="BO134" i="3"/>
  <c r="V77" i="3"/>
  <c r="V155" i="3"/>
  <c r="V162" i="3" s="1"/>
  <c r="W37" i="20"/>
  <c r="W39" i="20" s="1"/>
  <c r="N77" i="3"/>
  <c r="N155" i="3"/>
  <c r="O37" i="20"/>
  <c r="O39" i="20" s="1"/>
  <c r="BO75" i="3"/>
  <c r="BO232" i="3" l="1"/>
  <c r="BH75" i="3"/>
  <c r="BH76" i="3"/>
  <c r="BH77" i="3"/>
  <c r="U95" i="3"/>
  <c r="BO95" i="3" s="1"/>
  <c r="BO93" i="3"/>
  <c r="BO92" i="3"/>
  <c r="BO94" i="3"/>
  <c r="BO89" i="3"/>
  <c r="BO90" i="3"/>
  <c r="AV261" i="3"/>
  <c r="BO261" i="3" s="1"/>
  <c r="BO259" i="3"/>
  <c r="BO258" i="3"/>
  <c r="BO260" i="3"/>
  <c r="BO256" i="3"/>
  <c r="BO255" i="3"/>
  <c r="BH160" i="3"/>
  <c r="N162" i="3"/>
  <c r="BH162" i="3" s="1"/>
  <c r="BH158" i="3"/>
  <c r="BH157" i="3"/>
  <c r="BH161" i="3"/>
  <c r="BH159" i="3"/>
  <c r="U236" i="3"/>
  <c r="BO236" i="3" s="1"/>
  <c r="BO233" i="3"/>
  <c r="BO235" i="3"/>
  <c r="BO234" i="3"/>
  <c r="BO230" i="3"/>
  <c r="BO229" i="3"/>
</calcChain>
</file>

<file path=xl/sharedStrings.xml><?xml version="1.0" encoding="utf-8"?>
<sst xmlns="http://schemas.openxmlformats.org/spreadsheetml/2006/main" count="954" uniqueCount="161">
  <si>
    <t>Sawn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</si>
  <si>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</si>
  <si>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</si>
  <si>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</si>
  <si>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</si>
  <si>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</si>
  <si>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</si>
  <si>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</si>
  <si>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</si>
  <si>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</si>
  <si>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</si>
  <si>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</si>
  <si>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</si>
  <si>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</si>
  <si>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</si>
  <si>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</si>
  <si>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</si>
  <si>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</si>
  <si>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</si>
  <si>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Indonesia </t>
  </si>
  <si>
    <t xml:space="preserve">Australia </t>
  </si>
  <si>
    <t xml:space="preserve"> Russia </t>
  </si>
  <si>
    <t xml:space="preserve">Chile </t>
  </si>
  <si>
    <t>Others</t>
  </si>
  <si>
    <t xml:space="preserve">Mexico </t>
  </si>
  <si>
    <t xml:space="preserve">Belgium </t>
  </si>
  <si>
    <t xml:space="preserve">France </t>
  </si>
  <si>
    <t xml:space="preserve">Germany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</si>
  <si>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</si>
  <si>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</si>
  <si>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</si>
  <si>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</si>
  <si>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</si>
  <si>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</si>
  <si>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</si>
  <si>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</si>
  <si>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</si>
  <si>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</si>
  <si>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</si>
  <si>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</si>
  <si>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</si>
  <si>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</si>
  <si>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</si>
  <si>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</si>
  <si>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Austria </t>
  </si>
  <si>
    <t xml:space="preserve">Finland </t>
  </si>
  <si>
    <t xml:space="preserve">Estonia </t>
  </si>
  <si>
    <t xml:space="preserve">Romania </t>
  </si>
  <si>
    <t>(million tonnes)</t>
  </si>
  <si>
    <t xml:space="preserve">Other panels </t>
  </si>
  <si>
    <t xml:space="preserve">Mouldings &amp; Joinery </t>
  </si>
  <si>
    <t xml:space="preserve">Netherlands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</si>
  <si>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</si>
  <si>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</si>
  <si>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</si>
  <si>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</si>
  <si>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Source</t>
  </si>
  <si>
    <t xml:space="preserve">Spain </t>
  </si>
  <si>
    <t xml:space="preserve">UK </t>
  </si>
  <si>
    <t xml:space="preserve">Croatia </t>
  </si>
  <si>
    <t xml:space="preserve">Israel </t>
  </si>
  <si>
    <t xml:space="preserve">Japan </t>
  </si>
  <si>
    <t xml:space="preserve">Ukraine </t>
  </si>
  <si>
    <t xml:space="preserve">Switzerland </t>
  </si>
  <si>
    <t xml:space="preserve">Hungary </t>
  </si>
  <si>
    <t xml:space="preserve">Slovakia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</si>
  <si>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</si>
  <si>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</si>
  <si>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</si>
  <si>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</si>
  <si>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</si>
  <si>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</si>
  <si>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</si>
  <si>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</si>
  <si>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</si>
  <si>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Saudi Arabia </t>
  </si>
  <si>
    <t xml:space="preserve">Malaysia </t>
  </si>
  <si>
    <t xml:space="preserve">Belarus </t>
  </si>
  <si>
    <t xml:space="preserve">Bosnia &amp; Herzegovina </t>
  </si>
  <si>
    <t>Yugoslavia</t>
  </si>
  <si>
    <t xml:space="preserve">Bulgaria </t>
  </si>
  <si>
    <t xml:space="preserve">Greece </t>
  </si>
  <si>
    <t xml:space="preserve">Portugal </t>
  </si>
  <si>
    <t xml:space="preserve">Kazakhstan </t>
  </si>
  <si>
    <t xml:space="preserve">Pakistan </t>
  </si>
  <si>
    <t xml:space="preserve">Morocco </t>
  </si>
  <si>
    <t xml:space="preserve">Montenegro </t>
  </si>
  <si>
    <t xml:space="preserve">Serbia </t>
  </si>
  <si>
    <t xml:space="preserve">Serbia Montenegro </t>
  </si>
  <si>
    <t xml:space="preserve">Jordan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</si>
  <si>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</si>
  <si>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</si>
  <si>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</si>
  <si>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</si>
  <si>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</si>
  <si>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</si>
  <si>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</si>
  <si>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</si>
  <si>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</si>
  <si>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</si>
  <si>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</si>
  <si>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</si>
  <si>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</si>
  <si>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</si>
  <si>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</si>
  <si>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Rest of World </t>
  </si>
  <si>
    <t xml:space="preserve"> South America </t>
  </si>
  <si>
    <t xml:space="preserve"> Eastern Europe </t>
  </si>
  <si>
    <t xml:space="preserve"> Africa </t>
  </si>
  <si>
    <t xml:space="preserve"> North America </t>
  </si>
  <si>
    <t xml:space="preserve"> East Asia </t>
  </si>
  <si>
    <t xml:space="preserve"> Middle East </t>
  </si>
  <si>
    <t>Other products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</si>
  <si>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</si>
  <si>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</si>
  <si>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Plywood</t>
  </si>
  <si>
    <t>Mouldings &amp; joinery</t>
  </si>
  <si>
    <t>Russia</t>
  </si>
  <si>
    <t>Other panels</t>
  </si>
  <si>
    <t>From outside the EU</t>
  </si>
  <si>
    <t>Logs</t>
  </si>
  <si>
    <t>Czech Republic's imports of wood-based products from outside the EU  (overview)</t>
  </si>
  <si>
    <t>Czech Republic's imports of wood-based products from outside the EU  (by product)</t>
  </si>
  <si>
    <t>Czech Republic's imports of VPA core products from outside the EU  (by supplying country)</t>
  </si>
  <si>
    <t>Czech Republic's imports of other Timber Sector products from outside the EU  (by supplying country)</t>
  </si>
  <si>
    <t>Czech Republic's imports of other Paper Sector products from outside the EU  (by supplying country)</t>
  </si>
  <si>
    <t>Czech Republic's imports of sawn wood from outside the EU  (by supplying country)</t>
  </si>
  <si>
    <t>Czech Republic's imports of wood-based pulp from outside the EU  (by supplying country)</t>
  </si>
  <si>
    <t>Czech Republic's imports of paper from outside the EU  (by supplying country)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</si>
  <si>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</si>
  <si>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</si>
  <si>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</si>
  <si>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RWE volume for the main products groups traded has been estimated by multiplying</t>
  </si>
  <si>
    <t>Wood is assumed assumed here to account for 100% of the weight of upholstered wooden furniture.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</si>
  <si>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</si>
  <si>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</si>
  <si>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</si>
  <si>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</si>
  <si>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</si>
  <si>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</si>
  <si>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Czech Republic's imports of wood-based products from within and outside the EU  (by product)</t>
  </si>
  <si>
    <t>Czech Republic's imports of wood-based products from within and from outside the EU  (by product and supplying region)</t>
  </si>
  <si>
    <t xml:space="preserve">Wooden furniture </t>
  </si>
  <si>
    <t xml:space="preserve">Pulpwood logs </t>
  </si>
  <si>
    <t>Note: pulpwood logs included as Timber Sector logs prior to 2002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</si>
  <si>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</si>
  <si>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</si>
  <si>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</si>
  <si>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Czech Republic</t>
    </r>
    <r>
      <rPr>
        <sz val="10"/>
        <rFont val="Arial"/>
        <family val="2"/>
      </rPr>
      <t>'s imports from within the EU are provided in a separate file.</t>
    </r>
  </si>
  <si>
    <t xml:space="preserve"> Destination</t>
  </si>
  <si>
    <t xml:space="preserve"> Eastern Europe</t>
  </si>
  <si>
    <t>Imports from all 28 EU member states</t>
  </si>
  <si>
    <t>Exports to all 28 EU member states</t>
  </si>
  <si>
    <t xml:space="preserve"> EU-28:</t>
  </si>
  <si>
    <t>r</t>
  </si>
  <si>
    <t xml:space="preserve"> East Asia:</t>
  </si>
  <si>
    <t xml:space="preserve"> EU-28</t>
  </si>
  <si>
    <r>
      <t xml:space="preserve">This file provides charts which (for 2000-2016) summarise the quantity and import value of </t>
    </r>
    <r>
      <rPr>
        <b/>
        <sz val="10"/>
        <color indexed="10"/>
        <rFont val="Arial"/>
        <family val="2"/>
      </rPr>
      <t>Czech Republic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</si>
  <si>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(for 2000-2016) summarise the quantity and import value of </t>
    </r>
    <r>
      <rPr>
        <b/>
        <sz val="10"/>
        <color indexed="10"/>
        <rFont val="Arial"/>
        <family val="2"/>
      </rPr>
      <t>Czech Republic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</si>
  <si>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(for 2000-2016) summarise the quantity and export value of </t>
    </r>
    <r>
      <rPr>
        <b/>
        <sz val="10"/>
        <color indexed="10"/>
        <rFont val="Arial"/>
        <family val="2"/>
      </rPr>
      <t>Czech Republic</t>
    </r>
    <r>
      <rPr>
        <sz val="10"/>
        <rFont val="Arial"/>
        <family val="2"/>
      </rPr>
      <t>'s exports of wood-based products in total and from both within and outside the EU.</t>
    </r>
  </si>
  <si>
    <t>NB data beyond 2016 not presented here for exports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</si>
</sst>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i/>
      <sz val="10"/>
      <color indexed="9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i/>
      <sz val="10"/>
      <color indexed="10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0"/>
      <color rgb="FFC00000"/>
      <name val="Arial"/>
      <family val="2"/>
    </font>
  </fonts>
  <fills count="2">
    <fill>
      <patternFill patternType="none"/>
    </fill>
    <fill>
      <patternFill patternType="gray125"/>
    </fill>
  </fills>
  <borders count="79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465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7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165" fontId="5" fillId="0" borderId="2" xfId="0" applyNumberFormat="1" applyFont="1" applyBorder="1" applyAlignment="1">
      <alignment vertical="center"/>
    </xf>
    <xf numFmtId="0" fontId="3" fillId="0" borderId="11" xfId="0" applyFont="1" applyBorder="1" applyAlignment="1">
      <alignment horizontal="left" vertical="center"/>
    </xf>
    <xf numFmtId="0" fontId="10" fillId="0" borderId="0" xfId="0" applyFont="1"/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3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5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6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0" fontId="4" fillId="0" borderId="2" xfId="0" applyFont="1" applyFill="1" applyBorder="1"/>
    <xf numFmtId="0" fontId="0" fillId="0" borderId="3" xfId="0" applyBorder="1"/>
    <xf numFmtId="2" fontId="0" fillId="0" borderId="1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0" fontId="0" fillId="0" borderId="0" xfId="0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3" fillId="0" borderId="20" xfId="0" applyNumberFormat="1" applyFont="1" applyBorder="1" applyAlignment="1">
      <alignment horizontal="center"/>
    </xf>
    <xf numFmtId="0" fontId="3" fillId="0" borderId="21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4" fontId="0" fillId="0" borderId="22" xfId="0" applyNumberForma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0" fontId="8" fillId="0" borderId="0" xfId="0" applyFont="1" applyFill="1"/>
    <xf numFmtId="0" fontId="14" fillId="0" borderId="24" xfId="0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4" fontId="15" fillId="0" borderId="2" xfId="0" applyNumberFormat="1" applyFont="1" applyBorder="1"/>
    <xf numFmtId="4" fontId="3" fillId="0" borderId="27" xfId="0" applyNumberFormat="1" applyFont="1" applyBorder="1" applyAlignment="1">
      <alignment horizontal="center"/>
    </xf>
    <xf numFmtId="2" fontId="0" fillId="0" borderId="28" xfId="0" applyNumberFormat="1" applyBorder="1" applyAlignment="1">
      <alignment horizontal="center"/>
    </xf>
    <xf numFmtId="4" fontId="0" fillId="0" borderId="28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4" fontId="4" fillId="0" borderId="9" xfId="0" applyNumberFormat="1" applyFont="1" applyFill="1" applyBorder="1" applyAlignment="1">
      <alignment horizontal="center"/>
    </xf>
    <xf numFmtId="4" fontId="0" fillId="0" borderId="9" xfId="0" applyNumberFormat="1" applyBorder="1" applyAlignment="1">
      <alignment horizontal="center"/>
    </xf>
    <xf numFmtId="4" fontId="3" fillId="0" borderId="29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2" fontId="4" fillId="0" borderId="32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4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5" fillId="0" borderId="12" xfId="0" applyNumberFormat="1" applyFont="1" applyBorder="1" applyAlignment="1">
      <alignment horizontal="center" vertical="center"/>
    </xf>
    <xf numFmtId="4" fontId="5" fillId="0" borderId="7" xfId="0" applyNumberFormat="1" applyFont="1" applyBorder="1" applyAlignment="1">
      <alignment horizontal="center" vertical="center"/>
    </xf>
    <xf numFmtId="0" fontId="5" fillId="0" borderId="35" xfId="0" applyFont="1" applyBorder="1" applyAlignment="1">
      <alignment horizontal="right" vertical="center"/>
    </xf>
    <xf numFmtId="0" fontId="3" fillId="0" borderId="6" xfId="0" applyFont="1" applyBorder="1"/>
    <xf numFmtId="3" fontId="3" fillId="0" borderId="14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164" fontId="3" fillId="0" borderId="27" xfId="0" applyNumberFormat="1" applyFon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36" xfId="0" applyNumberFormat="1" applyFont="1" applyBorder="1" applyAlignment="1">
      <alignment horizontal="center"/>
    </xf>
    <xf numFmtId="164" fontId="4" fillId="0" borderId="25" xfId="0" applyNumberFormat="1" applyFont="1" applyBorder="1" applyAlignment="1">
      <alignment horizontal="center"/>
    </xf>
    <xf numFmtId="164" fontId="4" fillId="0" borderId="37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3" fillId="0" borderId="38" xfId="0" applyNumberFormat="1" applyFont="1" applyBorder="1" applyAlignment="1">
      <alignment horizontal="center"/>
    </xf>
    <xf numFmtId="164" fontId="4" fillId="0" borderId="32" xfId="0" applyNumberFormat="1" applyFont="1" applyBorder="1" applyAlignment="1">
      <alignment horizontal="center"/>
    </xf>
    <xf numFmtId="4" fontId="4" fillId="0" borderId="32" xfId="0" applyNumberFormat="1" applyFont="1" applyBorder="1" applyAlignment="1">
      <alignment horizontal="center"/>
    </xf>
    <xf numFmtId="164" fontId="4" fillId="0" borderId="26" xfId="0" applyNumberFormat="1" applyFont="1" applyBorder="1" applyAlignment="1">
      <alignment horizontal="center"/>
    </xf>
    <xf numFmtId="164" fontId="3" fillId="0" borderId="38" xfId="0" applyNumberFormat="1" applyFont="1" applyBorder="1" applyAlignment="1">
      <alignment horizontal="center"/>
    </xf>
    <xf numFmtId="4" fontId="0" fillId="0" borderId="3" xfId="0" applyNumberFormat="1" applyBorder="1"/>
    <xf numFmtId="0" fontId="0" fillId="0" borderId="39" xfId="0" applyBorder="1"/>
    <xf numFmtId="164" fontId="5" fillId="0" borderId="12" xfId="0" applyNumberFormat="1" applyFont="1" applyBorder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32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2" fontId="3" fillId="0" borderId="40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15" fillId="0" borderId="2" xfId="0" applyFont="1" applyBorder="1"/>
    <xf numFmtId="3" fontId="3" fillId="0" borderId="20" xfId="0" applyNumberFormat="1" applyFont="1" applyBorder="1" applyAlignment="1">
      <alignment horizontal="center"/>
    </xf>
    <xf numFmtId="165" fontId="4" fillId="0" borderId="12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4" fontId="17" fillId="0" borderId="12" xfId="0" applyNumberFormat="1" applyFont="1" applyBorder="1" applyAlignment="1">
      <alignment horizontal="center"/>
    </xf>
    <xf numFmtId="4" fontId="17" fillId="0" borderId="8" xfId="0" applyNumberFormat="1" applyFont="1" applyBorder="1" applyAlignment="1">
      <alignment horizontal="center"/>
    </xf>
    <xf numFmtId="2" fontId="17" fillId="0" borderId="12" xfId="0" applyNumberFormat="1" applyFont="1" applyBorder="1" applyAlignment="1">
      <alignment horizontal="center"/>
    </xf>
    <xf numFmtId="2" fontId="17" fillId="0" borderId="8" xfId="0" applyNumberFormat="1" applyFont="1" applyBorder="1" applyAlignment="1">
      <alignment horizontal="center"/>
    </xf>
    <xf numFmtId="4" fontId="16" fillId="0" borderId="29" xfId="0" applyNumberFormat="1" applyFont="1" applyBorder="1" applyAlignment="1">
      <alignment horizontal="center" vertical="center"/>
    </xf>
    <xf numFmtId="4" fontId="16" fillId="0" borderId="30" xfId="0" applyNumberFormat="1" applyFont="1" applyBorder="1" applyAlignment="1">
      <alignment horizontal="center" vertical="center"/>
    </xf>
    <xf numFmtId="4" fontId="17" fillId="0" borderId="2" xfId="0" applyNumberFormat="1" applyFont="1" applyBorder="1"/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36" xfId="0" applyNumberFormat="1" applyFont="1" applyBorder="1" applyAlignment="1">
      <alignment horizontal="center"/>
    </xf>
    <xf numFmtId="2" fontId="4" fillId="0" borderId="25" xfId="0" applyNumberFormat="1" applyFont="1" applyBorder="1" applyAlignment="1">
      <alignment horizontal="center"/>
    </xf>
    <xf numFmtId="4" fontId="4" fillId="0" borderId="25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 vertical="center"/>
    </xf>
    <xf numFmtId="4" fontId="18" fillId="0" borderId="2" xfId="0" applyNumberFormat="1" applyFont="1" applyBorder="1" applyAlignment="1">
      <alignment vertical="center"/>
    </xf>
    <xf numFmtId="4" fontId="17" fillId="0" borderId="3" xfId="0" applyNumberFormat="1" applyFont="1" applyBorder="1"/>
    <xf numFmtId="0" fontId="0" fillId="0" borderId="3" xfId="0" applyBorder="1" applyAlignment="1">
      <alignment vertical="center"/>
    </xf>
    <xf numFmtId="0" fontId="9" fillId="0" borderId="0" xfId="0" applyFont="1"/>
    <xf numFmtId="0" fontId="1" fillId="0" borderId="0" xfId="0" applyFont="1"/>
    <xf numFmtId="164" fontId="5" fillId="0" borderId="9" xfId="0" applyNumberFormat="1" applyFont="1" applyBorder="1" applyAlignment="1">
      <alignment horizontal="center" vertical="center"/>
    </xf>
    <xf numFmtId="3" fontId="3" fillId="0" borderId="27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165" fontId="3" fillId="0" borderId="27" xfId="0" applyNumberFormat="1" applyFont="1" applyBorder="1" applyAlignment="1">
      <alignment horizontal="center"/>
    </xf>
    <xf numFmtId="165" fontId="3" fillId="0" borderId="13" xfId="0" applyNumberFormat="1" applyFont="1" applyBorder="1" applyAlignment="1">
      <alignment horizontal="center"/>
    </xf>
    <xf numFmtId="165" fontId="3" fillId="0" borderId="38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4" fontId="4" fillId="0" borderId="24" xfId="0" applyNumberFormat="1" applyFont="1" applyBorder="1" applyAlignment="1">
      <alignment horizontal="center"/>
    </xf>
    <xf numFmtId="164" fontId="4" fillId="0" borderId="41" xfId="0" applyNumberFormat="1" applyFont="1" applyBorder="1" applyAlignment="1">
      <alignment horizontal="center"/>
    </xf>
    <xf numFmtId="165" fontId="3" fillId="0" borderId="40" xfId="0" applyNumberFormat="1" applyFont="1" applyBorder="1" applyAlignment="1">
      <alignment horizontal="center" vertical="center"/>
    </xf>
    <xf numFmtId="165" fontId="3" fillId="0" borderId="33" xfId="0" applyNumberFormat="1" applyFont="1" applyBorder="1" applyAlignment="1">
      <alignment horizontal="center" vertical="center"/>
    </xf>
    <xf numFmtId="165" fontId="3" fillId="0" borderId="42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/>
    </xf>
    <xf numFmtId="0" fontId="3" fillId="0" borderId="43" xfId="0" applyFont="1" applyBorder="1" applyAlignment="1">
      <alignment horizontal="left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4" fontId="3" fillId="0" borderId="4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47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4" fontId="4" fillId="0" borderId="5" xfId="0" applyNumberFormat="1" applyFont="1" applyBorder="1" applyAlignment="1">
      <alignment vertical="center"/>
    </xf>
    <xf numFmtId="4" fontId="3" fillId="0" borderId="50" xfId="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3" fillId="0" borderId="6" xfId="0" applyFont="1" applyBorder="1" applyAlignment="1">
      <alignment horizontal="left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165" fontId="4" fillId="0" borderId="2" xfId="0" applyNumberFormat="1" applyFont="1" applyBorder="1"/>
    <xf numFmtId="165" fontId="3" fillId="0" borderId="34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4" fontId="3" fillId="0" borderId="19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0" fontId="0" fillId="0" borderId="43" xfId="0" applyBorder="1" applyAlignment="1">
      <alignment vertical="center"/>
    </xf>
    <xf numFmtId="4" fontId="16" fillId="0" borderId="15" xfId="0" applyNumberFormat="1" applyFont="1" applyBorder="1" applyAlignment="1">
      <alignment horizontal="center" vertical="center"/>
    </xf>
    <xf numFmtId="4" fontId="16" fillId="0" borderId="16" xfId="0" applyNumberFormat="1" applyFont="1" applyBorder="1" applyAlignment="1">
      <alignment horizontal="center" vertical="center"/>
    </xf>
    <xf numFmtId="4" fontId="16" fillId="0" borderId="44" xfId="0" applyNumberFormat="1" applyFont="1" applyBorder="1" applyAlignment="1">
      <alignment horizontal="center" vertical="center"/>
    </xf>
    <xf numFmtId="4" fontId="16" fillId="0" borderId="45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16" fillId="0" borderId="47" xfId="0" applyNumberFormat="1" applyFont="1" applyBorder="1" applyAlignment="1">
      <alignment horizontal="center" vertical="center"/>
    </xf>
    <xf numFmtId="4" fontId="16" fillId="0" borderId="48" xfId="0" applyNumberFormat="1" applyFont="1" applyBorder="1" applyAlignment="1">
      <alignment horizontal="center" vertical="center"/>
    </xf>
    <xf numFmtId="165" fontId="16" fillId="0" borderId="40" xfId="0" applyNumberFormat="1" applyFont="1" applyBorder="1" applyAlignment="1">
      <alignment horizontal="center" vertical="center"/>
    </xf>
    <xf numFmtId="165" fontId="16" fillId="0" borderId="33" xfId="0" applyNumberFormat="1" applyFont="1" applyBorder="1" applyAlignment="1">
      <alignment horizontal="center" vertical="center"/>
    </xf>
    <xf numFmtId="165" fontId="16" fillId="0" borderId="15" xfId="0" applyNumberFormat="1" applyFont="1" applyBorder="1" applyAlignment="1">
      <alignment horizontal="center"/>
    </xf>
    <xf numFmtId="165" fontId="16" fillId="0" borderId="16" xfId="0" applyNumberFormat="1" applyFont="1" applyBorder="1" applyAlignment="1">
      <alignment horizontal="center"/>
    </xf>
    <xf numFmtId="2" fontId="3" fillId="0" borderId="11" xfId="0" applyNumberFormat="1" applyFont="1" applyBorder="1" applyAlignment="1">
      <alignment horizontal="left" vertical="center"/>
    </xf>
    <xf numFmtId="3" fontId="16" fillId="0" borderId="34" xfId="0" applyNumberFormat="1" applyFont="1" applyBorder="1" applyAlignment="1">
      <alignment horizontal="center" vertical="center"/>
    </xf>
    <xf numFmtId="3" fontId="16" fillId="0" borderId="33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/>
    </xf>
    <xf numFmtId="3" fontId="3" fillId="0" borderId="16" xfId="0" applyNumberFormat="1" applyFon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3" fontId="3" fillId="0" borderId="29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3" fontId="0" fillId="0" borderId="0" xfId="0" applyNumberFormat="1" applyBorder="1"/>
    <xf numFmtId="3" fontId="16" fillId="0" borderId="50" xfId="0" applyNumberFormat="1" applyFont="1" applyBorder="1" applyAlignment="1">
      <alignment horizontal="center" vertical="center"/>
    </xf>
    <xf numFmtId="3" fontId="16" fillId="0" borderId="48" xfId="0" applyNumberFormat="1" applyFont="1" applyBorder="1" applyAlignment="1">
      <alignment horizontal="center" vertical="center"/>
    </xf>
    <xf numFmtId="3" fontId="16" fillId="0" borderId="29" xfId="0" applyNumberFormat="1" applyFont="1" applyBorder="1" applyAlignment="1">
      <alignment horizontal="center" vertical="center"/>
    </xf>
    <xf numFmtId="3" fontId="16" fillId="0" borderId="30" xfId="0" applyNumberFormat="1" applyFont="1" applyBorder="1" applyAlignment="1">
      <alignment horizontal="center" vertical="center"/>
    </xf>
    <xf numFmtId="3" fontId="16" fillId="0" borderId="15" xfId="0" applyNumberFormat="1" applyFont="1" applyBorder="1" applyAlignment="1">
      <alignment horizontal="center"/>
    </xf>
    <xf numFmtId="3" fontId="16" fillId="0" borderId="16" xfId="0" applyNumberFormat="1" applyFont="1" applyBorder="1" applyAlignment="1">
      <alignment horizontal="center"/>
    </xf>
    <xf numFmtId="3" fontId="17" fillId="0" borderId="12" xfId="0" applyNumberFormat="1" applyFont="1" applyBorder="1" applyAlignment="1">
      <alignment horizontal="center"/>
    </xf>
    <xf numFmtId="3" fontId="17" fillId="0" borderId="8" xfId="0" applyNumberFormat="1" applyFont="1" applyBorder="1" applyAlignment="1">
      <alignment horizontal="center"/>
    </xf>
    <xf numFmtId="3" fontId="16" fillId="0" borderId="15" xfId="0" applyNumberFormat="1" applyFont="1" applyBorder="1" applyAlignment="1">
      <alignment horizontal="center" vertical="center"/>
    </xf>
    <xf numFmtId="3" fontId="16" fillId="0" borderId="16" xfId="0" applyNumberFormat="1" applyFont="1" applyBorder="1" applyAlignment="1">
      <alignment horizontal="center" vertical="center"/>
    </xf>
    <xf numFmtId="3" fontId="16" fillId="0" borderId="44" xfId="0" applyNumberFormat="1" applyFont="1" applyBorder="1" applyAlignment="1">
      <alignment horizontal="center" vertical="center"/>
    </xf>
    <xf numFmtId="3" fontId="16" fillId="0" borderId="45" xfId="0" applyNumberFormat="1" applyFont="1" applyBorder="1" applyAlignment="1">
      <alignment horizontal="center" vertical="center"/>
    </xf>
    <xf numFmtId="3" fontId="9" fillId="0" borderId="0" xfId="0" applyNumberFormat="1" applyFont="1"/>
    <xf numFmtId="0" fontId="8" fillId="0" borderId="0" xfId="0" applyFont="1" applyAlignment="1">
      <alignment horizontal="right"/>
    </xf>
    <xf numFmtId="4" fontId="4" fillId="0" borderId="51" xfId="0" applyNumberFormat="1" applyFont="1" applyFill="1" applyBorder="1" applyAlignment="1">
      <alignment horizontal="center"/>
    </xf>
    <xf numFmtId="164" fontId="5" fillId="0" borderId="32" xfId="0" applyNumberFormat="1" applyFont="1" applyBorder="1" applyAlignment="1">
      <alignment horizontal="center" vertical="center"/>
    </xf>
    <xf numFmtId="4" fontId="11" fillId="0" borderId="12" xfId="0" applyNumberFormat="1" applyFont="1" applyBorder="1" applyAlignment="1">
      <alignment horizontal="center"/>
    </xf>
    <xf numFmtId="164" fontId="19" fillId="0" borderId="27" xfId="0" applyNumberFormat="1" applyFont="1" applyBorder="1" applyAlignment="1">
      <alignment horizontal="center"/>
    </xf>
    <xf numFmtId="164" fontId="19" fillId="0" borderId="13" xfId="0" applyNumberFormat="1" applyFont="1" applyBorder="1" applyAlignment="1">
      <alignment horizontal="center"/>
    </xf>
    <xf numFmtId="164" fontId="20" fillId="0" borderId="9" xfId="0" applyNumberFormat="1" applyFont="1" applyBorder="1" applyAlignment="1">
      <alignment horizontal="center"/>
    </xf>
    <xf numFmtId="164" fontId="20" fillId="0" borderId="8" xfId="0" applyNumberFormat="1" applyFont="1" applyBorder="1" applyAlignment="1">
      <alignment horizontal="center"/>
    </xf>
    <xf numFmtId="4" fontId="20" fillId="0" borderId="9" xfId="0" applyNumberFormat="1" applyFont="1" applyBorder="1" applyAlignment="1">
      <alignment horizontal="center"/>
    </xf>
    <xf numFmtId="4" fontId="20" fillId="0" borderId="8" xfId="0" applyNumberFormat="1" applyFont="1" applyBorder="1" applyAlignment="1">
      <alignment horizontal="center"/>
    </xf>
    <xf numFmtId="164" fontId="19" fillId="0" borderId="20" xfId="0" applyNumberFormat="1" applyFont="1" applyBorder="1" applyAlignment="1">
      <alignment horizontal="center"/>
    </xf>
    <xf numFmtId="4" fontId="20" fillId="0" borderId="12" xfId="0" applyNumberFormat="1" applyFont="1" applyBorder="1" applyAlignment="1">
      <alignment horizontal="center"/>
    </xf>
    <xf numFmtId="3" fontId="19" fillId="0" borderId="20" xfId="0" applyNumberFormat="1" applyFont="1" applyBorder="1" applyAlignment="1">
      <alignment horizontal="center"/>
    </xf>
    <xf numFmtId="165" fontId="20" fillId="0" borderId="9" xfId="0" applyNumberFormat="1" applyFont="1" applyBorder="1" applyAlignment="1">
      <alignment horizontal="center"/>
    </xf>
    <xf numFmtId="165" fontId="20" fillId="0" borderId="12" xfId="0" applyNumberFormat="1" applyFont="1" applyBorder="1" applyAlignment="1">
      <alignment horizontal="center"/>
    </xf>
    <xf numFmtId="0" fontId="21" fillId="0" borderId="0" xfId="0" applyFont="1"/>
    <xf numFmtId="3" fontId="19" fillId="0" borderId="34" xfId="0" applyNumberFormat="1" applyFont="1" applyBorder="1" applyAlignment="1">
      <alignment horizontal="center" vertical="center"/>
    </xf>
    <xf numFmtId="3" fontId="19" fillId="0" borderId="33" xfId="0" applyNumberFormat="1" applyFont="1" applyBorder="1" applyAlignment="1">
      <alignment horizontal="center" vertical="center"/>
    </xf>
    <xf numFmtId="3" fontId="19" fillId="0" borderId="50" xfId="0" applyNumberFormat="1" applyFont="1" applyBorder="1" applyAlignment="1">
      <alignment horizontal="center" vertical="center"/>
    </xf>
    <xf numFmtId="3" fontId="19" fillId="0" borderId="48" xfId="0" applyNumberFormat="1" applyFont="1" applyBorder="1" applyAlignment="1">
      <alignment horizontal="center" vertical="center"/>
    </xf>
    <xf numFmtId="3" fontId="19" fillId="0" borderId="29" xfId="0" applyNumberFormat="1" applyFont="1" applyBorder="1" applyAlignment="1">
      <alignment horizontal="center" vertical="center"/>
    </xf>
    <xf numFmtId="3" fontId="19" fillId="0" borderId="30" xfId="0" applyNumberFormat="1" applyFont="1" applyBorder="1" applyAlignment="1">
      <alignment horizontal="center" vertical="center"/>
    </xf>
    <xf numFmtId="3" fontId="19" fillId="0" borderId="15" xfId="0" applyNumberFormat="1" applyFont="1" applyBorder="1" applyAlignment="1">
      <alignment horizontal="center"/>
    </xf>
    <xf numFmtId="3" fontId="19" fillId="0" borderId="16" xfId="0" applyNumberFormat="1" applyFont="1" applyBorder="1" applyAlignment="1">
      <alignment horizontal="center"/>
    </xf>
    <xf numFmtId="3" fontId="20" fillId="0" borderId="12" xfId="0" applyNumberFormat="1" applyFont="1" applyBorder="1" applyAlignment="1">
      <alignment horizontal="center"/>
    </xf>
    <xf numFmtId="3" fontId="20" fillId="0" borderId="8" xfId="0" applyNumberFormat="1" applyFont="1" applyBorder="1" applyAlignment="1">
      <alignment horizontal="center"/>
    </xf>
    <xf numFmtId="3" fontId="19" fillId="0" borderId="15" xfId="0" applyNumberFormat="1" applyFont="1" applyBorder="1" applyAlignment="1">
      <alignment horizontal="center" vertical="center"/>
    </xf>
    <xf numFmtId="3" fontId="19" fillId="0" borderId="16" xfId="0" applyNumberFormat="1" applyFont="1" applyBorder="1" applyAlignment="1">
      <alignment horizontal="center" vertical="center"/>
    </xf>
    <xf numFmtId="3" fontId="19" fillId="0" borderId="44" xfId="0" applyNumberFormat="1" applyFont="1" applyBorder="1" applyAlignment="1">
      <alignment horizontal="center" vertical="center"/>
    </xf>
    <xf numFmtId="3" fontId="19" fillId="0" borderId="45" xfId="0" applyNumberFormat="1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4" fontId="19" fillId="0" borderId="48" xfId="0" applyNumberFormat="1" applyFont="1" applyBorder="1" applyAlignment="1">
      <alignment horizontal="center" vertical="center"/>
    </xf>
    <xf numFmtId="4" fontId="19" fillId="0" borderId="29" xfId="0" applyNumberFormat="1" applyFont="1" applyBorder="1" applyAlignment="1">
      <alignment horizontal="center" vertical="center"/>
    </xf>
    <xf numFmtId="4" fontId="19" fillId="0" borderId="30" xfId="0" applyNumberFormat="1" applyFont="1" applyBorder="1" applyAlignment="1">
      <alignment horizontal="center" vertical="center"/>
    </xf>
    <xf numFmtId="4" fontId="19" fillId="0" borderId="15" xfId="0" applyNumberFormat="1" applyFont="1" applyBorder="1" applyAlignment="1">
      <alignment horizontal="center"/>
    </xf>
    <xf numFmtId="4" fontId="19" fillId="0" borderId="16" xfId="0" applyNumberFormat="1" applyFont="1" applyBorder="1" applyAlignment="1">
      <alignment horizontal="center"/>
    </xf>
    <xf numFmtId="2" fontId="20" fillId="0" borderId="12" xfId="0" applyNumberFormat="1" applyFont="1" applyBorder="1" applyAlignment="1">
      <alignment horizontal="center"/>
    </xf>
    <xf numFmtId="2" fontId="20" fillId="0" borderId="8" xfId="0" applyNumberFormat="1" applyFont="1" applyBorder="1" applyAlignment="1">
      <alignment horizontal="center"/>
    </xf>
    <xf numFmtId="4" fontId="19" fillId="0" borderId="15" xfId="0" applyNumberFormat="1" applyFont="1" applyBorder="1" applyAlignment="1">
      <alignment horizontal="center" vertical="center"/>
    </xf>
    <xf numFmtId="4" fontId="19" fillId="0" borderId="16" xfId="0" applyNumberFormat="1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45" xfId="0" applyNumberFormat="1" applyFont="1" applyBorder="1" applyAlignment="1">
      <alignment horizontal="center" vertical="center"/>
    </xf>
    <xf numFmtId="3" fontId="3" fillId="0" borderId="40" xfId="0" applyNumberFormat="1" applyFont="1" applyBorder="1" applyAlignment="1">
      <alignment horizontal="center" vertical="center"/>
    </xf>
    <xf numFmtId="3" fontId="3" fillId="0" borderId="42" xfId="0" applyNumberFormat="1" applyFont="1" applyBorder="1" applyAlignment="1">
      <alignment horizontal="center" vertical="center"/>
    </xf>
    <xf numFmtId="0" fontId="14" fillId="0" borderId="52" xfId="0" applyFont="1" applyBorder="1" applyAlignment="1">
      <alignment horizontal="center"/>
    </xf>
    <xf numFmtId="0" fontId="14" fillId="0" borderId="53" xfId="0" applyFont="1" applyBorder="1" applyAlignment="1">
      <alignment horizontal="center"/>
    </xf>
    <xf numFmtId="0" fontId="14" fillId="0" borderId="36" xfId="0" applyFont="1" applyBorder="1" applyAlignment="1">
      <alignment horizontal="center"/>
    </xf>
    <xf numFmtId="3" fontId="19" fillId="0" borderId="27" xfId="0" applyNumberFormat="1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0" fontId="0" fillId="0" borderId="54" xfId="0" applyBorder="1"/>
    <xf numFmtId="0" fontId="15" fillId="0" borderId="54" xfId="0" applyFont="1" applyBorder="1"/>
    <xf numFmtId="3" fontId="5" fillId="0" borderId="9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32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164" fontId="4" fillId="0" borderId="28" xfId="0" applyNumberFormat="1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164" fontId="4" fillId="0" borderId="18" xfId="0" applyNumberFormat="1" applyFont="1" applyBorder="1" applyAlignment="1">
      <alignment horizontal="center"/>
    </xf>
    <xf numFmtId="164" fontId="4" fillId="0" borderId="22" xfId="0" applyNumberFormat="1" applyFont="1" applyBorder="1" applyAlignment="1">
      <alignment horizontal="center"/>
    </xf>
    <xf numFmtId="164" fontId="9" fillId="0" borderId="27" xfId="0" applyNumberFormat="1" applyFont="1" applyBorder="1" applyAlignment="1">
      <alignment horizontal="center"/>
    </xf>
    <xf numFmtId="164" fontId="9" fillId="0" borderId="13" xfId="0" applyNumberFormat="1" applyFont="1" applyBorder="1" applyAlignment="1">
      <alignment horizontal="center"/>
    </xf>
    <xf numFmtId="164" fontId="9" fillId="0" borderId="14" xfId="0" applyNumberFormat="1" applyFont="1" applyBorder="1" applyAlignment="1">
      <alignment horizontal="center"/>
    </xf>
    <xf numFmtId="164" fontId="25" fillId="0" borderId="12" xfId="0" applyNumberFormat="1" applyFont="1" applyBorder="1" applyAlignment="1">
      <alignment horizontal="center" vertical="center"/>
    </xf>
    <xf numFmtId="4" fontId="10" fillId="0" borderId="9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4" fontId="10" fillId="0" borderId="28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22" xfId="0" applyNumberFormat="1" applyFont="1" applyBorder="1" applyAlignment="1">
      <alignment horizontal="center"/>
    </xf>
    <xf numFmtId="164" fontId="9" fillId="0" borderId="20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164" fontId="10" fillId="0" borderId="36" xfId="0" applyNumberFormat="1" applyFont="1" applyBorder="1" applyAlignment="1">
      <alignment horizontal="center"/>
    </xf>
    <xf numFmtId="164" fontId="10" fillId="0" borderId="24" xfId="0" applyNumberFormat="1" applyFont="1" applyBorder="1" applyAlignment="1">
      <alignment horizontal="center"/>
    </xf>
    <xf numFmtId="164" fontId="9" fillId="0" borderId="55" xfId="0" applyNumberFormat="1" applyFont="1" applyBorder="1" applyAlignment="1">
      <alignment horizontal="center"/>
    </xf>
    <xf numFmtId="164" fontId="9" fillId="0" borderId="16" xfId="0" applyNumberFormat="1" applyFont="1" applyBorder="1" applyAlignment="1">
      <alignment horizontal="center"/>
    </xf>
    <xf numFmtId="164" fontId="9" fillId="0" borderId="23" xfId="0" applyNumberFormat="1" applyFont="1" applyBorder="1" applyAlignment="1">
      <alignment horizontal="center"/>
    </xf>
    <xf numFmtId="0" fontId="10" fillId="0" borderId="39" xfId="0" applyFont="1" applyBorder="1"/>
    <xf numFmtId="0" fontId="24" fillId="0" borderId="36" xfId="0" applyFont="1" applyBorder="1" applyAlignment="1">
      <alignment horizontal="center"/>
    </xf>
    <xf numFmtId="164" fontId="25" fillId="0" borderId="9" xfId="0" applyNumberFormat="1" applyFont="1" applyBorder="1" applyAlignment="1">
      <alignment horizontal="center" vertical="center"/>
    </xf>
    <xf numFmtId="164" fontId="25" fillId="0" borderId="51" xfId="0" applyNumberFormat="1" applyFont="1" applyBorder="1" applyAlignment="1">
      <alignment horizontal="center" vertical="center"/>
    </xf>
    <xf numFmtId="164" fontId="9" fillId="0" borderId="56" xfId="0" applyNumberFormat="1" applyFont="1" applyBorder="1" applyAlignment="1">
      <alignment horizontal="center"/>
    </xf>
    <xf numFmtId="4" fontId="10" fillId="0" borderId="51" xfId="0" applyNumberFormat="1" applyFont="1" applyBorder="1" applyAlignment="1">
      <alignment horizontal="center"/>
    </xf>
    <xf numFmtId="164" fontId="10" fillId="0" borderId="57" xfId="0" applyNumberFormat="1" applyFont="1" applyBorder="1" applyAlignment="1">
      <alignment horizontal="center"/>
    </xf>
    <xf numFmtId="4" fontId="3" fillId="0" borderId="42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/>
    </xf>
    <xf numFmtId="4" fontId="3" fillId="0" borderId="58" xfId="0" applyNumberFormat="1" applyFont="1" applyBorder="1" applyAlignment="1">
      <alignment horizontal="center" vertical="center"/>
    </xf>
    <xf numFmtId="164" fontId="3" fillId="0" borderId="55" xfId="0" applyNumberFormat="1" applyFont="1" applyBorder="1" applyAlignment="1">
      <alignment horizontal="center"/>
    </xf>
    <xf numFmtId="4" fontId="4" fillId="0" borderId="36" xfId="0" applyNumberFormat="1" applyFont="1" applyBorder="1" applyAlignment="1">
      <alignment horizontal="center"/>
    </xf>
    <xf numFmtId="4" fontId="4" fillId="0" borderId="37" xfId="0" applyNumberFormat="1" applyFont="1" applyBorder="1" applyAlignment="1">
      <alignment horizontal="center"/>
    </xf>
    <xf numFmtId="3" fontId="3" fillId="0" borderId="49" xfId="0" applyNumberFormat="1" applyFont="1" applyBorder="1" applyAlignment="1">
      <alignment horizontal="center" vertical="center"/>
    </xf>
    <xf numFmtId="3" fontId="3" fillId="0" borderId="31" xfId="0" applyNumberFormat="1" applyFont="1" applyBorder="1" applyAlignment="1">
      <alignment horizontal="center" vertical="center"/>
    </xf>
    <xf numFmtId="3" fontId="3" fillId="0" borderId="23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46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3" fillId="0" borderId="55" xfId="0" applyNumberFormat="1" applyFont="1" applyBorder="1" applyAlignment="1">
      <alignment horizontal="center" vertical="center"/>
    </xf>
    <xf numFmtId="0" fontId="14" fillId="0" borderId="59" xfId="0" applyFont="1" applyBorder="1" applyAlignment="1">
      <alignment horizontal="center"/>
    </xf>
    <xf numFmtId="4" fontId="3" fillId="0" borderId="60" xfId="0" applyNumberFormat="1" applyFont="1" applyBorder="1" applyAlignment="1">
      <alignment horizontal="center" vertical="center"/>
    </xf>
    <xf numFmtId="4" fontId="3" fillId="0" borderId="61" xfId="0" applyNumberFormat="1" applyFont="1" applyBorder="1" applyAlignment="1">
      <alignment horizontal="center" vertical="center"/>
    </xf>
    <xf numFmtId="4" fontId="3" fillId="0" borderId="62" xfId="0" applyNumberFormat="1" applyFont="1" applyBorder="1" applyAlignment="1">
      <alignment horizontal="center" vertical="center"/>
    </xf>
    <xf numFmtId="4" fontId="3" fillId="0" borderId="63" xfId="0" applyNumberFormat="1" applyFont="1" applyBorder="1" applyAlignment="1">
      <alignment horizontal="center"/>
    </xf>
    <xf numFmtId="4" fontId="0" fillId="0" borderId="32" xfId="0" applyNumberFormat="1" applyBorder="1" applyAlignment="1">
      <alignment horizontal="center"/>
    </xf>
    <xf numFmtId="4" fontId="3" fillId="0" borderId="64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3" fontId="3" fillId="0" borderId="60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 vertical="center"/>
    </xf>
    <xf numFmtId="3" fontId="3" fillId="0" borderId="62" xfId="0" applyNumberFormat="1" applyFont="1" applyBorder="1" applyAlignment="1">
      <alignment horizontal="center" vertical="center"/>
    </xf>
    <xf numFmtId="3" fontId="3" fillId="0" borderId="63" xfId="0" applyNumberFormat="1" applyFont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3" fontId="4" fillId="0" borderId="32" xfId="0" applyNumberFormat="1" applyFont="1" applyBorder="1" applyAlignment="1">
      <alignment horizontal="center"/>
    </xf>
    <xf numFmtId="3" fontId="3" fillId="0" borderId="63" xfId="0" applyNumberFormat="1" applyFont="1" applyBorder="1" applyAlignment="1">
      <alignment horizontal="center" vertical="center"/>
    </xf>
    <xf numFmtId="3" fontId="3" fillId="0" borderId="64" xfId="0" applyNumberFormat="1" applyFont="1" applyBorder="1" applyAlignment="1">
      <alignment horizontal="center" vertical="center"/>
    </xf>
    <xf numFmtId="164" fontId="3" fillId="0" borderId="34" xfId="0" applyNumberFormat="1" applyFont="1" applyBorder="1" applyAlignment="1">
      <alignment horizontal="center" vertical="center"/>
    </xf>
    <xf numFmtId="164" fontId="3" fillId="0" borderId="33" xfId="0" applyNumberFormat="1" applyFont="1" applyBorder="1" applyAlignment="1">
      <alignment horizontal="center" vertical="center"/>
    </xf>
    <xf numFmtId="4" fontId="3" fillId="0" borderId="65" xfId="0" applyNumberFormat="1" applyFont="1" applyBorder="1" applyAlignment="1">
      <alignment horizontal="center"/>
    </xf>
    <xf numFmtId="4" fontId="3" fillId="0" borderId="66" xfId="0" applyNumberFormat="1" applyFont="1" applyBorder="1" applyAlignment="1">
      <alignment horizontal="center"/>
    </xf>
    <xf numFmtId="4" fontId="3" fillId="0" borderId="67" xfId="0" applyNumberFormat="1" applyFont="1" applyBorder="1" applyAlignment="1">
      <alignment horizontal="center"/>
    </xf>
    <xf numFmtId="0" fontId="4" fillId="0" borderId="2" xfId="0" applyFont="1" applyBorder="1"/>
    <xf numFmtId="2" fontId="4" fillId="0" borderId="19" xfId="0" applyNumberFormat="1" applyFont="1" applyBorder="1" applyAlignment="1">
      <alignment horizontal="center"/>
    </xf>
    <xf numFmtId="2" fontId="4" fillId="0" borderId="17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4" fontId="4" fillId="0" borderId="17" xfId="0" applyNumberFormat="1" applyFont="1" applyBorder="1" applyAlignment="1">
      <alignment horizontal="center"/>
    </xf>
    <xf numFmtId="2" fontId="4" fillId="0" borderId="24" xfId="0" applyNumberFormat="1" applyFont="1" applyBorder="1" applyAlignment="1">
      <alignment horizontal="center"/>
    </xf>
    <xf numFmtId="0" fontId="4" fillId="0" borderId="3" xfId="0" applyFont="1" applyBorder="1"/>
    <xf numFmtId="0" fontId="4" fillId="0" borderId="0" xfId="0" applyFont="1" applyBorder="1"/>
    <xf numFmtId="165" fontId="3" fillId="0" borderId="15" xfId="0" applyNumberFormat="1" applyFont="1" applyBorder="1" applyAlignment="1">
      <alignment horizontal="center"/>
    </xf>
    <xf numFmtId="165" fontId="3" fillId="0" borderId="16" xfId="0" applyNumberFormat="1" applyFont="1" applyBorder="1" applyAlignment="1">
      <alignment horizontal="center"/>
    </xf>
    <xf numFmtId="4" fontId="4" fillId="0" borderId="9" xfId="0" applyNumberFormat="1" applyFont="1" applyBorder="1" applyAlignment="1">
      <alignment horizontal="center" vertical="center"/>
    </xf>
    <xf numFmtId="4" fontId="4" fillId="0" borderId="8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3" fontId="4" fillId="0" borderId="0" xfId="0" applyNumberFormat="1" applyFont="1" applyBorder="1" applyAlignment="1">
      <alignment horizont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1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2" fontId="3" fillId="0" borderId="29" xfId="0" applyNumberFormat="1" applyFont="1" applyBorder="1" applyAlignment="1">
      <alignment horizontal="center" vertical="center"/>
    </xf>
    <xf numFmtId="2" fontId="3" fillId="0" borderId="30" xfId="0" applyNumberFormat="1" applyFont="1" applyBorder="1" applyAlignment="1">
      <alignment horizontal="center" vertical="center"/>
    </xf>
    <xf numFmtId="4" fontId="4" fillId="0" borderId="8" xfId="0" applyNumberFormat="1" applyFont="1" applyFill="1" applyBorder="1" applyAlignment="1">
      <alignment horizontal="center"/>
    </xf>
    <xf numFmtId="164" fontId="3" fillId="0" borderId="42" xfId="0" applyNumberFormat="1" applyFont="1" applyBorder="1" applyAlignment="1">
      <alignment horizontal="center" vertical="center"/>
    </xf>
    <xf numFmtId="4" fontId="3" fillId="0" borderId="68" xfId="0" applyNumberFormat="1" applyFont="1" applyBorder="1" applyAlignment="1">
      <alignment horizontal="center"/>
    </xf>
    <xf numFmtId="4" fontId="4" fillId="0" borderId="28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165" fontId="3" fillId="0" borderId="55" xfId="0" applyNumberFormat="1" applyFont="1" applyBorder="1" applyAlignment="1">
      <alignment horizontal="center"/>
    </xf>
    <xf numFmtId="165" fontId="3" fillId="0" borderId="23" xfId="0" applyNumberFormat="1" applyFont="1" applyBorder="1" applyAlignment="1">
      <alignment horizontal="center"/>
    </xf>
    <xf numFmtId="4" fontId="4" fillId="0" borderId="51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 vertical="center"/>
    </xf>
    <xf numFmtId="4" fontId="17" fillId="0" borderId="0" xfId="0" applyNumberFormat="1" applyFont="1" applyBorder="1" applyAlignment="1">
      <alignment horizontal="center"/>
    </xf>
    <xf numFmtId="2" fontId="3" fillId="0" borderId="58" xfId="0" applyNumberFormat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4" fontId="4" fillId="0" borderId="7" xfId="0" applyNumberFormat="1" applyFont="1" applyFill="1" applyBorder="1" applyAlignment="1">
      <alignment horizontal="center"/>
    </xf>
    <xf numFmtId="4" fontId="3" fillId="0" borderId="27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0" fillId="0" borderId="54" xfId="0" applyNumberFormat="1" applyBorder="1"/>
    <xf numFmtId="4" fontId="3" fillId="0" borderId="28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horizontal="center" vertical="center"/>
    </xf>
    <xf numFmtId="0" fontId="14" fillId="0" borderId="69" xfId="0" applyFont="1" applyBorder="1" applyAlignment="1">
      <alignment horizontal="center"/>
    </xf>
    <xf numFmtId="0" fontId="17" fillId="0" borderId="0" xfId="0" applyFont="1"/>
    <xf numFmtId="164" fontId="3" fillId="0" borderId="40" xfId="0" applyNumberFormat="1" applyFont="1" applyBorder="1" applyAlignment="1">
      <alignment horizontal="center" vertical="center"/>
    </xf>
    <xf numFmtId="165" fontId="19" fillId="0" borderId="40" xfId="0" applyNumberFormat="1" applyFont="1" applyBorder="1" applyAlignment="1">
      <alignment horizontal="center" vertical="center"/>
    </xf>
    <xf numFmtId="165" fontId="19" fillId="0" borderId="33" xfId="0" applyNumberFormat="1" applyFont="1" applyBorder="1" applyAlignment="1">
      <alignment horizontal="center" vertical="center"/>
    </xf>
    <xf numFmtId="164" fontId="19" fillId="0" borderId="15" xfId="0" applyNumberFormat="1" applyFont="1" applyBorder="1" applyAlignment="1">
      <alignment horizontal="center"/>
    </xf>
    <xf numFmtId="164" fontId="19" fillId="0" borderId="16" xfId="0" applyNumberFormat="1" applyFont="1" applyBorder="1" applyAlignment="1">
      <alignment horizontal="center"/>
    </xf>
    <xf numFmtId="164" fontId="20" fillId="0" borderId="12" xfId="0" applyNumberFormat="1" applyFont="1" applyBorder="1" applyAlignment="1">
      <alignment horizontal="center"/>
    </xf>
    <xf numFmtId="4" fontId="19" fillId="0" borderId="20" xfId="0" applyNumberFormat="1" applyFont="1" applyBorder="1" applyAlignment="1">
      <alignment horizontal="center" vertical="center"/>
    </xf>
    <xf numFmtId="4" fontId="19" fillId="0" borderId="13" xfId="0" applyNumberFormat="1" applyFont="1" applyBorder="1" applyAlignment="1">
      <alignment horizontal="center" vertical="center"/>
    </xf>
    <xf numFmtId="4" fontId="19" fillId="0" borderId="34" xfId="0" applyNumberFormat="1" applyFont="1" applyBorder="1" applyAlignment="1">
      <alignment horizontal="center" vertical="center"/>
    </xf>
    <xf numFmtId="4" fontId="19" fillId="0" borderId="33" xfId="0" applyNumberFormat="1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4" fontId="19" fillId="0" borderId="58" xfId="0" applyNumberFormat="1" applyFont="1" applyBorder="1" applyAlignment="1">
      <alignment horizontal="center" vertical="center"/>
    </xf>
    <xf numFmtId="4" fontId="19" fillId="0" borderId="55" xfId="0" applyNumberFormat="1" applyFont="1" applyBorder="1" applyAlignment="1">
      <alignment horizontal="center"/>
    </xf>
    <xf numFmtId="4" fontId="19" fillId="0" borderId="27" xfId="0" applyNumberFormat="1" applyFont="1" applyBorder="1" applyAlignment="1">
      <alignment horizontal="center" vertical="center"/>
    </xf>
    <xf numFmtId="4" fontId="19" fillId="0" borderId="40" xfId="0" applyNumberFormat="1" applyFont="1" applyBorder="1" applyAlignment="1">
      <alignment horizontal="center" vertical="center"/>
    </xf>
    <xf numFmtId="0" fontId="0" fillId="0" borderId="54" xfId="0" applyBorder="1" applyAlignment="1">
      <alignment vertical="center"/>
    </xf>
    <xf numFmtId="165" fontId="0" fillId="0" borderId="12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2" xfId="0" applyNumberFormat="1" applyBorder="1"/>
    <xf numFmtId="164" fontId="0" fillId="0" borderId="12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2" xfId="0" applyNumberFormat="1" applyBorder="1"/>
    <xf numFmtId="0" fontId="4" fillId="0" borderId="54" xfId="0" applyFont="1" applyBorder="1"/>
    <xf numFmtId="164" fontId="3" fillId="0" borderId="20" xfId="0" applyNumberFormat="1" applyFont="1" applyBorder="1" applyAlignment="1">
      <alignment horizontal="center"/>
    </xf>
    <xf numFmtId="0" fontId="0" fillId="0" borderId="0" xfId="0" applyAlignment="1">
      <alignment vertical="center"/>
    </xf>
    <xf numFmtId="0" fontId="17" fillId="0" borderId="0" xfId="0" applyFont="1" applyBorder="1"/>
    <xf numFmtId="0" fontId="17" fillId="0" borderId="0" xfId="0" applyFont="1" applyAlignment="1">
      <alignment horizontal="center"/>
    </xf>
    <xf numFmtId="3" fontId="17" fillId="0" borderId="0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4" fontId="3" fillId="0" borderId="40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4" fontId="3" fillId="0" borderId="71" xfId="0" applyNumberFormat="1" applyFont="1" applyBorder="1" applyAlignment="1">
      <alignment horizontal="center"/>
    </xf>
    <xf numFmtId="4" fontId="3" fillId="0" borderId="72" xfId="0" applyNumberFormat="1" applyFont="1" applyBorder="1" applyAlignment="1">
      <alignment horizontal="center"/>
    </xf>
    <xf numFmtId="4" fontId="3" fillId="0" borderId="73" xfId="0" applyNumberFormat="1" applyFont="1" applyBorder="1" applyAlignment="1">
      <alignment horizontal="center"/>
    </xf>
    <xf numFmtId="0" fontId="3" fillId="0" borderId="71" xfId="0" applyFont="1" applyBorder="1" applyAlignment="1">
      <alignment horizontal="center"/>
    </xf>
    <xf numFmtId="0" fontId="3" fillId="0" borderId="72" xfId="0" applyFont="1" applyBorder="1" applyAlignment="1">
      <alignment horizontal="center"/>
    </xf>
    <xf numFmtId="0" fontId="3" fillId="0" borderId="73" xfId="0" applyFont="1" applyBorder="1" applyAlignment="1">
      <alignment horizontal="center"/>
    </xf>
    <xf numFmtId="0" fontId="7" fillId="0" borderId="74" xfId="0" applyFont="1" applyBorder="1" applyAlignment="1">
      <alignment horizontal="center"/>
    </xf>
    <xf numFmtId="0" fontId="7" fillId="0" borderId="39" xfId="0" applyFont="1" applyBorder="1" applyAlignment="1">
      <alignment horizontal="center"/>
    </xf>
    <xf numFmtId="0" fontId="7" fillId="0" borderId="70" xfId="0" applyFont="1" applyBorder="1" applyAlignment="1">
      <alignment horizontal="center"/>
    </xf>
    <xf numFmtId="0" fontId="4" fillId="0" borderId="75" xfId="0" applyFont="1" applyBorder="1" applyAlignment="1">
      <alignment horizontal="center"/>
    </xf>
    <xf numFmtId="0" fontId="4" fillId="0" borderId="41" xfId="0" applyFont="1" applyBorder="1" applyAlignment="1">
      <alignment horizontal="center"/>
    </xf>
    <xf numFmtId="0" fontId="4" fillId="0" borderId="57" xfId="0" applyFont="1" applyBorder="1" applyAlignment="1">
      <alignment horizontal="center"/>
    </xf>
    <xf numFmtId="0" fontId="6" fillId="0" borderId="74" xfId="0" applyFont="1" applyBorder="1" applyAlignment="1">
      <alignment horizontal="center"/>
    </xf>
    <xf numFmtId="0" fontId="6" fillId="0" borderId="39" xfId="0" applyFont="1" applyBorder="1" applyAlignment="1">
      <alignment horizontal="center"/>
    </xf>
    <xf numFmtId="0" fontId="6" fillId="0" borderId="70" xfId="0" applyFont="1" applyBorder="1" applyAlignment="1">
      <alignment horizontal="center"/>
    </xf>
    <xf numFmtId="0" fontId="0" fillId="0" borderId="75" xfId="0" applyBorder="1" applyAlignment="1">
      <alignment horizontal="center"/>
    </xf>
    <xf numFmtId="0" fontId="0" fillId="0" borderId="41" xfId="0" applyBorder="1" applyAlignment="1">
      <alignment horizontal="center"/>
    </xf>
    <xf numFmtId="0" fontId="0" fillId="0" borderId="57" xfId="0" applyBorder="1" applyAlignment="1">
      <alignment horizontal="center"/>
    </xf>
    <xf numFmtId="0" fontId="9" fillId="0" borderId="71" xfId="0" applyFont="1" applyBorder="1" applyAlignment="1">
      <alignment horizontal="center"/>
    </xf>
    <xf numFmtId="0" fontId="9" fillId="0" borderId="72" xfId="0" applyFont="1" applyBorder="1" applyAlignment="1">
      <alignment horizontal="center"/>
    </xf>
    <xf numFmtId="0" fontId="9" fillId="0" borderId="73" xfId="0" applyFont="1" applyBorder="1" applyAlignment="1">
      <alignment horizontal="center"/>
    </xf>
    <xf numFmtId="0" fontId="9" fillId="0" borderId="76" xfId="0" applyFont="1" applyBorder="1" applyAlignment="1">
      <alignment horizontal="center"/>
    </xf>
    <xf numFmtId="0" fontId="9" fillId="0" borderId="77" xfId="0" applyFont="1" applyBorder="1" applyAlignment="1">
      <alignment horizontal="center"/>
    </xf>
    <xf numFmtId="0" fontId="9" fillId="0" borderId="78" xfId="0" applyFont="1" applyBorder="1" applyAlignment="1">
      <alignment horizontal="center"/>
    </xf>
    <xf numFmtId="0" fontId="22" fillId="0" borderId="74" xfId="0" applyFont="1" applyBorder="1" applyAlignment="1">
      <alignment horizontal="center"/>
    </xf>
    <xf numFmtId="0" fontId="22" fillId="0" borderId="39" xfId="0" applyFont="1" applyBorder="1" applyAlignment="1">
      <alignment horizontal="center"/>
    </xf>
    <xf numFmtId="0" fontId="22" fillId="0" borderId="70" xfId="0" applyFont="1" applyBorder="1" applyAlignment="1">
      <alignment horizontal="center"/>
    </xf>
    <xf numFmtId="0" fontId="23" fillId="0" borderId="75" xfId="0" applyFont="1" applyBorder="1" applyAlignment="1">
      <alignment horizontal="center"/>
    </xf>
    <xf numFmtId="0" fontId="23" fillId="0" borderId="41" xfId="0" applyFont="1" applyBorder="1" applyAlignment="1">
      <alignment horizontal="center"/>
    </xf>
    <xf numFmtId="0" fontId="23" fillId="0" borderId="57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74" xfId="0" applyFont="1" applyFill="1" applyBorder="1" applyAlignment="1">
      <alignment horizontal="center"/>
    </xf>
    <xf numFmtId="0" fontId="7" fillId="0" borderId="39" xfId="0" applyFont="1" applyFill="1" applyBorder="1" applyAlignment="1">
      <alignment horizontal="center"/>
    </xf>
    <xf numFmtId="0" fontId="7" fillId="0" borderId="70" xfId="0" applyFont="1" applyFill="1" applyBorder="1" applyAlignment="1">
      <alignment horizontal="center"/>
    </xf>
    <xf numFmtId="0" fontId="4" fillId="0" borderId="75" xfId="0" applyFont="1" applyFill="1" applyBorder="1" applyAlignment="1">
      <alignment horizontal="center"/>
    </xf>
    <xf numFmtId="0" fontId="4" fillId="0" borderId="41" xfId="0" applyFont="1" applyFill="1" applyBorder="1" applyAlignment="1">
      <alignment horizontal="center"/>
    </xf>
    <xf numFmtId="0" fontId="4" fillId="0" borderId="57" xfId="0" applyFont="1" applyFill="1" applyBorder="1" applyAlignment="1">
      <alignment horizontal="center"/>
    </xf>
    <xf numFmtId="0" fontId="6" fillId="0" borderId="74" xfId="0" applyFont="1" applyFill="1" applyBorder="1" applyAlignment="1">
      <alignment horizontal="center"/>
    </xf>
    <xf numFmtId="0" fontId="6" fillId="0" borderId="39" xfId="0" applyFont="1" applyFill="1" applyBorder="1" applyAlignment="1">
      <alignment horizontal="center"/>
    </xf>
    <xf numFmtId="0" fontId="6" fillId="0" borderId="70" xfId="0" applyFont="1" applyFill="1" applyBorder="1" applyAlignment="1">
      <alignment horizontal="center"/>
    </xf>
    <xf numFmtId="0" fontId="1" fillId="0" borderId="0" xfId="0" applyFont="1" applyFill="1"/>
    <xf numFmtId="0" fontId="3" fillId="0" borderId="0" xfId="0" applyFont="1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/>
    <xf numFmtId="3" fontId="1" fillId="0" borderId="0" xfId="0" applyNumberFormat="1" applyFont="1" applyFill="1" applyAlignment="1">
      <alignment horizontal="left"/>
    </xf>
    <xf numFmtId="164" fontId="1" fillId="0" borderId="0" xfId="0" applyNumberFormat="1" applyFont="1" applyFill="1"/>
    <xf numFmtId="3" fontId="1" fillId="0" borderId="0" xfId="0" applyNumberFormat="1" applyFont="1" applyFill="1"/>
    <xf numFmtId="9" fontId="1" fillId="0" borderId="0" xfId="0" applyNumberFormat="1" applyFont="1" applyFill="1"/>
    <xf numFmtId="4" fontId="1" fillId="0" borderId="0" xfId="0" applyNumberFormat="1" applyFont="1" applyFill="1"/>
    <xf numFmtId="165" fontId="1" fillId="0" borderId="0" xfId="0" applyNumberFormat="1" applyFont="1" applyFill="1"/>
    <xf numFmtId="2" fontId="1" fillId="0" borderId="0" xfId="0" applyNumberFormat="1" applyFont="1" applyFill="1"/>
    <xf numFmtId="0" fontId="2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3335739214670487E-2"/>
          <c:w val="0.76981537981360881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'!$A$255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8C4-4602-A7FB-A814EBEEEEB2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8C4-4602-A7FB-A814EBEEEEB2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8C4-4602-A7FB-A814EBEEEEB2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8C4-4602-A7FB-A814EBEEEEB2}"/>
              </c:ext>
            </c:extLst>
          </c:dPt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#,##0.0</c:formatCode>
                <c:ptCount val="41"/>
                <c:pt idx="0">
                  <c:v>0.97506495100000001</c:v>
                </c:pt>
                <c:pt idx="1">
                  <c:v>0.88036394299999987</c:v>
                </c:pt>
                <c:pt idx="2">
                  <c:v>0.9526377800000001</c:v>
                </c:pt>
                <c:pt idx="3">
                  <c:v>0.55813350299999998</c:v>
                </c:pt>
                <c:pt idx="4">
                  <c:v>0.56709638600000001</c:v>
                </c:pt>
                <c:pt idx="5">
                  <c:v>0.94147485994117652</c:v>
                </c:pt>
                <c:pt idx="6">
                  <c:v>0.73087307946581204</c:v>
                </c:pt>
                <c:pt idx="7">
                  <c:v>0.65689551852380945</c:v>
                </c:pt>
                <c:pt idx="8">
                  <c:v>0.67553116065476193</c:v>
                </c:pt>
                <c:pt idx="9">
                  <c:v>1.4993345519999999</c:v>
                </c:pt>
                <c:pt idx="10">
                  <c:v>1.5961412293333335</c:v>
                </c:pt>
                <c:pt idx="11">
                  <c:v>1.5807039476231881</c:v>
                </c:pt>
                <c:pt idx="12">
                  <c:v>1.5985782286951566</c:v>
                </c:pt>
                <c:pt idx="13">
                  <c:v>1.8491833451282051</c:v>
                </c:pt>
                <c:pt idx="14">
                  <c:v>1.9276643021978017</c:v>
                </c:pt>
                <c:pt idx="15">
                  <c:v>1.9862066278084884</c:v>
                </c:pt>
                <c:pt idx="16">
                  <c:v>1.600995657641711</c:v>
                </c:pt>
                <c:pt idx="17">
                  <c:v>1.5984891628571429</c:v>
                </c:pt>
                <c:pt idx="18">
                  <c:v>1.4227173474999999</c:v>
                </c:pt>
                <c:pt idx="19">
                  <c:v>1.3086958040476193</c:v>
                </c:pt>
                <c:pt idx="21">
                  <c:v>4.7336459999999692E-2</c:v>
                </c:pt>
                <c:pt idx="22">
                  <c:v>2.0764791999999699E-2</c:v>
                </c:pt>
                <c:pt idx="23">
                  <c:v>1.4608119999999947E-2</c:v>
                </c:pt>
                <c:pt idx="24">
                  <c:v>1.5230823000000004E-2</c:v>
                </c:pt>
                <c:pt idx="25">
                  <c:v>6.5144569999999596E-3</c:v>
                </c:pt>
                <c:pt idx="26">
                  <c:v>7.2814689999998738E-3</c:v>
                </c:pt>
                <c:pt idx="27">
                  <c:v>9.6801400000000593E-3</c:v>
                </c:pt>
                <c:pt idx="28">
                  <c:v>8.759600000000034E-3</c:v>
                </c:pt>
                <c:pt idx="29">
                  <c:v>8.4928250000000372E-3</c:v>
                </c:pt>
                <c:pt idx="30">
                  <c:v>1.1177999999999966E-2</c:v>
                </c:pt>
                <c:pt idx="31">
                  <c:v>0.1432919999999997</c:v>
                </c:pt>
                <c:pt idx="32">
                  <c:v>0.19098579565217372</c:v>
                </c:pt>
                <c:pt idx="33">
                  <c:v>0.25803636692307702</c:v>
                </c:pt>
                <c:pt idx="34">
                  <c:v>0.22444269500000008</c:v>
                </c:pt>
                <c:pt idx="35">
                  <c:v>0.25226761999999991</c:v>
                </c:pt>
                <c:pt idx="36">
                  <c:v>0.20017244000000001</c:v>
                </c:pt>
                <c:pt idx="37">
                  <c:v>0.11767300000000014</c:v>
                </c:pt>
                <c:pt idx="38">
                  <c:v>8.2478140000000255E-2</c:v>
                </c:pt>
                <c:pt idx="39">
                  <c:v>1.5398919492753793E-2</c:v>
                </c:pt>
                <c:pt idx="40">
                  <c:v>4.866991666666487E-3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80-4589-A2BA-D8316EAE4F12}"/>
            </c:ext>
          </c:extLst>
        </c:ser>
        <c:ser>
          <c:idx val="2"/>
          <c:order val="1"/>
          <c:tx>
            <c:strRef>
              <c:f>' '!$A$256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#,##0.0</c:formatCode>
                <c:ptCount val="41"/>
                <c:pt idx="0">
                  <c:v>0.41889067401999996</c:v>
                </c:pt>
                <c:pt idx="1">
                  <c:v>0.43662622639999998</c:v>
                </c:pt>
                <c:pt idx="2">
                  <c:v>0.46750503617999994</c:v>
                </c:pt>
                <c:pt idx="3">
                  <c:v>0.44977340225999995</c:v>
                </c:pt>
                <c:pt idx="4">
                  <c:v>0.48884580029999997</c:v>
                </c:pt>
                <c:pt idx="5">
                  <c:v>0.66853591532000001</c:v>
                </c:pt>
                <c:pt idx="6">
                  <c:v>0.6153227480472222</c:v>
                </c:pt>
                <c:pt idx="7">
                  <c:v>0.64038526145724017</c:v>
                </c:pt>
                <c:pt idx="8">
                  <c:v>0.72009379633833326</c:v>
                </c:pt>
                <c:pt idx="9">
                  <c:v>0.52789167545130433</c:v>
                </c:pt>
                <c:pt idx="10">
                  <c:v>0.62943078977738687</c:v>
                </c:pt>
                <c:pt idx="11">
                  <c:v>0.68953517614257587</c:v>
                </c:pt>
                <c:pt idx="12">
                  <c:v>0.71036318074975568</c:v>
                </c:pt>
                <c:pt idx="13">
                  <c:v>0.72937104031895084</c:v>
                </c:pt>
                <c:pt idx="14">
                  <c:v>0.9027743722897954</c:v>
                </c:pt>
                <c:pt idx="15">
                  <c:v>0.96937952289002882</c:v>
                </c:pt>
                <c:pt idx="16">
                  <c:v>0.91770117629547376</c:v>
                </c:pt>
                <c:pt idx="17">
                  <c:v>0.94545976497555562</c:v>
                </c:pt>
                <c:pt idx="18">
                  <c:v>0.96032782335735056</c:v>
                </c:pt>
                <c:pt idx="19">
                  <c:v>0.84349578222325006</c:v>
                </c:pt>
                <c:pt idx="21">
                  <c:v>0.20518041362</c:v>
                </c:pt>
                <c:pt idx="22">
                  <c:v>0.19188161720000013</c:v>
                </c:pt>
                <c:pt idx="23">
                  <c:v>0.20115533984000034</c:v>
                </c:pt>
                <c:pt idx="24">
                  <c:v>0.22481514328000007</c:v>
                </c:pt>
                <c:pt idx="25">
                  <c:v>0.20332519661999998</c:v>
                </c:pt>
                <c:pt idx="26">
                  <c:v>0.18103834476000025</c:v>
                </c:pt>
                <c:pt idx="27">
                  <c:v>0.13491441599999987</c:v>
                </c:pt>
                <c:pt idx="28">
                  <c:v>0.12934405119999992</c:v>
                </c:pt>
                <c:pt idx="29">
                  <c:v>0.13399246886666671</c:v>
                </c:pt>
                <c:pt idx="30">
                  <c:v>0.10512509280000015</c:v>
                </c:pt>
                <c:pt idx="31">
                  <c:v>0.13350246122769227</c:v>
                </c:pt>
                <c:pt idx="32">
                  <c:v>0.15911315177333307</c:v>
                </c:pt>
                <c:pt idx="33">
                  <c:v>0.14373888570808069</c:v>
                </c:pt>
                <c:pt idx="34">
                  <c:v>0.15130750524967318</c:v>
                </c:pt>
                <c:pt idx="35">
                  <c:v>0.19035646258245609</c:v>
                </c:pt>
                <c:pt idx="36">
                  <c:v>0.25854436287485338</c:v>
                </c:pt>
                <c:pt idx="37">
                  <c:v>0.30588566590115962</c:v>
                </c:pt>
                <c:pt idx="38">
                  <c:v>0.27612968105259017</c:v>
                </c:pt>
                <c:pt idx="39">
                  <c:v>0.30489205671740527</c:v>
                </c:pt>
                <c:pt idx="40">
                  <c:v>0.26345757615962118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80-4589-A2BA-D8316EAE4F12}"/>
            </c:ext>
          </c:extLst>
        </c:ser>
        <c:ser>
          <c:idx val="8"/>
          <c:order val="2"/>
          <c:tx>
            <c:strRef>
              <c:f>' '!$A$257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#,##0.0</c:formatCode>
                <c:ptCount val="41"/>
                <c:pt idx="0">
                  <c:v>0.43792347879999999</c:v>
                </c:pt>
                <c:pt idx="1">
                  <c:v>0.48533044920000007</c:v>
                </c:pt>
                <c:pt idx="2">
                  <c:v>0.52357248820000013</c:v>
                </c:pt>
                <c:pt idx="3">
                  <c:v>0.53765525279999993</c:v>
                </c:pt>
                <c:pt idx="4">
                  <c:v>0.57137657448325807</c:v>
                </c:pt>
                <c:pt idx="5">
                  <c:v>0.65269182868235276</c:v>
                </c:pt>
                <c:pt idx="6">
                  <c:v>0.79009224711428572</c:v>
                </c:pt>
                <c:pt idx="7">
                  <c:v>1.002322161976255</c:v>
                </c:pt>
                <c:pt idx="8">
                  <c:v>1.1157343985380954</c:v>
                </c:pt>
                <c:pt idx="9">
                  <c:v>0.68571444079067001</c:v>
                </c:pt>
                <c:pt idx="10">
                  <c:v>0.68459732583783761</c:v>
                </c:pt>
                <c:pt idx="11">
                  <c:v>0.63064231969930085</c:v>
                </c:pt>
                <c:pt idx="12">
                  <c:v>0.6700853064748028</c:v>
                </c:pt>
                <c:pt idx="13">
                  <c:v>0.71601812809947474</c:v>
                </c:pt>
                <c:pt idx="14">
                  <c:v>0.72676498546170509</c:v>
                </c:pt>
                <c:pt idx="15">
                  <c:v>0.81582632026489688</c:v>
                </c:pt>
                <c:pt idx="16">
                  <c:v>0.88825120351111098</c:v>
                </c:pt>
                <c:pt idx="17">
                  <c:v>0.91012417716666671</c:v>
                </c:pt>
                <c:pt idx="18">
                  <c:v>0.92561695441183267</c:v>
                </c:pt>
                <c:pt idx="19">
                  <c:v>1.160972314678161</c:v>
                </c:pt>
                <c:pt idx="21">
                  <c:v>1.6025573400000048E-2</c:v>
                </c:pt>
                <c:pt idx="22">
                  <c:v>1.2764219799999976E-2</c:v>
                </c:pt>
                <c:pt idx="23">
                  <c:v>1.8455154200000101E-2</c:v>
                </c:pt>
                <c:pt idx="24">
                  <c:v>1.5322266199999879E-2</c:v>
                </c:pt>
                <c:pt idx="25">
                  <c:v>1.0710382849773881E-2</c:v>
                </c:pt>
                <c:pt idx="26">
                  <c:v>8.7192362380088539E-3</c:v>
                </c:pt>
                <c:pt idx="27">
                  <c:v>1.1333896000000232E-2</c:v>
                </c:pt>
                <c:pt idx="28">
                  <c:v>1.455879119999981E-2</c:v>
                </c:pt>
                <c:pt idx="29">
                  <c:v>7.2836952047616865E-3</c:v>
                </c:pt>
                <c:pt idx="30">
                  <c:v>4.1695411428570583E-3</c:v>
                </c:pt>
                <c:pt idx="31">
                  <c:v>1.2795824324324356E-2</c:v>
                </c:pt>
                <c:pt idx="32">
                  <c:v>1.9823692772589108E-2</c:v>
                </c:pt>
                <c:pt idx="33">
                  <c:v>1.2357873303203593E-2</c:v>
                </c:pt>
                <c:pt idx="34">
                  <c:v>6.9838161138402466E-3</c:v>
                </c:pt>
                <c:pt idx="35">
                  <c:v>1.4886950454545467E-2</c:v>
                </c:pt>
                <c:pt idx="36">
                  <c:v>2.0556981728592549E-2</c:v>
                </c:pt>
                <c:pt idx="37">
                  <c:v>2.5465907199999971E-2</c:v>
                </c:pt>
                <c:pt idx="38">
                  <c:v>3.6258031000000135E-2</c:v>
                </c:pt>
                <c:pt idx="39">
                  <c:v>3.9050556253968249E-2</c:v>
                </c:pt>
                <c:pt idx="40">
                  <c:v>9.3718570977011417E-2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80-4589-A2BA-D8316EAE4F12}"/>
            </c:ext>
          </c:extLst>
        </c:ser>
        <c:ser>
          <c:idx val="4"/>
          <c:order val="3"/>
          <c:tx>
            <c:strRef>
              <c:f>' '!$A$258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#,##0.0</c:formatCode>
                <c:ptCount val="41"/>
                <c:pt idx="0">
                  <c:v>0.21275208850009208</c:v>
                </c:pt>
                <c:pt idx="1">
                  <c:v>0.22328173306925683</c:v>
                </c:pt>
                <c:pt idx="2">
                  <c:v>0.24605732109923958</c:v>
                </c:pt>
                <c:pt idx="3">
                  <c:v>0.29879147237186687</c:v>
                </c:pt>
                <c:pt idx="4">
                  <c:v>0.39497990174939401</c:v>
                </c:pt>
                <c:pt idx="5">
                  <c:v>0.40248721418727035</c:v>
                </c:pt>
                <c:pt idx="6">
                  <c:v>0.45838409947189179</c:v>
                </c:pt>
                <c:pt idx="7">
                  <c:v>0.52270089992040203</c:v>
                </c:pt>
                <c:pt idx="8">
                  <c:v>0.55641737389476498</c:v>
                </c:pt>
                <c:pt idx="9">
                  <c:v>0.47560655130278107</c:v>
                </c:pt>
                <c:pt idx="10">
                  <c:v>0.41116309946612667</c:v>
                </c:pt>
                <c:pt idx="11">
                  <c:v>0.41815676109792094</c:v>
                </c:pt>
                <c:pt idx="12">
                  <c:v>0.41602791598834027</c:v>
                </c:pt>
                <c:pt idx="13">
                  <c:v>0.3906087941772286</c:v>
                </c:pt>
                <c:pt idx="14">
                  <c:v>0.40538229824066285</c:v>
                </c:pt>
                <c:pt idx="15">
                  <c:v>0.43755688839193901</c:v>
                </c:pt>
                <c:pt idx="16">
                  <c:v>0.52260547813337632</c:v>
                </c:pt>
                <c:pt idx="17">
                  <c:v>0.51061673734579616</c:v>
                </c:pt>
                <c:pt idx="18">
                  <c:v>0.68233195276476766</c:v>
                </c:pt>
                <c:pt idx="19">
                  <c:v>0.8123341543264162</c:v>
                </c:pt>
                <c:pt idx="21">
                  <c:v>9.8399563504260878E-3</c:v>
                </c:pt>
                <c:pt idx="22">
                  <c:v>1.0653695478580721E-2</c:v>
                </c:pt>
                <c:pt idx="23">
                  <c:v>1.186896098736509E-2</c:v>
                </c:pt>
                <c:pt idx="24">
                  <c:v>1.874650145197515E-2</c:v>
                </c:pt>
                <c:pt idx="25">
                  <c:v>2.2879298064368281E-2</c:v>
                </c:pt>
                <c:pt idx="26">
                  <c:v>3.1507306399856938E-2</c:v>
                </c:pt>
                <c:pt idx="27">
                  <c:v>3.6131480856586462E-2</c:v>
                </c:pt>
                <c:pt idx="28">
                  <c:v>5.3978542872756274E-2</c:v>
                </c:pt>
                <c:pt idx="29">
                  <c:v>6.0235164805874319E-2</c:v>
                </c:pt>
                <c:pt idx="30">
                  <c:v>4.1980983631283997E-2</c:v>
                </c:pt>
                <c:pt idx="31">
                  <c:v>4.1183624874472802E-2</c:v>
                </c:pt>
                <c:pt idx="32">
                  <c:v>4.0591272807598888E-2</c:v>
                </c:pt>
                <c:pt idx="33">
                  <c:v>3.1219322052362775E-2</c:v>
                </c:pt>
                <c:pt idx="34">
                  <c:v>2.9663310995144854E-2</c:v>
                </c:pt>
                <c:pt idx="35">
                  <c:v>2.8588827615320944E-2</c:v>
                </c:pt>
                <c:pt idx="36">
                  <c:v>2.8153376719348089E-2</c:v>
                </c:pt>
                <c:pt idx="37">
                  <c:v>2.6007188323839081E-2</c:v>
                </c:pt>
                <c:pt idx="38">
                  <c:v>2.5556670352158362E-2</c:v>
                </c:pt>
                <c:pt idx="39">
                  <c:v>3.1428844807151024E-2</c:v>
                </c:pt>
                <c:pt idx="40">
                  <c:v>3.7118128832942188E-2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80-4589-A2BA-D8316EAE4F12}"/>
            </c:ext>
          </c:extLst>
        </c:ser>
        <c:ser>
          <c:idx val="10"/>
          <c:order val="4"/>
          <c:tx>
            <c:strRef>
              <c:f>' '!$A$259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#,##0.0</c:formatCode>
                <c:ptCount val="41"/>
                <c:pt idx="0">
                  <c:v>0.27962966700000003</c:v>
                </c:pt>
                <c:pt idx="1">
                  <c:v>0.345015882</c:v>
                </c:pt>
                <c:pt idx="2">
                  <c:v>0.43082981142857146</c:v>
                </c:pt>
                <c:pt idx="3">
                  <c:v>0.47388250350000005</c:v>
                </c:pt>
                <c:pt idx="4">
                  <c:v>0.50685719399999996</c:v>
                </c:pt>
                <c:pt idx="5">
                  <c:v>0.58273211250000001</c:v>
                </c:pt>
                <c:pt idx="6">
                  <c:v>0.72838271249999997</c:v>
                </c:pt>
                <c:pt idx="7">
                  <c:v>0.52893576900000006</c:v>
                </c:pt>
                <c:pt idx="8">
                  <c:v>0.49489349014285722</c:v>
                </c:pt>
                <c:pt idx="9">
                  <c:v>0.4465525904999999</c:v>
                </c:pt>
                <c:pt idx="10">
                  <c:v>0.47197004774999995</c:v>
                </c:pt>
                <c:pt idx="11">
                  <c:v>0.43243530750000009</c:v>
                </c:pt>
                <c:pt idx="12">
                  <c:v>0.54264262099999994</c:v>
                </c:pt>
                <c:pt idx="13">
                  <c:v>0.56744874000000001</c:v>
                </c:pt>
                <c:pt idx="14">
                  <c:v>0.68621609024999985</c:v>
                </c:pt>
                <c:pt idx="15">
                  <c:v>0.81426821249999992</c:v>
                </c:pt>
                <c:pt idx="16">
                  <c:v>0.82930867799999985</c:v>
                </c:pt>
                <c:pt idx="17">
                  <c:v>0.90872705399999987</c:v>
                </c:pt>
                <c:pt idx="18">
                  <c:v>0.99220744990909082</c:v>
                </c:pt>
                <c:pt idx="19">
                  <c:v>0.81366501374999989</c:v>
                </c:pt>
                <c:pt idx="21">
                  <c:v>0.26800334999999997</c:v>
                </c:pt>
                <c:pt idx="22">
                  <c:v>0.2299977809999999</c:v>
                </c:pt>
                <c:pt idx="23">
                  <c:v>0.28261193625000003</c:v>
                </c:pt>
                <c:pt idx="24">
                  <c:v>0.30585284999999995</c:v>
                </c:pt>
                <c:pt idx="25">
                  <c:v>0.2698452899999999</c:v>
                </c:pt>
                <c:pt idx="26">
                  <c:v>0.26384580000000002</c:v>
                </c:pt>
                <c:pt idx="27">
                  <c:v>0.25977375000000003</c:v>
                </c:pt>
                <c:pt idx="28">
                  <c:v>0.3354187500000001</c:v>
                </c:pt>
                <c:pt idx="29">
                  <c:v>0.36440694385714301</c:v>
                </c:pt>
                <c:pt idx="30">
                  <c:v>0.3290063534999999</c:v>
                </c:pt>
                <c:pt idx="31">
                  <c:v>0.28343056500000008</c:v>
                </c:pt>
                <c:pt idx="32">
                  <c:v>0.17107658999999992</c:v>
                </c:pt>
                <c:pt idx="33">
                  <c:v>0.169659</c:v>
                </c:pt>
                <c:pt idx="34">
                  <c:v>0.17562104999999995</c:v>
                </c:pt>
                <c:pt idx="35">
                  <c:v>0.12643740000000003</c:v>
                </c:pt>
                <c:pt idx="36">
                  <c:v>0.17139036750000003</c:v>
                </c:pt>
                <c:pt idx="37">
                  <c:v>0.19961701499999984</c:v>
                </c:pt>
                <c:pt idx="38">
                  <c:v>0.17648459999999977</c:v>
                </c:pt>
                <c:pt idx="39">
                  <c:v>0.18290159000000028</c:v>
                </c:pt>
                <c:pt idx="40">
                  <c:v>0.210215649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80-4589-A2BA-D8316EAE4F12}"/>
            </c:ext>
          </c:extLst>
        </c:ser>
        <c:ser>
          <c:idx val="11"/>
          <c:order val="5"/>
          <c:tx>
            <c:strRef>
              <c:f>' '!$A$260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#,##0.0</c:formatCode>
                <c:ptCount val="41"/>
                <c:pt idx="0">
                  <c:v>2.5355235598388894</c:v>
                </c:pt>
                <c:pt idx="1">
                  <c:v>2.6896356407666664</c:v>
                </c:pt>
                <c:pt idx="2">
                  <c:v>3.0693407245166666</c:v>
                </c:pt>
                <c:pt idx="3">
                  <c:v>3.4249644169027773</c:v>
                </c:pt>
                <c:pt idx="4">
                  <c:v>4.5650323037805549</c:v>
                </c:pt>
                <c:pt idx="5">
                  <c:v>4.8074533310000014</c:v>
                </c:pt>
                <c:pt idx="6">
                  <c:v>5.2337657927941903</c:v>
                </c:pt>
                <c:pt idx="7">
                  <c:v>5.9603377727378755</c:v>
                </c:pt>
                <c:pt idx="8">
                  <c:v>6.2125650636291656</c:v>
                </c:pt>
                <c:pt idx="9">
                  <c:v>5.5191044213698941</c:v>
                </c:pt>
                <c:pt idx="10">
                  <c:v>5.818063844766665</c:v>
                </c:pt>
                <c:pt idx="11">
                  <c:v>5.7717427005166657</c:v>
                </c:pt>
                <c:pt idx="12">
                  <c:v>5.5880685098530298</c:v>
                </c:pt>
                <c:pt idx="13">
                  <c:v>5.9995849704805559</c:v>
                </c:pt>
                <c:pt idx="14">
                  <c:v>6.4130720672219708</c:v>
                </c:pt>
                <c:pt idx="15">
                  <c:v>7.1326077751920938</c:v>
                </c:pt>
                <c:pt idx="16">
                  <c:v>7.3448651686206077</c:v>
                </c:pt>
                <c:pt idx="17">
                  <c:v>6.9882307546444453</c:v>
                </c:pt>
                <c:pt idx="18">
                  <c:v>7.2790971011024448</c:v>
                </c:pt>
                <c:pt idx="19">
                  <c:v>6.6506223680822458</c:v>
                </c:pt>
                <c:pt idx="21">
                  <c:v>0.13680223836515237</c:v>
                </c:pt>
                <c:pt idx="22">
                  <c:v>0.21533777470404125</c:v>
                </c:pt>
                <c:pt idx="23">
                  <c:v>0.23576645471666646</c:v>
                </c:pt>
                <c:pt idx="24">
                  <c:v>0.2457949589000008</c:v>
                </c:pt>
                <c:pt idx="25">
                  <c:v>0.234347413580557</c:v>
                </c:pt>
                <c:pt idx="26">
                  <c:v>0.16536817497777889</c:v>
                </c:pt>
                <c:pt idx="27">
                  <c:v>0.14327515964999993</c:v>
                </c:pt>
                <c:pt idx="28">
                  <c:v>0.17395828335000196</c:v>
                </c:pt>
                <c:pt idx="29">
                  <c:v>0.1993098559472184</c:v>
                </c:pt>
                <c:pt idx="30">
                  <c:v>0.21789493961742412</c:v>
                </c:pt>
                <c:pt idx="31">
                  <c:v>0.23186690652500008</c:v>
                </c:pt>
                <c:pt idx="32">
                  <c:v>0.22325089448333291</c:v>
                </c:pt>
                <c:pt idx="33">
                  <c:v>0.19710870878106235</c:v>
                </c:pt>
                <c:pt idx="34">
                  <c:v>0.17910808197884709</c:v>
                </c:pt>
                <c:pt idx="35">
                  <c:v>0.20701362577651405</c:v>
                </c:pt>
                <c:pt idx="36">
                  <c:v>0.21318969451805625</c:v>
                </c:pt>
                <c:pt idx="37">
                  <c:v>0.27044043770331161</c:v>
                </c:pt>
                <c:pt idx="38">
                  <c:v>0.28993742932500233</c:v>
                </c:pt>
                <c:pt idx="39">
                  <c:v>0.3363235359340262</c:v>
                </c:pt>
                <c:pt idx="40">
                  <c:v>0.32189890155555823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80-4589-A2BA-D8316EAE4F12}"/>
            </c:ext>
          </c:extLst>
        </c:ser>
        <c:ser>
          <c:idx val="1"/>
          <c:order val="6"/>
          <c:tx>
            <c:strRef>
              <c:f>' '!$A$261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#,##0.0</c:formatCode>
                <c:ptCount val="41"/>
                <c:pt idx="0">
                  <c:v>0.41279352260000035</c:v>
                </c:pt>
                <c:pt idx="1">
                  <c:v>0.42504851824999967</c:v>
                </c:pt>
                <c:pt idx="2">
                  <c:v>0.59133207080000005</c:v>
                </c:pt>
                <c:pt idx="3">
                  <c:v>0.66280024374999957</c:v>
                </c:pt>
                <c:pt idx="4">
                  <c:v>0.81384931599999888</c:v>
                </c:pt>
                <c:pt idx="5">
                  <c:v>0.83013713960000146</c:v>
                </c:pt>
                <c:pt idx="6">
                  <c:v>0.66404147087030019</c:v>
                </c:pt>
                <c:pt idx="7">
                  <c:v>0.80765421795612014</c:v>
                </c:pt>
                <c:pt idx="8">
                  <c:v>0.90345624328005769</c:v>
                </c:pt>
                <c:pt idx="9">
                  <c:v>0.84939648977907822</c:v>
                </c:pt>
                <c:pt idx="10">
                  <c:v>0.95472634560315406</c:v>
                </c:pt>
                <c:pt idx="11">
                  <c:v>0.96399329096920283</c:v>
                </c:pt>
                <c:pt idx="12">
                  <c:v>1.1025757198895434</c:v>
                </c:pt>
                <c:pt idx="13">
                  <c:v>1.2027324415824516</c:v>
                </c:pt>
                <c:pt idx="14">
                  <c:v>1.3267484526325486</c:v>
                </c:pt>
                <c:pt idx="15">
                  <c:v>1.5454432189748974</c:v>
                </c:pt>
                <c:pt idx="16">
                  <c:v>2.063024863852581</c:v>
                </c:pt>
                <c:pt idx="17">
                  <c:v>2.3342634828819566</c:v>
                </c:pt>
                <c:pt idx="18">
                  <c:v>2.2784395133328026</c:v>
                </c:pt>
                <c:pt idx="19">
                  <c:v>2.2848615866989004</c:v>
                </c:pt>
                <c:pt idx="21">
                  <c:v>6.5601014250000422E-2</c:v>
                </c:pt>
                <c:pt idx="22">
                  <c:v>8.2080715799999315E-2</c:v>
                </c:pt>
                <c:pt idx="23">
                  <c:v>8.1297209649999647E-2</c:v>
                </c:pt>
                <c:pt idx="24">
                  <c:v>0.10761792509999957</c:v>
                </c:pt>
                <c:pt idx="25">
                  <c:v>0.12260906150000195</c:v>
                </c:pt>
                <c:pt idx="26">
                  <c:v>0.11342983149999952</c:v>
                </c:pt>
                <c:pt idx="27">
                  <c:v>0.11761031822786128</c:v>
                </c:pt>
                <c:pt idx="28">
                  <c:v>0.13134195158697226</c:v>
                </c:pt>
                <c:pt idx="29">
                  <c:v>0.13054364471813973</c:v>
                </c:pt>
                <c:pt idx="30">
                  <c:v>0.13698340215368432</c:v>
                </c:pt>
                <c:pt idx="31">
                  <c:v>0.1856876675511856</c:v>
                </c:pt>
                <c:pt idx="32">
                  <c:v>0.16621061790725777</c:v>
                </c:pt>
                <c:pt idx="33">
                  <c:v>0.15080497611397448</c:v>
                </c:pt>
                <c:pt idx="34">
                  <c:v>0.17049652630744805</c:v>
                </c:pt>
                <c:pt idx="35">
                  <c:v>0.16298639628070344</c:v>
                </c:pt>
                <c:pt idx="36">
                  <c:v>0.22392335843688727</c:v>
                </c:pt>
                <c:pt idx="37">
                  <c:v>0.26429934116354015</c:v>
                </c:pt>
                <c:pt idx="38">
                  <c:v>0.28366404478443452</c:v>
                </c:pt>
                <c:pt idx="39">
                  <c:v>0.3309150521227946</c:v>
                </c:pt>
                <c:pt idx="40">
                  <c:v>0.33601439155943646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D80-4589-A2BA-D8316EAE4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6240"/>
        <c:axId val="1"/>
      </c:barChart>
      <c:catAx>
        <c:axId val="1505496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103336723438853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62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770887883197747E-2"/>
          <c:y val="0.87336198519289399"/>
          <c:w val="0.97503003451358294"/>
          <c:h val="0.10167000209306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3335739214670487E-2"/>
          <c:w val="0.6781458893892548"/>
          <c:h val="0.61168673390418338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'!$A$229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1D-40B6-BB78-E98FB6F421CA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1D-40B6-BB78-E98FB6F421CA}"/>
              </c:ext>
            </c:extLst>
          </c:dPt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#,##0.0</c:formatCode>
                <c:ptCount val="41"/>
                <c:pt idx="0">
                  <c:v>1.0224014109999997</c:v>
                </c:pt>
                <c:pt idx="1">
                  <c:v>0.90112873499999957</c:v>
                </c:pt>
                <c:pt idx="2">
                  <c:v>0.96724589999999999</c:v>
                </c:pt>
                <c:pt idx="3">
                  <c:v>0.57336432599999998</c:v>
                </c:pt>
                <c:pt idx="4">
                  <c:v>0.57361084299999998</c:v>
                </c:pt>
                <c:pt idx="5">
                  <c:v>0.94875632894117634</c:v>
                </c:pt>
                <c:pt idx="6">
                  <c:v>0.74055321946581198</c:v>
                </c:pt>
                <c:pt idx="7">
                  <c:v>0.66565511852380954</c:v>
                </c:pt>
                <c:pt idx="8">
                  <c:v>0.68402398565476197</c:v>
                </c:pt>
                <c:pt idx="9">
                  <c:v>1.5105125519999998</c:v>
                </c:pt>
                <c:pt idx="10">
                  <c:v>1.739433229333333</c:v>
                </c:pt>
                <c:pt idx="11">
                  <c:v>1.771689743275362</c:v>
                </c:pt>
                <c:pt idx="12">
                  <c:v>1.8566145956182338</c:v>
                </c:pt>
                <c:pt idx="13">
                  <c:v>2.0736260401282052</c:v>
                </c:pt>
                <c:pt idx="14">
                  <c:v>2.1799319221978015</c:v>
                </c:pt>
                <c:pt idx="15">
                  <c:v>2.1863790678084882</c:v>
                </c:pt>
                <c:pt idx="16">
                  <c:v>1.7186686576417112</c:v>
                </c:pt>
                <c:pt idx="17">
                  <c:v>1.6809673028571432</c:v>
                </c:pt>
                <c:pt idx="18">
                  <c:v>1.4381162669927536</c:v>
                </c:pt>
                <c:pt idx="19">
                  <c:v>1.3135627957142857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1D-40B6-BB78-E98FB6F421CA}"/>
            </c:ext>
          </c:extLst>
        </c:ser>
        <c:ser>
          <c:idx val="7"/>
          <c:order val="1"/>
          <c:tx>
            <c:strRef>
              <c:f>' '!$A$230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#,##0.0</c:formatCode>
                <c:ptCount val="41"/>
                <c:pt idx="0">
                  <c:v>0.62407108763999997</c:v>
                </c:pt>
                <c:pt idx="1">
                  <c:v>0.62850784360000012</c:v>
                </c:pt>
                <c:pt idx="2">
                  <c:v>0.66866037602000028</c:v>
                </c:pt>
                <c:pt idx="3">
                  <c:v>0.67458854554000003</c:v>
                </c:pt>
                <c:pt idx="4">
                  <c:v>0.69217099691999995</c:v>
                </c:pt>
                <c:pt idx="5">
                  <c:v>0.84957426008000025</c:v>
                </c:pt>
                <c:pt idx="6">
                  <c:v>0.75023716404722207</c:v>
                </c:pt>
                <c:pt idx="7">
                  <c:v>0.76972931265724009</c:v>
                </c:pt>
                <c:pt idx="8">
                  <c:v>0.85408626520499997</c:v>
                </c:pt>
                <c:pt idx="9">
                  <c:v>0.63301676825130448</c:v>
                </c:pt>
                <c:pt idx="10">
                  <c:v>0.76293325100507914</c:v>
                </c:pt>
                <c:pt idx="11">
                  <c:v>0.84864832791590894</c:v>
                </c:pt>
                <c:pt idx="12">
                  <c:v>0.85410206645783637</c:v>
                </c:pt>
                <c:pt idx="13">
                  <c:v>0.88067854556862402</c:v>
                </c:pt>
                <c:pt idx="14">
                  <c:v>1.0931308348722515</c:v>
                </c:pt>
                <c:pt idx="15">
                  <c:v>1.2279238857648822</c:v>
                </c:pt>
                <c:pt idx="16">
                  <c:v>1.2235868421966334</c:v>
                </c:pt>
                <c:pt idx="17">
                  <c:v>1.2215894460281458</c:v>
                </c:pt>
                <c:pt idx="18">
                  <c:v>1.2652198800747558</c:v>
                </c:pt>
                <c:pt idx="19">
                  <c:v>1.1069533583828712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1D-40B6-BB78-E98FB6F421CA}"/>
            </c:ext>
          </c:extLst>
        </c:ser>
        <c:ser>
          <c:idx val="8"/>
          <c:order val="2"/>
          <c:tx>
            <c:strRef>
              <c:f>' '!$A$231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#,##0.0</c:formatCode>
                <c:ptCount val="41"/>
                <c:pt idx="0">
                  <c:v>0.45394905220000004</c:v>
                </c:pt>
                <c:pt idx="1">
                  <c:v>0.49809466900000005</c:v>
                </c:pt>
                <c:pt idx="2">
                  <c:v>0.54202764240000023</c:v>
                </c:pt>
                <c:pt idx="3">
                  <c:v>0.55297751899999981</c:v>
                </c:pt>
                <c:pt idx="4">
                  <c:v>0.58208695733303195</c:v>
                </c:pt>
                <c:pt idx="5">
                  <c:v>0.66141106492036161</c:v>
                </c:pt>
                <c:pt idx="6">
                  <c:v>0.80142614311428595</c:v>
                </c:pt>
                <c:pt idx="7">
                  <c:v>1.0168809531762548</c:v>
                </c:pt>
                <c:pt idx="8">
                  <c:v>1.1230180937428571</c:v>
                </c:pt>
                <c:pt idx="9">
                  <c:v>0.68988398193352707</c:v>
                </c:pt>
                <c:pt idx="10">
                  <c:v>0.69739315016216197</c:v>
                </c:pt>
                <c:pt idx="11">
                  <c:v>0.65046601247188995</c:v>
                </c:pt>
                <c:pt idx="12">
                  <c:v>0.68244317977800639</c:v>
                </c:pt>
                <c:pt idx="13">
                  <c:v>0.72300194421331498</c:v>
                </c:pt>
                <c:pt idx="14">
                  <c:v>0.74165193591625056</c:v>
                </c:pt>
                <c:pt idx="15">
                  <c:v>0.83638330199348943</c:v>
                </c:pt>
                <c:pt idx="16">
                  <c:v>0.91371711071111095</c:v>
                </c:pt>
                <c:pt idx="17">
                  <c:v>0.94638220816666685</c:v>
                </c:pt>
                <c:pt idx="18">
                  <c:v>0.96466751066580092</c:v>
                </c:pt>
                <c:pt idx="19">
                  <c:v>1.2546908856551724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1D-40B6-BB78-E98FB6F421CA}"/>
            </c:ext>
          </c:extLst>
        </c:ser>
        <c:ser>
          <c:idx val="9"/>
          <c:order val="3"/>
          <c:tx>
            <c:strRef>
              <c:f>' '!$A$232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#,##0.0</c:formatCode>
                <c:ptCount val="41"/>
                <c:pt idx="0">
                  <c:v>0.13592343500000004</c:v>
                </c:pt>
                <c:pt idx="1">
                  <c:v>0.12563211239999997</c:v>
                </c:pt>
                <c:pt idx="2">
                  <c:v>0.15470566020000001</c:v>
                </c:pt>
                <c:pt idx="3">
                  <c:v>0.17208527099999998</c:v>
                </c:pt>
                <c:pt idx="4">
                  <c:v>0.29418496919999992</c:v>
                </c:pt>
                <c:pt idx="5">
                  <c:v>0.27098774769999989</c:v>
                </c:pt>
                <c:pt idx="6">
                  <c:v>0.24659703418611112</c:v>
                </c:pt>
                <c:pt idx="7">
                  <c:v>0.31599668750732945</c:v>
                </c:pt>
                <c:pt idx="8">
                  <c:v>0.34704691023874329</c:v>
                </c:pt>
                <c:pt idx="9">
                  <c:v>0.28623233378239321</c:v>
                </c:pt>
                <c:pt idx="10">
                  <c:v>0.27388014659216997</c:v>
                </c:pt>
                <c:pt idx="11">
                  <c:v>0.31364032995689684</c:v>
                </c:pt>
                <c:pt idx="12">
                  <c:v>0.28233643280798931</c:v>
                </c:pt>
                <c:pt idx="13">
                  <c:v>0.25168213323054894</c:v>
                </c:pt>
                <c:pt idx="14">
                  <c:v>0.22768958000964873</c:v>
                </c:pt>
                <c:pt idx="15">
                  <c:v>0.20872854348303449</c:v>
                </c:pt>
                <c:pt idx="16">
                  <c:v>0.23022531739686192</c:v>
                </c:pt>
                <c:pt idx="17">
                  <c:v>0.26969792501306655</c:v>
                </c:pt>
                <c:pt idx="18">
                  <c:v>0.2776169809983855</c:v>
                </c:pt>
                <c:pt idx="19">
                  <c:v>0.30823790128250139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1D-40B6-BB78-E98FB6F421CA}"/>
            </c:ext>
          </c:extLst>
        </c:ser>
        <c:ser>
          <c:idx val="4"/>
          <c:order val="4"/>
          <c:tx>
            <c:strRef>
              <c:f>' '!$A$233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#,##0.0</c:formatCode>
                <c:ptCount val="41"/>
                <c:pt idx="0">
                  <c:v>0.22259204485051817</c:v>
                </c:pt>
                <c:pt idx="1">
                  <c:v>0.23393542854783755</c:v>
                </c:pt>
                <c:pt idx="2">
                  <c:v>0.25792628208660467</c:v>
                </c:pt>
                <c:pt idx="3">
                  <c:v>0.31753797382384202</c:v>
                </c:pt>
                <c:pt idx="4">
                  <c:v>0.41785919981376229</c:v>
                </c:pt>
                <c:pt idx="5">
                  <c:v>0.43399452058712729</c:v>
                </c:pt>
                <c:pt idx="6">
                  <c:v>0.49451558032847825</c:v>
                </c:pt>
                <c:pt idx="7">
                  <c:v>0.5766794427931583</c:v>
                </c:pt>
                <c:pt idx="8">
                  <c:v>0.6166525387006393</c:v>
                </c:pt>
                <c:pt idx="9">
                  <c:v>0.51758753493406506</c:v>
                </c:pt>
                <c:pt idx="10">
                  <c:v>0.45234672434059947</c:v>
                </c:pt>
                <c:pt idx="11">
                  <c:v>0.45874803390551983</c:v>
                </c:pt>
                <c:pt idx="12">
                  <c:v>0.44724723804070304</c:v>
                </c:pt>
                <c:pt idx="13">
                  <c:v>0.42027210517237346</c:v>
                </c:pt>
                <c:pt idx="14">
                  <c:v>0.4339711258559838</c:v>
                </c:pt>
                <c:pt idx="15">
                  <c:v>0.4657102651112871</c:v>
                </c:pt>
                <c:pt idx="16">
                  <c:v>0.5486126664572154</c:v>
                </c:pt>
                <c:pt idx="17">
                  <c:v>0.53617340769795452</c:v>
                </c:pt>
                <c:pt idx="18">
                  <c:v>0.71376079757191868</c:v>
                </c:pt>
                <c:pt idx="19">
                  <c:v>0.84945228315935839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1D-40B6-BB78-E98FB6F421CA}"/>
            </c:ext>
          </c:extLst>
        </c:ser>
        <c:ser>
          <c:idx val="10"/>
          <c:order val="5"/>
          <c:tx>
            <c:strRef>
              <c:f>' '!$A$234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#,##0.0</c:formatCode>
                <c:ptCount val="41"/>
                <c:pt idx="0">
                  <c:v>0.547633017</c:v>
                </c:pt>
                <c:pt idx="1">
                  <c:v>0.5750136629999999</c:v>
                </c:pt>
                <c:pt idx="2">
                  <c:v>0.71344174767857149</c:v>
                </c:pt>
                <c:pt idx="3">
                  <c:v>0.77973535350000001</c:v>
                </c:pt>
                <c:pt idx="4">
                  <c:v>0.77670248399999986</c:v>
                </c:pt>
                <c:pt idx="5">
                  <c:v>0.84657791250000003</c:v>
                </c:pt>
                <c:pt idx="6">
                  <c:v>0.9881564625</c:v>
                </c:pt>
                <c:pt idx="7">
                  <c:v>0.86435451900000015</c:v>
                </c:pt>
                <c:pt idx="8">
                  <c:v>0.85930043400000022</c:v>
                </c:pt>
                <c:pt idx="9">
                  <c:v>0.77555894399999981</c:v>
                </c:pt>
                <c:pt idx="10">
                  <c:v>0.75540061275000003</c:v>
                </c:pt>
                <c:pt idx="11">
                  <c:v>0.60351189750000001</c:v>
                </c:pt>
                <c:pt idx="12">
                  <c:v>0.71230162099999994</c:v>
                </c:pt>
                <c:pt idx="13">
                  <c:v>0.74306978999999995</c:v>
                </c:pt>
                <c:pt idx="14">
                  <c:v>0.81265349024999989</c:v>
                </c:pt>
                <c:pt idx="15">
                  <c:v>0.98565857999999995</c:v>
                </c:pt>
                <c:pt idx="16">
                  <c:v>1.0289256929999997</c:v>
                </c:pt>
                <c:pt idx="17">
                  <c:v>1.0852116539999996</c:v>
                </c:pt>
                <c:pt idx="18">
                  <c:v>1.1751090399090911</c:v>
                </c:pt>
                <c:pt idx="19">
                  <c:v>1.0238806627499999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1D-40B6-BB78-E98FB6F421CA}"/>
            </c:ext>
          </c:extLst>
        </c:ser>
        <c:ser>
          <c:idx val="11"/>
          <c:order val="6"/>
          <c:tx>
            <c:strRef>
              <c:f>' '!$A$235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#,##0.0</c:formatCode>
                <c:ptCount val="41"/>
                <c:pt idx="0">
                  <c:v>2.6723257982040418</c:v>
                </c:pt>
                <c:pt idx="1">
                  <c:v>2.9049734154707076</c:v>
                </c:pt>
                <c:pt idx="2">
                  <c:v>3.3051071792333331</c:v>
                </c:pt>
                <c:pt idx="3">
                  <c:v>3.6707593758027781</c:v>
                </c:pt>
                <c:pt idx="4">
                  <c:v>4.7993797173611119</c:v>
                </c:pt>
                <c:pt idx="5">
                  <c:v>4.9728215059777803</c:v>
                </c:pt>
                <c:pt idx="6">
                  <c:v>5.3770409524441902</c:v>
                </c:pt>
                <c:pt idx="7">
                  <c:v>6.1342960560878774</c:v>
                </c:pt>
                <c:pt idx="8">
                  <c:v>6.411874919576384</c:v>
                </c:pt>
                <c:pt idx="9">
                  <c:v>5.7369993609873182</c:v>
                </c:pt>
                <c:pt idx="10">
                  <c:v>6.0499307512916651</c:v>
                </c:pt>
                <c:pt idx="11">
                  <c:v>5.9949935949999986</c:v>
                </c:pt>
                <c:pt idx="12">
                  <c:v>5.7851772186340922</c:v>
                </c:pt>
                <c:pt idx="13">
                  <c:v>6.178693052459403</c:v>
                </c:pt>
                <c:pt idx="14">
                  <c:v>6.6200856929984848</c:v>
                </c:pt>
                <c:pt idx="15">
                  <c:v>7.34579746971015</c:v>
                </c:pt>
                <c:pt idx="16">
                  <c:v>7.6153056063239193</c:v>
                </c:pt>
                <c:pt idx="17">
                  <c:v>7.2781681839694476</c:v>
                </c:pt>
                <c:pt idx="18">
                  <c:v>7.615420637036471</c:v>
                </c:pt>
                <c:pt idx="19">
                  <c:v>6.9725212696378041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1D-40B6-BB78-E98FB6F421CA}"/>
            </c:ext>
          </c:extLst>
        </c:ser>
        <c:ser>
          <c:idx val="12"/>
          <c:order val="7"/>
          <c:tx>
            <c:strRef>
              <c:f>' '!$A$236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#,##0.0</c:formatCode>
                <c:ptCount val="41"/>
                <c:pt idx="0">
                  <c:v>0.34247110185000107</c:v>
                </c:pt>
                <c:pt idx="1">
                  <c:v>0.38149712164999894</c:v>
                </c:pt>
                <c:pt idx="2">
                  <c:v>0.51792362025000038</c:v>
                </c:pt>
                <c:pt idx="3">
                  <c:v>0.59833289784999977</c:v>
                </c:pt>
                <c:pt idx="4">
                  <c:v>0.64227340830000124</c:v>
                </c:pt>
                <c:pt idx="5">
                  <c:v>0.67257922339999965</c:v>
                </c:pt>
                <c:pt idx="6">
                  <c:v>0.5350547549120499</c:v>
                </c:pt>
                <c:pt idx="7">
                  <c:v>0.6229994820357625</c:v>
                </c:pt>
                <c:pt idx="8">
                  <c:v>0.68695297775945541</c:v>
                </c:pt>
                <c:pt idx="9">
                  <c:v>0.700147558150368</c:v>
                </c:pt>
                <c:pt idx="10">
                  <c:v>0.86653386656217002</c:v>
                </c:pt>
                <c:pt idx="11">
                  <c:v>0.81656357891956333</c:v>
                </c:pt>
                <c:pt idx="12">
                  <c:v>0.97104426319553028</c:v>
                </c:pt>
                <c:pt idx="13">
                  <c:v>1.12154683465935</c:v>
                </c:pt>
                <c:pt idx="14">
                  <c:v>1.2620452689036039</c:v>
                </c:pt>
                <c:pt idx="15">
                  <c:v>1.5606380339287504</c:v>
                </c:pt>
                <c:pt idx="16">
                  <c:v>2.0970988876192589</c:v>
                </c:pt>
                <c:pt idx="17">
                  <c:v>2.3482296026533245</c:v>
                </c:pt>
                <c:pt idx="18">
                  <c:v>2.3317375844572119</c:v>
                </c:pt>
                <c:pt idx="19">
                  <c:v>2.312638076975837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1D-40B6-BB78-E98FB6F42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8240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'!$A$237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311D-40B6-BB78-E98FB6F421CA}"/>
            </c:ext>
          </c:extLst>
        </c:ser>
        <c:ser>
          <c:idx val="19"/>
          <c:order val="9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311D-40B6-BB78-E98FB6F421CA}"/>
            </c:ext>
          </c:extLst>
        </c:ser>
        <c:ser>
          <c:idx val="1"/>
          <c:order val="10"/>
          <c:tx>
            <c:strRef>
              <c:f>' '!$A$239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311D-40B6-BB78-E98FB6F421CA}"/>
            </c:ext>
          </c:extLst>
        </c:ser>
        <c:ser>
          <c:idx val="5"/>
          <c:order val="11"/>
          <c:tx>
            <c:strRef>
              <c:f>' '!$A$240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311D-40B6-BB78-E98FB6F421CA}"/>
            </c:ext>
          </c:extLst>
        </c:ser>
        <c:ser>
          <c:idx val="3"/>
          <c:order val="12"/>
          <c:tx>
            <c:strRef>
              <c:f>' '!$A$241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311D-40B6-BB78-E98FB6F421CA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311D-40B6-BB78-E98FB6F421CA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0B6-4788-B8F0-2AE93C1FB065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60B6-4788-B8F0-2AE93C1FB065}"/>
              </c:ext>
            </c:extLst>
          </c:dPt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General</c:formatCode>
                <c:ptCount val="41"/>
                <c:pt idx="21" formatCode="#,##0.0">
                  <c:v>4.0788892880817003E-2</c:v>
                </c:pt>
                <c:pt idx="22" formatCode="#,##0.0">
                  <c:v>3.4175398934000005E-2</c:v>
                </c:pt>
                <c:pt idx="23" formatCode="#,##0.0">
                  <c:v>4.2382496444800001E-2</c:v>
                </c:pt>
                <c:pt idx="24" formatCode="#,##0.0">
                  <c:v>4.6147718108800008E-2</c:v>
                </c:pt>
                <c:pt idx="25" formatCode="#,##0.0">
                  <c:v>5.1249820656300009E-2</c:v>
                </c:pt>
                <c:pt idx="26" formatCode="#,##0.0">
                  <c:v>7.3265065173300017E-2</c:v>
                </c:pt>
                <c:pt idx="27" formatCode="#,##0.0">
                  <c:v>7.0468667855599992E-2</c:v>
                </c:pt>
                <c:pt idx="28" formatCode="#,##0.0">
                  <c:v>7.977843041300002E-2</c:v>
                </c:pt>
                <c:pt idx="29" formatCode="#,##0.0">
                  <c:v>7.66465590448E-2</c:v>
                </c:pt>
                <c:pt idx="30" formatCode="#,##0.0">
                  <c:v>0.11566547770800001</c:v>
                </c:pt>
                <c:pt idx="31" formatCode="#,##0.0">
                  <c:v>0.15431064878610001</c:v>
                </c:pt>
                <c:pt idx="32" formatCode="#,##0.0">
                  <c:v>0.19738031736000003</c:v>
                </c:pt>
                <c:pt idx="33" formatCode="#,##0.0">
                  <c:v>0.19680274621920002</c:v>
                </c:pt>
                <c:pt idx="34" formatCode="#,##0.0">
                  <c:v>0.22682530518869998</c:v>
                </c:pt>
                <c:pt idx="35" formatCode="#,##0.0">
                  <c:v>0.22323442044700001</c:v>
                </c:pt>
                <c:pt idx="36" formatCode="#,##0.0">
                  <c:v>0.17812022618599999</c:v>
                </c:pt>
                <c:pt idx="37" formatCode="#,##0.0">
                  <c:v>0.14938485634090001</c:v>
                </c:pt>
                <c:pt idx="38" formatCode="#,##0.0">
                  <c:v>0.15454175235069997</c:v>
                </c:pt>
                <c:pt idx="39" formatCode="#,##0.0">
                  <c:v>0.14398866320800002</c:v>
                </c:pt>
                <c:pt idx="40" formatCode="#,##0.0">
                  <c:v>0.11845528661250002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11D-40B6-BB78-E98FB6F421CA}"/>
            </c:ext>
          </c:extLst>
        </c:ser>
        <c:ser>
          <c:idx val="13"/>
          <c:order val="13"/>
          <c:tx>
            <c:strRef>
              <c:f>' '!$A$242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General</c:formatCode>
                <c:ptCount val="41"/>
                <c:pt idx="21" formatCode="#,##0.0">
                  <c:v>5.2729243093355992E-2</c:v>
                </c:pt>
                <c:pt idx="22" formatCode="#,##0.0">
                  <c:v>4.7820453664000021E-2</c:v>
                </c:pt>
                <c:pt idx="23" formatCode="#,##0.0">
                  <c:v>5.7231212881599991E-2</c:v>
                </c:pt>
                <c:pt idx="24" formatCode="#,##0.0">
                  <c:v>8.0314491671999985E-2</c:v>
                </c:pt>
                <c:pt idx="25" formatCode="#,##0.0">
                  <c:v>0.10094662594309999</c:v>
                </c:pt>
                <c:pt idx="26" formatCode="#,##0.0">
                  <c:v>0.12134217381000001</c:v>
                </c:pt>
                <c:pt idx="27" formatCode="#,##0.0">
                  <c:v>0.11862727114680001</c:v>
                </c:pt>
                <c:pt idx="28" formatCode="#,##0.0">
                  <c:v>0.15362654971849998</c:v>
                </c:pt>
                <c:pt idx="29" formatCode="#,##0.0">
                  <c:v>0.17714708050680009</c:v>
                </c:pt>
                <c:pt idx="30" formatCode="#,##0.0">
                  <c:v>0.16212741781280002</c:v>
                </c:pt>
                <c:pt idx="31" formatCode="#,##0.0">
                  <c:v>0.16950040007310002</c:v>
                </c:pt>
                <c:pt idx="32" formatCode="#,##0.0">
                  <c:v>0.18217281201599994</c:v>
                </c:pt>
                <c:pt idx="33" formatCode="#,##0.0">
                  <c:v>0.17217960304159999</c:v>
                </c:pt>
                <c:pt idx="34" formatCode="#,##0.0">
                  <c:v>0.17498296153169998</c:v>
                </c:pt>
                <c:pt idx="35" formatCode="#,##0.0">
                  <c:v>0.20576935896499998</c:v>
                </c:pt>
                <c:pt idx="36" formatCode="#,##0.0">
                  <c:v>0.18913479853100001</c:v>
                </c:pt>
                <c:pt idx="37" formatCode="#,##0.0">
                  <c:v>0.18780901917990001</c:v>
                </c:pt>
                <c:pt idx="38" formatCode="#,##0.0">
                  <c:v>0.19414688227220001</c:v>
                </c:pt>
                <c:pt idx="39" formatCode="#,##0.0">
                  <c:v>0.21464364633199995</c:v>
                </c:pt>
                <c:pt idx="40" formatCode="#,##0.0">
                  <c:v>0.18857157981416661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11D-40B6-BB78-E98FB6F421CA}"/>
            </c:ext>
          </c:extLst>
        </c:ser>
        <c:ser>
          <c:idx val="15"/>
          <c:order val="14"/>
          <c:tx>
            <c:strRef>
              <c:f>' '!$A$243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General</c:formatCode>
                <c:ptCount val="41"/>
                <c:pt idx="21" formatCode="#,##0.0">
                  <c:v>6.4403495698254015E-2</c:v>
                </c:pt>
                <c:pt idx="22" formatCode="#,##0.0">
                  <c:v>7.3041002805999983E-2</c:v>
                </c:pt>
                <c:pt idx="23" formatCode="#,##0.0">
                  <c:v>8.7658591353600004E-2</c:v>
                </c:pt>
                <c:pt idx="24" formatCode="#,##0.0">
                  <c:v>0.10873583868160004</c:v>
                </c:pt>
                <c:pt idx="25" formatCode="#,##0.0">
                  <c:v>0.12764272759770001</c:v>
                </c:pt>
                <c:pt idx="26" formatCode="#,##0.0">
                  <c:v>0.13193192937210002</c:v>
                </c:pt>
                <c:pt idx="27" formatCode="#,##0.0">
                  <c:v>0.15690416934440005</c:v>
                </c:pt>
                <c:pt idx="28" formatCode="#,##0.0">
                  <c:v>0.21161733166599997</c:v>
                </c:pt>
                <c:pt idx="29" formatCode="#,##0.0">
                  <c:v>0.247632278914</c:v>
                </c:pt>
                <c:pt idx="30" formatCode="#,##0.0">
                  <c:v>0.18912521961520001</c:v>
                </c:pt>
                <c:pt idx="31" formatCode="#,##0.0">
                  <c:v>0.20066963141700001</c:v>
                </c:pt>
                <c:pt idx="32" formatCode="#,##0.0">
                  <c:v>0.21856295347199997</c:v>
                </c:pt>
                <c:pt idx="33" formatCode="#,##0.0">
                  <c:v>0.20127058168799999</c:v>
                </c:pt>
                <c:pt idx="34" formatCode="#,##0.0">
                  <c:v>0.21785134544160001</c:v>
                </c:pt>
                <c:pt idx="35" formatCode="#,##0.0">
                  <c:v>0.233016314739</c:v>
                </c:pt>
                <c:pt idx="36" formatCode="#,##0.0">
                  <c:v>0.20493684007649995</c:v>
                </c:pt>
                <c:pt idx="37" formatCode="#,##0.0">
                  <c:v>0.21069228720159996</c:v>
                </c:pt>
                <c:pt idx="38" formatCode="#,##0.0">
                  <c:v>0.22975205855029995</c:v>
                </c:pt>
                <c:pt idx="39" formatCode="#,##0.0">
                  <c:v>0.26458007836900005</c:v>
                </c:pt>
                <c:pt idx="40" formatCode="#,##0.0">
                  <c:v>0.28257137663708326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11D-40B6-BB78-E98FB6F421CA}"/>
            </c:ext>
          </c:extLst>
        </c:ser>
        <c:ser>
          <c:idx val="16"/>
          <c:order val="15"/>
          <c:tx>
            <c:strRef>
              <c:f>' '!$A$244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General</c:formatCode>
                <c:ptCount val="41"/>
                <c:pt idx="21" formatCode="#,##0.0">
                  <c:v>5.255575850306702E-2</c:v>
                </c:pt>
                <c:pt idx="22" formatCode="#,##0.0">
                  <c:v>5.1909307371999988E-2</c:v>
                </c:pt>
                <c:pt idx="23" formatCode="#,##0.0">
                  <c:v>6.3229272299199973E-2</c:v>
                </c:pt>
                <c:pt idx="24" formatCode="#,##0.0">
                  <c:v>8.5677173272000029E-2</c:v>
                </c:pt>
                <c:pt idx="25" formatCode="#,##0.0">
                  <c:v>0.11335612312290001</c:v>
                </c:pt>
                <c:pt idx="26" formatCode="#,##0.0">
                  <c:v>0.11588227300649998</c:v>
                </c:pt>
                <c:pt idx="27" formatCode="#,##0.0">
                  <c:v>0.13088259512599998</c:v>
                </c:pt>
                <c:pt idx="28" formatCode="#,##0.0">
                  <c:v>0.17301317811900002</c:v>
                </c:pt>
                <c:pt idx="29" formatCode="#,##0.0">
                  <c:v>0.21129562954280001</c:v>
                </c:pt>
                <c:pt idx="30" formatCode="#,##0.0">
                  <c:v>0.17548562663280001</c:v>
                </c:pt>
                <c:pt idx="31" formatCode="#,##0.0">
                  <c:v>0.15630886844189995</c:v>
                </c:pt>
                <c:pt idx="32" formatCode="#,##0.0">
                  <c:v>0.15949984780799992</c:v>
                </c:pt>
                <c:pt idx="33" formatCode="#,##0.0">
                  <c:v>0.13718252213600005</c:v>
                </c:pt>
                <c:pt idx="34" formatCode="#,##0.0">
                  <c:v>0.1178670501906</c:v>
                </c:pt>
                <c:pt idx="35" formatCode="#,##0.0">
                  <c:v>0.13073929912750004</c:v>
                </c:pt>
                <c:pt idx="36" formatCode="#,##0.0">
                  <c:v>0.11477178148099997</c:v>
                </c:pt>
                <c:pt idx="37" formatCode="#,##0.0">
                  <c:v>0.12467965969860001</c:v>
                </c:pt>
                <c:pt idx="38" formatCode="#,##0.0">
                  <c:v>0.14638933782329996</c:v>
                </c:pt>
                <c:pt idx="39" formatCode="#,##0.0">
                  <c:v>0.17485426590999997</c:v>
                </c:pt>
                <c:pt idx="40" formatCode="#,##0.0">
                  <c:v>0.18314627714708337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11D-40B6-BB78-E98FB6F421CA}"/>
            </c:ext>
          </c:extLst>
        </c:ser>
        <c:ser>
          <c:idx val="18"/>
          <c:order val="16"/>
          <c:tx>
            <c:strRef>
              <c:f>' '!$A$245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General</c:formatCode>
                <c:ptCount val="41"/>
                <c:pt idx="21" formatCode="#,##0.0">
                  <c:v>0.124747473969354</c:v>
                </c:pt>
                <c:pt idx="22" formatCode="#,##0.0">
                  <c:v>0.1351879236296</c:v>
                </c:pt>
                <c:pt idx="23" formatCode="#,##0.0">
                  <c:v>0.15947689244160004</c:v>
                </c:pt>
                <c:pt idx="24" formatCode="#,##0.0">
                  <c:v>0.21664342068319994</c:v>
                </c:pt>
                <c:pt idx="25" formatCode="#,##0.0">
                  <c:v>0.29255371421779996</c:v>
                </c:pt>
                <c:pt idx="26" formatCode="#,##0.0">
                  <c:v>0.32684297633129988</c:v>
                </c:pt>
                <c:pt idx="27" formatCode="#,##0.0">
                  <c:v>0.39263753465959994</c:v>
                </c:pt>
                <c:pt idx="28" formatCode="#,##0.0">
                  <c:v>0.47637188942500008</c:v>
                </c:pt>
                <c:pt idx="29" formatCode="#,##0.0">
                  <c:v>0.58339554686320039</c:v>
                </c:pt>
                <c:pt idx="30" formatCode="#,##0.0">
                  <c:v>0.45037895193720007</c:v>
                </c:pt>
                <c:pt idx="31" formatCode="#,##0.0">
                  <c:v>0.40049444194920003</c:v>
                </c:pt>
                <c:pt idx="32" formatCode="#,##0.0">
                  <c:v>0.43333436620799998</c:v>
                </c:pt>
                <c:pt idx="33" formatCode="#,##0.0">
                  <c:v>0.40783120146560004</c:v>
                </c:pt>
                <c:pt idx="34" formatCode="#,##0.0">
                  <c:v>0.40492800549480013</c:v>
                </c:pt>
                <c:pt idx="35" formatCode="#,##0.0">
                  <c:v>0.41951183423050004</c:v>
                </c:pt>
                <c:pt idx="36" formatCode="#,##0.0">
                  <c:v>0.39204989723029993</c:v>
                </c:pt>
                <c:pt idx="37" formatCode="#,##0.0">
                  <c:v>0.45451828544729989</c:v>
                </c:pt>
                <c:pt idx="38" formatCode="#,##0.0">
                  <c:v>0.45942591474779981</c:v>
                </c:pt>
                <c:pt idx="39" formatCode="#,##0.0">
                  <c:v>0.52912569515800001</c:v>
                </c:pt>
                <c:pt idx="40" formatCode="#,##0.0">
                  <c:v>0.52952813681041666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11D-40B6-BB78-E98FB6F421CA}"/>
            </c:ext>
          </c:extLst>
        </c:ser>
        <c:ser>
          <c:idx val="0"/>
          <c:order val="17"/>
          <c:tx>
            <c:strRef>
              <c:f>' '!$A$246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General</c:formatCode>
                <c:ptCount val="41"/>
                <c:pt idx="21" formatCode="#,##0.0">
                  <c:v>7.7905641749108995E-2</c:v>
                </c:pt>
                <c:pt idx="22" formatCode="#,##0.0">
                  <c:v>6.532605095119999E-2</c:v>
                </c:pt>
                <c:pt idx="23" formatCode="#,##0.0">
                  <c:v>7.7328474931199986E-2</c:v>
                </c:pt>
                <c:pt idx="24" formatCode="#,##0.0">
                  <c:v>9.1316793064000021E-2</c:v>
                </c:pt>
                <c:pt idx="25" formatCode="#,##0.0">
                  <c:v>9.5329079006699999E-2</c:v>
                </c:pt>
                <c:pt idx="26" formatCode="#,##0.0">
                  <c:v>0.10692790804409999</c:v>
                </c:pt>
                <c:pt idx="27" formatCode="#,##0.0">
                  <c:v>0.11492114676119999</c:v>
                </c:pt>
                <c:pt idx="28" formatCode="#,##0.0">
                  <c:v>0.13213383422349997</c:v>
                </c:pt>
                <c:pt idx="29" formatCode="#,##0.0">
                  <c:v>0.14830150087079999</c:v>
                </c:pt>
                <c:pt idx="30" formatCode="#,##0.0">
                  <c:v>0.11026088853560001</c:v>
                </c:pt>
                <c:pt idx="31" formatCode="#,##0.0">
                  <c:v>0.14216639364090003</c:v>
                </c:pt>
                <c:pt idx="32" formatCode="#,##0.0">
                  <c:v>0.111245295024</c:v>
                </c:pt>
                <c:pt idx="33" formatCode="#,##0.0">
                  <c:v>0.1149896</c:v>
                </c:pt>
                <c:pt idx="34" formatCode="#,##0.0">
                  <c:v>0.121411674717</c:v>
                </c:pt>
                <c:pt idx="35" formatCode="#,##0.0">
                  <c:v>0.12995874692350001</c:v>
                </c:pt>
                <c:pt idx="36" formatCode="#,##0.0">
                  <c:v>0.16116126682949999</c:v>
                </c:pt>
                <c:pt idx="37" formatCode="#,##0.0">
                  <c:v>0.15395706065</c:v>
                </c:pt>
                <c:pt idx="38" formatCode="#,##0.0">
                  <c:v>0.16680011349429996</c:v>
                </c:pt>
                <c:pt idx="39" formatCode="#,##0.0">
                  <c:v>0.21205819168399995</c:v>
                </c:pt>
                <c:pt idx="40" formatCode="#,##0.0">
                  <c:v>0.17464995403791664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11D-40B6-BB78-E98FB6F421CA}"/>
            </c:ext>
          </c:extLst>
        </c:ser>
        <c:ser>
          <c:idx val="20"/>
          <c:order val="18"/>
          <c:tx>
            <c:strRef>
              <c:f>' '!$A$247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General</c:formatCode>
                <c:ptCount val="41"/>
                <c:pt idx="21" formatCode="#,##0.0">
                  <c:v>0.71609628230716493</c:v>
                </c:pt>
                <c:pt idx="22" formatCode="#,##0.0">
                  <c:v>0.78304290231479978</c:v>
                </c:pt>
                <c:pt idx="23" formatCode="#,##0.0">
                  <c:v>0.90740631106080016</c:v>
                </c:pt>
                <c:pt idx="24" formatCode="#,##0.0">
                  <c:v>1.1317634179152001</c:v>
                </c:pt>
                <c:pt idx="25" formatCode="#,##0.0">
                  <c:v>1.3816098528582001</c:v>
                </c:pt>
                <c:pt idx="26" formatCode="#,##0.0">
                  <c:v>1.4866807389719998</c:v>
                </c:pt>
                <c:pt idx="27" formatCode="#,##0.0">
                  <c:v>1.6226042610192004</c:v>
                </c:pt>
                <c:pt idx="28" formatCode="#,##0.0">
                  <c:v>2.0578817401135003</c:v>
                </c:pt>
                <c:pt idx="29" formatCode="#,##0.0">
                  <c:v>2.4711315475912001</c:v>
                </c:pt>
                <c:pt idx="30" formatCode="#,##0.0">
                  <c:v>2.0575425452032001</c:v>
                </c:pt>
                <c:pt idx="31" formatCode="#,##0.0">
                  <c:v>2.1656856101391</c:v>
                </c:pt>
                <c:pt idx="32" formatCode="#,##0.0">
                  <c:v>2.4957343809599997</c:v>
                </c:pt>
                <c:pt idx="33" formatCode="#,##0.0">
                  <c:v>2.0190972639024003</c:v>
                </c:pt>
                <c:pt idx="34" formatCode="#,##0.0">
                  <c:v>2.1568397323215005</c:v>
                </c:pt>
                <c:pt idx="35" formatCode="#,##0.0">
                  <c:v>2.1768535818114989</c:v>
                </c:pt>
                <c:pt idx="36" formatCode="#,##0.0">
                  <c:v>1.9565759529714994</c:v>
                </c:pt>
                <c:pt idx="37" formatCode="#,##0.0">
                  <c:v>1.9755166275072</c:v>
                </c:pt>
                <c:pt idx="38" formatCode="#,##0.0">
                  <c:v>2.1211830430218992</c:v>
                </c:pt>
                <c:pt idx="39" formatCode="#,##0.0">
                  <c:v>2.3556304335730007</c:v>
                </c:pt>
                <c:pt idx="40" formatCode="#,##0.0">
                  <c:v>2.2010459771087501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11D-40B6-BB78-E98FB6F421CA}"/>
            </c:ext>
          </c:extLst>
        </c:ser>
        <c:ser>
          <c:idx val="6"/>
          <c:order val="19"/>
          <c:tx>
            <c:strRef>
              <c:f>' '!$A$248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'!$B$228:$BB$228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General</c:formatCode>
                <c:ptCount val="41"/>
                <c:pt idx="21" formatCode="#,##0.0">
                  <c:v>0.11437018833355972</c:v>
                </c:pt>
                <c:pt idx="22" formatCode="#,##0.0">
                  <c:v>0.11177031931600001</c:v>
                </c:pt>
                <c:pt idx="23" formatCode="#,##0.0">
                  <c:v>0.13262543538719984</c:v>
                </c:pt>
                <c:pt idx="24" formatCode="#,##0.0">
                  <c:v>0.15993340776319975</c:v>
                </c:pt>
                <c:pt idx="25" formatCode="#,##0.0">
                  <c:v>0.19798552884109988</c:v>
                </c:pt>
                <c:pt idx="26" formatCode="#,##0.0">
                  <c:v>0.22018080058260026</c:v>
                </c:pt>
                <c:pt idx="27" formatCode="#,##0.0">
                  <c:v>0.2399166038892</c:v>
                </c:pt>
                <c:pt idx="28" formatCode="#,##0.0">
                  <c:v>0.31996821606750014</c:v>
                </c:pt>
                <c:pt idx="29" formatCode="#,##0.0">
                  <c:v>0.34756885594439968</c:v>
                </c:pt>
                <c:pt idx="30" formatCode="#,##0.0">
                  <c:v>0.30211548766079988</c:v>
                </c:pt>
                <c:pt idx="31" formatCode="#,##0.0">
                  <c:v>0.3793963268106002</c:v>
                </c:pt>
                <c:pt idx="32" formatCode="#,##0.0">
                  <c:v>0.44489041752000036</c:v>
                </c:pt>
                <c:pt idx="33" formatCode="#,##0.0">
                  <c:v>0.43155192168000012</c:v>
                </c:pt>
                <c:pt idx="34" formatCode="#,##0.0">
                  <c:v>0.47614718206079942</c:v>
                </c:pt>
                <c:pt idx="35" formatCode="#,##0.0">
                  <c:v>0.49853279574900045</c:v>
                </c:pt>
                <c:pt idx="36" formatCode="#,##0.0">
                  <c:v>0.44131789427950041</c:v>
                </c:pt>
                <c:pt idx="37" formatCode="#,##0.0">
                  <c:v>0.43238946275520007</c:v>
                </c:pt>
                <c:pt idx="38" formatCode="#,##0.0">
                  <c:v>0.47015759592230033</c:v>
                </c:pt>
                <c:pt idx="39" formatCode="#,##0.0">
                  <c:v>0.49895316112499977</c:v>
                </c:pt>
                <c:pt idx="40" formatCode="#,##0.0">
                  <c:v>0.46877748063208413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11D-40B6-BB78-E98FB6F42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1000032807472779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82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836131420496191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1.1458686303044245E-2"/>
          <c:y val="0.86669509980974213"/>
          <c:w val="0.98128022704251616"/>
          <c:h val="0.10167000209306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3335739214670487E-2"/>
          <c:w val="0.66302065869422999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41"/>
                <c:pt idx="0">
                  <c:v>0.20518041362</c:v>
                </c:pt>
                <c:pt idx="1">
                  <c:v>0.19188161720000013</c:v>
                </c:pt>
                <c:pt idx="2">
                  <c:v>0.20115533984000034</c:v>
                </c:pt>
                <c:pt idx="3">
                  <c:v>0.22481514328000007</c:v>
                </c:pt>
                <c:pt idx="4">
                  <c:v>0.20332519661999998</c:v>
                </c:pt>
                <c:pt idx="5">
                  <c:v>0.18103834476000025</c:v>
                </c:pt>
                <c:pt idx="6">
                  <c:v>0.13491441599999987</c:v>
                </c:pt>
                <c:pt idx="7">
                  <c:v>0.12934405119999992</c:v>
                </c:pt>
                <c:pt idx="8">
                  <c:v>0.13399246886666671</c:v>
                </c:pt>
                <c:pt idx="9">
                  <c:v>0.10512509280000015</c:v>
                </c:pt>
                <c:pt idx="10">
                  <c:v>0.13350246122769227</c:v>
                </c:pt>
                <c:pt idx="11">
                  <c:v>0.15911315177333307</c:v>
                </c:pt>
                <c:pt idx="12">
                  <c:v>0.14373888570808069</c:v>
                </c:pt>
                <c:pt idx="13">
                  <c:v>0.15130750524967318</c:v>
                </c:pt>
                <c:pt idx="14">
                  <c:v>0.19035646258245609</c:v>
                </c:pt>
                <c:pt idx="15">
                  <c:v>0.25854436287485338</c:v>
                </c:pt>
                <c:pt idx="16">
                  <c:v>0.30588566590115962</c:v>
                </c:pt>
                <c:pt idx="17">
                  <c:v>0.27612968105259017</c:v>
                </c:pt>
                <c:pt idx="18">
                  <c:v>0.30489205671740527</c:v>
                </c:pt>
                <c:pt idx="19">
                  <c:v>0.26345757615962118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50-401B-8339-DAAFCF72A99B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41"/>
                <c:pt idx="0">
                  <c:v>3.548140310000001E-2</c:v>
                </c:pt>
                <c:pt idx="1">
                  <c:v>4.3612365400000005E-2</c:v>
                </c:pt>
                <c:pt idx="2">
                  <c:v>3.9792007900000023E-2</c:v>
                </c:pt>
                <c:pt idx="3">
                  <c:v>4.334765610000002E-2</c:v>
                </c:pt>
                <c:pt idx="4">
                  <c:v>5.3128916699999987E-2</c:v>
                </c:pt>
                <c:pt idx="5">
                  <c:v>5.1008137299999992E-2</c:v>
                </c:pt>
                <c:pt idx="6">
                  <c:v>6.4108090571428508E-2</c:v>
                </c:pt>
                <c:pt idx="7">
                  <c:v>7.1369157714285703E-2</c:v>
                </c:pt>
                <c:pt idx="8">
                  <c:v>6.6522476416666643E-2</c:v>
                </c:pt>
                <c:pt idx="9">
                  <c:v>7.7220861250000022E-2</c:v>
                </c:pt>
                <c:pt idx="10">
                  <c:v>7.7245453999999963E-2</c:v>
                </c:pt>
                <c:pt idx="11">
                  <c:v>7.6366673285714309E-2</c:v>
                </c:pt>
                <c:pt idx="12">
                  <c:v>8.109599107777779E-2</c:v>
                </c:pt>
                <c:pt idx="13">
                  <c:v>9.6663196812499991E-2</c:v>
                </c:pt>
                <c:pt idx="14">
                  <c:v>0.10566780980000001</c:v>
                </c:pt>
                <c:pt idx="15">
                  <c:v>0.11567902047931788</c:v>
                </c:pt>
                <c:pt idx="16">
                  <c:v>0.1342821838181818</c:v>
                </c:pt>
                <c:pt idx="17">
                  <c:v>0.14308622220998646</c:v>
                </c:pt>
                <c:pt idx="18">
                  <c:v>0.15417659262857142</c:v>
                </c:pt>
                <c:pt idx="19">
                  <c:v>0.15386383884761906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50-401B-8339-DAAFCF72A99B}"/>
            </c:ext>
          </c:extLst>
        </c:ser>
        <c:ser>
          <c:idx val="8"/>
          <c:order val="2"/>
          <c:tx>
            <c:strRef>
              <c:f>' '!$A$91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1"/>
                <c:pt idx="0">
                  <c:v>1.3431841800000066E-2</c:v>
                </c:pt>
                <c:pt idx="1">
                  <c:v>1.8180414099999972E-2</c:v>
                </c:pt>
                <c:pt idx="2">
                  <c:v>1.3693881500000005E-2</c:v>
                </c:pt>
                <c:pt idx="3">
                  <c:v>1.9729918099999993E-2</c:v>
                </c:pt>
                <c:pt idx="4">
                  <c:v>2.4114211399999974E-2</c:v>
                </c:pt>
                <c:pt idx="5">
                  <c:v>3.129384689999995E-2</c:v>
                </c:pt>
                <c:pt idx="6">
                  <c:v>2.4379778888888898E-2</c:v>
                </c:pt>
                <c:pt idx="7">
                  <c:v>2.3926186004430805E-2</c:v>
                </c:pt>
                <c:pt idx="8">
                  <c:v>2.249303023251753E-2</c:v>
                </c:pt>
                <c:pt idx="9">
                  <c:v>1.565854473333339E-2</c:v>
                </c:pt>
                <c:pt idx="10">
                  <c:v>1.5732180276519847E-2</c:v>
                </c:pt>
                <c:pt idx="11">
                  <c:v>1.5596158767052726E-2</c:v>
                </c:pt>
                <c:pt idx="12">
                  <c:v>1.6122433842208905E-2</c:v>
                </c:pt>
                <c:pt idx="13">
                  <c:v>1.1353620445600315E-2</c:v>
                </c:pt>
                <c:pt idx="14">
                  <c:v>1.0700102982754367E-2</c:v>
                </c:pt>
                <c:pt idx="15">
                  <c:v>1.0963397816877357E-2</c:v>
                </c:pt>
                <c:pt idx="16">
                  <c:v>1.994012976725909E-2</c:v>
                </c:pt>
                <c:pt idx="17">
                  <c:v>2.1193259518850288E-2</c:v>
                </c:pt>
                <c:pt idx="18">
                  <c:v>2.3472907812161603E-2</c:v>
                </c:pt>
                <c:pt idx="19">
                  <c:v>3.1453163653462735E-2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50-401B-8339-DAAFCF72A99B}"/>
            </c:ext>
          </c:extLst>
        </c:ser>
        <c:ser>
          <c:idx val="4"/>
          <c:order val="3"/>
          <c:tx>
            <c:strRef>
              <c:f>' '!$A$92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1"/>
                <c:pt idx="0">
                  <c:v>9.8399563504260878E-3</c:v>
                </c:pt>
                <c:pt idx="1">
                  <c:v>1.0653695478580721E-2</c:v>
                </c:pt>
                <c:pt idx="2">
                  <c:v>1.186896098736509E-2</c:v>
                </c:pt>
                <c:pt idx="3">
                  <c:v>1.874650145197515E-2</c:v>
                </c:pt>
                <c:pt idx="4">
                  <c:v>2.2879298064368281E-2</c:v>
                </c:pt>
                <c:pt idx="5">
                  <c:v>3.1507306399856938E-2</c:v>
                </c:pt>
                <c:pt idx="6">
                  <c:v>3.6131480856586462E-2</c:v>
                </c:pt>
                <c:pt idx="7">
                  <c:v>5.3978542872756274E-2</c:v>
                </c:pt>
                <c:pt idx="8">
                  <c:v>6.0235164805874319E-2</c:v>
                </c:pt>
                <c:pt idx="9">
                  <c:v>4.1980983631283997E-2</c:v>
                </c:pt>
                <c:pt idx="10">
                  <c:v>4.1183624874472802E-2</c:v>
                </c:pt>
                <c:pt idx="11">
                  <c:v>4.0591272807598888E-2</c:v>
                </c:pt>
                <c:pt idx="12">
                  <c:v>3.1219322052362775E-2</c:v>
                </c:pt>
                <c:pt idx="13">
                  <c:v>2.9663310995144854E-2</c:v>
                </c:pt>
                <c:pt idx="14">
                  <c:v>2.8588827615320944E-2</c:v>
                </c:pt>
                <c:pt idx="15">
                  <c:v>2.8153376719348089E-2</c:v>
                </c:pt>
                <c:pt idx="16">
                  <c:v>2.6007188323839081E-2</c:v>
                </c:pt>
                <c:pt idx="17">
                  <c:v>2.5556670352158362E-2</c:v>
                </c:pt>
                <c:pt idx="18">
                  <c:v>3.1428844807151024E-2</c:v>
                </c:pt>
                <c:pt idx="19">
                  <c:v>3.7118128832942188E-2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50-401B-8339-DAAFCF72A99B}"/>
            </c:ext>
          </c:extLst>
        </c:ser>
        <c:ser>
          <c:idx val="11"/>
          <c:order val="4"/>
          <c:tx>
            <c:strRef>
              <c:f>' '!$A$93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1"/>
                <c:pt idx="0">
                  <c:v>0.26800334999999997</c:v>
                </c:pt>
                <c:pt idx="1">
                  <c:v>0.2299977809999999</c:v>
                </c:pt>
                <c:pt idx="2">
                  <c:v>0.28261193625000003</c:v>
                </c:pt>
                <c:pt idx="3">
                  <c:v>0.30585284999999995</c:v>
                </c:pt>
                <c:pt idx="4">
                  <c:v>0.2698452899999999</c:v>
                </c:pt>
                <c:pt idx="5">
                  <c:v>0.26384580000000002</c:v>
                </c:pt>
                <c:pt idx="6">
                  <c:v>0.25977375000000003</c:v>
                </c:pt>
                <c:pt idx="7">
                  <c:v>0.3354187500000001</c:v>
                </c:pt>
                <c:pt idx="8">
                  <c:v>0.36440694385714301</c:v>
                </c:pt>
                <c:pt idx="9">
                  <c:v>0.3290063534999999</c:v>
                </c:pt>
                <c:pt idx="10">
                  <c:v>0.28343056500000008</c:v>
                </c:pt>
                <c:pt idx="11">
                  <c:v>0.17107658999999992</c:v>
                </c:pt>
                <c:pt idx="12">
                  <c:v>0.169659</c:v>
                </c:pt>
                <c:pt idx="13">
                  <c:v>0.17562104999999995</c:v>
                </c:pt>
                <c:pt idx="14">
                  <c:v>0.12643740000000003</c:v>
                </c:pt>
                <c:pt idx="15">
                  <c:v>0.17139036750000003</c:v>
                </c:pt>
                <c:pt idx="16">
                  <c:v>0.19961701499999984</c:v>
                </c:pt>
                <c:pt idx="17">
                  <c:v>0.17648459999999977</c:v>
                </c:pt>
                <c:pt idx="18">
                  <c:v>0.18290159000000028</c:v>
                </c:pt>
                <c:pt idx="19">
                  <c:v>0.210215649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50-401B-8339-DAAFCF72A99B}"/>
            </c:ext>
          </c:extLst>
        </c:ser>
        <c:ser>
          <c:idx val="12"/>
          <c:order val="5"/>
          <c:tx>
            <c:strRef>
              <c:f>' '!$A$94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1"/>
                <c:pt idx="0">
                  <c:v>0.13680223836515237</c:v>
                </c:pt>
                <c:pt idx="1">
                  <c:v>0.21533777470404125</c:v>
                </c:pt>
                <c:pt idx="2">
                  <c:v>0.23576645471666646</c:v>
                </c:pt>
                <c:pt idx="3">
                  <c:v>0.2457949589000008</c:v>
                </c:pt>
                <c:pt idx="4">
                  <c:v>0.234347413580557</c:v>
                </c:pt>
                <c:pt idx="5">
                  <c:v>0.16536817497777889</c:v>
                </c:pt>
                <c:pt idx="6">
                  <c:v>0.14327515964999993</c:v>
                </c:pt>
                <c:pt idx="7">
                  <c:v>0.17395828335000196</c:v>
                </c:pt>
                <c:pt idx="8">
                  <c:v>0.1993098559472184</c:v>
                </c:pt>
                <c:pt idx="9">
                  <c:v>0.21789493961742412</c:v>
                </c:pt>
                <c:pt idx="10">
                  <c:v>0.23186690652500008</c:v>
                </c:pt>
                <c:pt idx="11">
                  <c:v>0.22325089448333291</c:v>
                </c:pt>
                <c:pt idx="12">
                  <c:v>0.19710870878106235</c:v>
                </c:pt>
                <c:pt idx="13">
                  <c:v>0.17910808197884709</c:v>
                </c:pt>
                <c:pt idx="14">
                  <c:v>0.20701362577651405</c:v>
                </c:pt>
                <c:pt idx="15">
                  <c:v>0.21318969451805625</c:v>
                </c:pt>
                <c:pt idx="16">
                  <c:v>0.27044043770331161</c:v>
                </c:pt>
                <c:pt idx="17">
                  <c:v>0.28993742932500233</c:v>
                </c:pt>
                <c:pt idx="18">
                  <c:v>0.3363235359340262</c:v>
                </c:pt>
                <c:pt idx="19">
                  <c:v>0.32189890155555823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50-401B-8339-DAAFCF72A99B}"/>
            </c:ext>
          </c:extLst>
        </c:ser>
        <c:ser>
          <c:idx val="17"/>
          <c:order val="6"/>
          <c:tx>
            <c:strRef>
              <c:f>' '!$A$95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1"/>
                <c:pt idx="0">
                  <c:v>8.0049802750000065E-2</c:v>
                </c:pt>
                <c:pt idx="1">
                  <c:v>5.3816948099998929E-2</c:v>
                </c:pt>
                <c:pt idx="2">
                  <c:v>6.0874594449999653E-2</c:v>
                </c:pt>
                <c:pt idx="3">
                  <c:v>7.5093440099999409E-2</c:v>
                </c:pt>
                <c:pt idx="4">
                  <c:v>6.25907732497758E-2</c:v>
                </c:pt>
                <c:pt idx="5">
                  <c:v>4.7128552538008295E-2</c:v>
                </c:pt>
                <c:pt idx="6">
                  <c:v>5.0136484767544176E-2</c:v>
                </c:pt>
                <c:pt idx="7">
                  <c:v>5.9364999068255542E-2</c:v>
                </c:pt>
                <c:pt idx="8">
                  <c:v>5.7304658273717335E-2</c:v>
                </c:pt>
                <c:pt idx="9">
                  <c:v>5.9451537313207958E-2</c:v>
                </c:pt>
                <c:pt idx="10">
                  <c:v>0.24879785759898987</c:v>
                </c:pt>
                <c:pt idx="11">
                  <c:v>0.28505727427925365</c:v>
                </c:pt>
                <c:pt idx="12">
                  <c:v>0.32398079142026848</c:v>
                </c:pt>
                <c:pt idx="13">
                  <c:v>0.29390622016318801</c:v>
                </c:pt>
                <c:pt idx="14">
                  <c:v>0.31377305395249455</c:v>
                </c:pt>
                <c:pt idx="15">
                  <c:v>0.31801036186928466</c:v>
                </c:pt>
                <c:pt idx="16">
                  <c:v>0.25321593477809934</c:v>
                </c:pt>
                <c:pt idx="17">
                  <c:v>0.23812073405559808</c:v>
                </c:pt>
                <c:pt idx="18">
                  <c:v>0.20771502742878356</c:v>
                </c:pt>
                <c:pt idx="19">
                  <c:v>0.24928295170203252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150-401B-8339-DAAFCF72A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501040"/>
        <c:axId val="1"/>
      </c:barChart>
      <c:barChart>
        <c:barDir val="col"/>
        <c:grouping val="stacked"/>
        <c:varyColors val="0"/>
        <c:ser>
          <c:idx val="19"/>
          <c:order val="7"/>
          <c:tx>
            <c:strRef>
              <c:f>' '!$A$96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E150-401B-8339-DAAFCF72A99B}"/>
            </c:ext>
          </c:extLst>
        </c:ser>
        <c:ser>
          <c:idx val="1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150-401B-8339-DAAFCF72A99B}"/>
            </c:ext>
          </c:extLst>
        </c:ser>
        <c:ser>
          <c:idx val="5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150-401B-8339-DAAFCF72A99B}"/>
            </c:ext>
          </c:extLst>
        </c:ser>
        <c:ser>
          <c:idx val="6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150-401B-8339-DAAFCF72A99B}"/>
            </c:ext>
          </c:extLst>
        </c:ser>
        <c:ser>
          <c:idx val="14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150-401B-8339-DAAFCF72A99B}"/>
            </c:ext>
          </c:extLst>
        </c:ser>
        <c:ser>
          <c:idx val="3"/>
          <c:order val="12"/>
          <c:tx>
            <c:strRef>
              <c:f>' '!$A$101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#,##0.00">
                  <c:v>1.5772520318399992E-2</c:v>
                </c:pt>
                <c:pt idx="22" formatCode="#,##0.00">
                  <c:v>1.3504367323600018E-2</c:v>
                </c:pt>
                <c:pt idx="23" formatCode="#,##0.00">
                  <c:v>1.5862117820799999E-2</c:v>
                </c:pt>
                <c:pt idx="24" formatCode="#,##0.00">
                  <c:v>2.4662826041599979E-2</c:v>
                </c:pt>
                <c:pt idx="25" formatCode="#,##0.00">
                  <c:v>2.3726108795199985E-2</c:v>
                </c:pt>
                <c:pt idx="26" formatCode="#,##0.00">
                  <c:v>2.1917940458700005E-2</c:v>
                </c:pt>
                <c:pt idx="27" formatCode="#,##0.00">
                  <c:v>1.8741511248400011E-2</c:v>
                </c:pt>
                <c:pt idx="28" formatCode="#,##0.00">
                  <c:v>2.4073264207500028E-2</c:v>
                </c:pt>
                <c:pt idx="29" formatCode="#,##0.00">
                  <c:v>2.7417554912400027E-2</c:v>
                </c:pt>
                <c:pt idx="30" formatCode="#,##0.00">
                  <c:v>1.8242456693999987E-2</c:v>
                </c:pt>
                <c:pt idx="31" formatCode="#,##0.00">
                  <c:v>2.8861561491300008E-2</c:v>
                </c:pt>
                <c:pt idx="32" formatCode="#,##0.00">
                  <c:v>3.1496925983999974E-2</c:v>
                </c:pt>
                <c:pt idx="33" formatCode="#,##0.00">
                  <c:v>2.2288001190400003E-2</c:v>
                </c:pt>
                <c:pt idx="34" formatCode="#,##0.00">
                  <c:v>2.1976195541399984E-2</c:v>
                </c:pt>
                <c:pt idx="35" formatCode="#,##0.00">
                  <c:v>2.4578846857000042E-2</c:v>
                </c:pt>
                <c:pt idx="36" formatCode="#,##0.00">
                  <c:v>2.6766167144500003E-2</c:v>
                </c:pt>
                <c:pt idx="37" formatCode="#,##0.00">
                  <c:v>3.2237169640799979E-2</c:v>
                </c:pt>
                <c:pt idx="38" formatCode="#,##0.00">
                  <c:v>3.3306180293100035E-2</c:v>
                </c:pt>
                <c:pt idx="39" formatCode="#,##0.00">
                  <c:v>3.9378917966999966E-2</c:v>
                </c:pt>
                <c:pt idx="40" formatCode="#,##0.00">
                  <c:v>3.8053198835416607E-2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150-401B-8339-DAAFCF72A99B}"/>
            </c:ext>
          </c:extLst>
        </c:ser>
        <c:ser>
          <c:idx val="18"/>
          <c:order val="13"/>
          <c:tx>
            <c:strRef>
              <c:f>' '!$A$102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#,##0.00">
                  <c:v>4.7046601840410023E-3</c:v>
                </c:pt>
                <c:pt idx="22" formatCode="#,##0.00">
                  <c:v>5.5413861820000024E-3</c:v>
                </c:pt>
                <c:pt idx="23" formatCode="#,##0.00">
                  <c:v>5.9180508384000033E-3</c:v>
                </c:pt>
                <c:pt idx="24" formatCode="#,##0.00">
                  <c:v>7.4419973824000063E-3</c:v>
                </c:pt>
                <c:pt idx="25" formatCode="#,##0.00">
                  <c:v>9.9313361609000041E-3</c:v>
                </c:pt>
                <c:pt idx="26" formatCode="#,##0.00">
                  <c:v>1.0647267816900022E-2</c:v>
                </c:pt>
                <c:pt idx="27" formatCode="#,##0.00">
                  <c:v>1.2973504578400005E-2</c:v>
                </c:pt>
                <c:pt idx="28" formatCode="#,##0.00">
                  <c:v>1.9820075065000005E-2</c:v>
                </c:pt>
                <c:pt idx="29" formatCode="#,##0.00">
                  <c:v>1.9640638138800008E-2</c:v>
                </c:pt>
                <c:pt idx="30" formatCode="#,##0.00">
                  <c:v>1.4417266512000003E-2</c:v>
                </c:pt>
                <c:pt idx="31" formatCode="#,##0.00">
                  <c:v>1.7264291491800011E-2</c:v>
                </c:pt>
                <c:pt idx="32" formatCode="#,##0.00">
                  <c:v>2.1071704848000014E-2</c:v>
                </c:pt>
                <c:pt idx="33" formatCode="#,##0.00">
                  <c:v>2.0603736313599998E-2</c:v>
                </c:pt>
                <c:pt idx="34" formatCode="#,##0.00">
                  <c:v>2.5436638449299991E-2</c:v>
                </c:pt>
                <c:pt idx="35" formatCode="#,##0.00">
                  <c:v>2.8423435519000013E-2</c:v>
                </c:pt>
                <c:pt idx="36" formatCode="#,##0.00">
                  <c:v>2.3496668135499998E-2</c:v>
                </c:pt>
                <c:pt idx="37" formatCode="#,##0.00">
                  <c:v>2.3976456851399985E-2</c:v>
                </c:pt>
                <c:pt idx="38" formatCode="#,##0.00">
                  <c:v>2.8915436306899966E-2</c:v>
                </c:pt>
                <c:pt idx="39" formatCode="#,##0.00">
                  <c:v>3.4622484163999989E-2</c:v>
                </c:pt>
                <c:pt idx="40" formatCode="#,##0.00">
                  <c:v>2.9350794022083342E-2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150-401B-8339-DAAFCF72A99B}"/>
            </c:ext>
          </c:extLst>
        </c:ser>
        <c:ser>
          <c:idx val="9"/>
          <c:order val="14"/>
          <c:tx>
            <c:strRef>
              <c:f>' '!$A$103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#,##0.00">
                  <c:v>4.1323655553030247E-3</c:v>
                </c:pt>
                <c:pt idx="22" formatCode="#,##0.00">
                  <c:v>4.6803321607999937E-3</c:v>
                </c:pt>
                <c:pt idx="23" formatCode="#,##0.00">
                  <c:v>3.4173451887999848E-3</c:v>
                </c:pt>
                <c:pt idx="24" formatCode="#,##0.00">
                  <c:v>5.2645588528000137E-3</c:v>
                </c:pt>
                <c:pt idx="25" formatCode="#,##0.00">
                  <c:v>7.2862586887999792E-3</c:v>
                </c:pt>
                <c:pt idx="26" formatCode="#,##0.00">
                  <c:v>8.249231476199978E-3</c:v>
                </c:pt>
                <c:pt idx="27" formatCode="#,##0.00">
                  <c:v>1.024099880039997E-2</c:v>
                </c:pt>
                <c:pt idx="28" formatCode="#,##0.00">
                  <c:v>1.3203350402999997E-2</c:v>
                </c:pt>
                <c:pt idx="29" formatCode="#,##0.00">
                  <c:v>1.6433121911199972E-2</c:v>
                </c:pt>
                <c:pt idx="30" formatCode="#,##0.00">
                  <c:v>1.1038465332399994E-2</c:v>
                </c:pt>
                <c:pt idx="31" formatCode="#,##0.00">
                  <c:v>1.1262760095599955E-2</c:v>
                </c:pt>
                <c:pt idx="32" formatCode="#,##0.00">
                  <c:v>1.1029321295999928E-2</c:v>
                </c:pt>
                <c:pt idx="33" formatCode="#,##0.00">
                  <c:v>9.9356230688000258E-3</c:v>
                </c:pt>
                <c:pt idx="34" formatCode="#,##0.00">
                  <c:v>9.2405917593000042E-3</c:v>
                </c:pt>
                <c:pt idx="35" formatCode="#,##0.00">
                  <c:v>6.5832369435000482E-3</c:v>
                </c:pt>
                <c:pt idx="36" formatCode="#,##0.00">
                  <c:v>5.5344811269999877E-3</c:v>
                </c:pt>
                <c:pt idx="37" formatCode="#,##0.00">
                  <c:v>8.3865972056999943E-3</c:v>
                </c:pt>
                <c:pt idx="38" formatCode="#,##0.00">
                  <c:v>9.1044206252999804E-3</c:v>
                </c:pt>
                <c:pt idx="39" formatCode="#,##0.00">
                  <c:v>1.0703532909999952E-2</c:v>
                </c:pt>
                <c:pt idx="40" formatCode="#,##0.00">
                  <c:v>1.4285631427083362E-2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150-401B-8339-DAAFCF72A99B}"/>
            </c:ext>
          </c:extLst>
        </c:ser>
        <c:ser>
          <c:idx val="10"/>
          <c:order val="15"/>
          <c:tx>
            <c:strRef>
              <c:f>' '!$A$104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#,##0.00">
                  <c:v>6.5366419514760049E-3</c:v>
                </c:pt>
                <c:pt idx="22" formatCode="#,##0.00">
                  <c:v>7.0467429035999951E-3</c:v>
                </c:pt>
                <c:pt idx="23" formatCode="#,##0.00">
                  <c:v>8.6033184384000372E-3</c:v>
                </c:pt>
                <c:pt idx="24" formatCode="#,##0.00">
                  <c:v>1.5502680849599937E-2</c:v>
                </c:pt>
                <c:pt idx="25" formatCode="#,##0.00">
                  <c:v>1.8385532364499912E-2</c:v>
                </c:pt>
                <c:pt idx="26" formatCode="#,##0.00">
                  <c:v>2.4336450953099831E-2</c:v>
                </c:pt>
                <c:pt idx="27" formatCode="#,##0.00">
                  <c:v>2.9631175609600102E-2</c:v>
                </c:pt>
                <c:pt idx="28" formatCode="#,##0.00">
                  <c:v>4.525557515749995E-2</c:v>
                </c:pt>
                <c:pt idx="29" formatCode="#,##0.00">
                  <c:v>6.0488644404800285E-2</c:v>
                </c:pt>
                <c:pt idx="30" formatCode="#,##0.00">
                  <c:v>4.2371482674400052E-2</c:v>
                </c:pt>
                <c:pt idx="31" formatCode="#,##0.00">
                  <c:v>4.072033376999995E-2</c:v>
                </c:pt>
                <c:pt idx="32" formatCode="#,##0.00">
                  <c:v>3.9631360560000051E-2</c:v>
                </c:pt>
                <c:pt idx="33" formatCode="#,##0.00">
                  <c:v>3.323180810400006E-2</c:v>
                </c:pt>
                <c:pt idx="34" formatCode="#,##0.00">
                  <c:v>3.1337864865300047E-2</c:v>
                </c:pt>
                <c:pt idx="35" formatCode="#,##0.00">
                  <c:v>3.1039221463499855E-2</c:v>
                </c:pt>
                <c:pt idx="36" formatCode="#,##0.00">
                  <c:v>2.7202714960799956E-2</c:v>
                </c:pt>
                <c:pt idx="37" formatCode="#,##0.00">
                  <c:v>2.5315861196399836E-2</c:v>
                </c:pt>
                <c:pt idx="38" formatCode="#,##0.00">
                  <c:v>2.4127868250199913E-2</c:v>
                </c:pt>
                <c:pt idx="39" formatCode="#,##0.00">
                  <c:v>3.1413626855999965E-2</c:v>
                </c:pt>
                <c:pt idx="40" formatCode="#,##0.00">
                  <c:v>3.4904754727499931E-2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150-401B-8339-DAAFCF72A99B}"/>
            </c:ext>
          </c:extLst>
        </c:ser>
        <c:ser>
          <c:idx val="15"/>
          <c:order val="16"/>
          <c:tx>
            <c:strRef>
              <c:f>' '!$A$105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#,##0.00">
                  <c:v>3.6952552662260996E-2</c:v>
                </c:pt>
                <c:pt idx="22" formatCode="#,##0.00">
                  <c:v>2.6053736600799987E-2</c:v>
                </c:pt>
                <c:pt idx="23" formatCode="#,##0.00">
                  <c:v>3.231622514399999E-2</c:v>
                </c:pt>
                <c:pt idx="24" formatCode="#,##0.00">
                  <c:v>3.7019808436800014E-2</c:v>
                </c:pt>
                <c:pt idx="25" formatCode="#,##0.00">
                  <c:v>3.1884010506599988E-2</c:v>
                </c:pt>
                <c:pt idx="26" formatCode="#,##0.00">
                  <c:v>3.1116859402200006E-2</c:v>
                </c:pt>
                <c:pt idx="27" formatCode="#,##0.00">
                  <c:v>3.3550799707999998E-2</c:v>
                </c:pt>
                <c:pt idx="28" formatCode="#,##0.00">
                  <c:v>5.1588670732999997E-2</c:v>
                </c:pt>
                <c:pt idx="29" formatCode="#,##0.00">
                  <c:v>6.478225377199999E-2</c:v>
                </c:pt>
                <c:pt idx="30" formatCode="#,##0.00">
                  <c:v>4.9388807952000013E-2</c:v>
                </c:pt>
                <c:pt idx="31" formatCode="#,##0.00">
                  <c:v>5.2340998397400029E-2</c:v>
                </c:pt>
                <c:pt idx="32" formatCode="#,##0.00">
                  <c:v>2.9470325712000006E-2</c:v>
                </c:pt>
                <c:pt idx="33" formatCode="#,##0.00">
                  <c:v>2.5825182785600004E-2</c:v>
                </c:pt>
                <c:pt idx="34" formatCode="#,##0.00">
                  <c:v>2.7093599915100006E-2</c:v>
                </c:pt>
                <c:pt idx="35" formatCode="#,##0.00">
                  <c:v>1.99392054135E-2</c:v>
                </c:pt>
                <c:pt idx="36" formatCode="#,##0.00">
                  <c:v>3.1282203827000005E-2</c:v>
                </c:pt>
                <c:pt idx="37" formatCode="#,##0.00">
                  <c:v>3.6338076961000013E-2</c:v>
                </c:pt>
                <c:pt idx="38" formatCode="#,##0.00">
                  <c:v>2.6955402288099978E-2</c:v>
                </c:pt>
                <c:pt idx="39" formatCode="#,##0.00">
                  <c:v>3.1042601533999903E-2</c:v>
                </c:pt>
                <c:pt idx="40" formatCode="#,##0.00">
                  <c:v>3.6918788859999968E-2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150-401B-8339-DAAFCF72A99B}"/>
            </c:ext>
          </c:extLst>
        </c:ser>
        <c:ser>
          <c:idx val="16"/>
          <c:order val="17"/>
          <c:tx>
            <c:strRef>
              <c:f>' '!$A$106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#,##0.00">
                  <c:v>3.5366953898705922E-2</c:v>
                </c:pt>
                <c:pt idx="22" formatCode="#,##0.00">
                  <c:v>4.4359772837199829E-2</c:v>
                </c:pt>
                <c:pt idx="23" formatCode="#,##0.00">
                  <c:v>5.4063895152000274E-2</c:v>
                </c:pt>
                <c:pt idx="24" formatCode="#,##0.00">
                  <c:v>6.9386071608000144E-2</c:v>
                </c:pt>
                <c:pt idx="25" formatCode="#,##0.00">
                  <c:v>6.6968023421600131E-2</c:v>
                </c:pt>
                <c:pt idx="26" formatCode="#,##0.00">
                  <c:v>5.6609005853400118E-2</c:v>
                </c:pt>
                <c:pt idx="27" formatCode="#,##0.00">
                  <c:v>6.250550198360072E-2</c:v>
                </c:pt>
                <c:pt idx="28" formatCode="#,##0.00">
                  <c:v>8.350014787850002E-2</c:v>
                </c:pt>
                <c:pt idx="29" formatCode="#,##0.00">
                  <c:v>0.1087742627092001</c:v>
                </c:pt>
                <c:pt idx="30" formatCode="#,##0.00">
                  <c:v>0.10483976121960015</c:v>
                </c:pt>
                <c:pt idx="31" formatCode="#,##0.00">
                  <c:v>0.11283658828109999</c:v>
                </c:pt>
                <c:pt idx="32" formatCode="#,##0.00">
                  <c:v>0.13283013144000044</c:v>
                </c:pt>
                <c:pt idx="33" formatCode="#,##0.00">
                  <c:v>0.10090234102080009</c:v>
                </c:pt>
                <c:pt idx="34" formatCode="#,##0.00">
                  <c:v>9.9573361189500442E-2</c:v>
                </c:pt>
                <c:pt idx="35" formatCode="#,##0.00">
                  <c:v>0.10055268770799941</c:v>
                </c:pt>
                <c:pt idx="36" formatCode="#,##0.00">
                  <c:v>9.1825426454999581E-2</c:v>
                </c:pt>
                <c:pt idx="37" formatCode="#,##0.00">
                  <c:v>0.10463908908780017</c:v>
                </c:pt>
                <c:pt idx="38" formatCode="#,##0.00">
                  <c:v>0.12116214946549908</c:v>
                </c:pt>
                <c:pt idx="39" formatCode="#,##0.00">
                  <c:v>0.14397820427200037</c:v>
                </c:pt>
                <c:pt idx="40" formatCode="#,##0.00">
                  <c:v>0.14711796008708333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150-401B-8339-DAAFCF72A99B}"/>
            </c:ext>
          </c:extLst>
        </c:ser>
        <c:ser>
          <c:idx val="7"/>
          <c:order val="18"/>
          <c:tx>
            <c:strRef>
              <c:f>' '!$A$107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0.00">
                  <c:v>1.4811417905617685E-2</c:v>
                </c:pt>
                <c:pt idx="22" formatCode="0.00">
                  <c:v>1.3339300113200045E-2</c:v>
                </c:pt>
                <c:pt idx="23" formatCode="0.00">
                  <c:v>1.7561443084799858E-2</c:v>
                </c:pt>
                <c:pt idx="24" formatCode="0.00">
                  <c:v>2.6263390545599841E-2</c:v>
                </c:pt>
                <c:pt idx="25" formatCode="0.00">
                  <c:v>2.0446864981200352E-2</c:v>
                </c:pt>
                <c:pt idx="26" formatCode="0.00">
                  <c:v>1.9126045695900401E-2</c:v>
                </c:pt>
                <c:pt idx="27" formatCode="0.00">
                  <c:v>2.3922011377999514E-2</c:v>
                </c:pt>
                <c:pt idx="28" formatCode="0.00">
                  <c:v>3.150520475499996E-2</c:v>
                </c:pt>
                <c:pt idx="29" formatCode="0.00">
                  <c:v>3.3425268427999533E-2</c:v>
                </c:pt>
                <c:pt idx="30" formatCode="0.00">
                  <c:v>2.474213403200029E-2</c:v>
                </c:pt>
                <c:pt idx="31" formatCode="0.00">
                  <c:v>4.7824692459300155E-2</c:v>
                </c:pt>
                <c:pt idx="32" formatCode="0.00">
                  <c:v>5.5252708896000091E-2</c:v>
                </c:pt>
                <c:pt idx="33" formatCode="0.00">
                  <c:v>5.1839318537599904E-2</c:v>
                </c:pt>
                <c:pt idx="34" formatCode="0.00">
                  <c:v>4.6497415831799671E-2</c:v>
                </c:pt>
                <c:pt idx="35" formatCode="0.00">
                  <c:v>5.3916032647000567E-2</c:v>
                </c:pt>
                <c:pt idx="36" formatCode="0.00">
                  <c:v>4.9246456724500232E-2</c:v>
                </c:pt>
                <c:pt idx="37" formatCode="0.00">
                  <c:v>4.6178477733599732E-2</c:v>
                </c:pt>
                <c:pt idx="38" formatCode="0.00">
                  <c:v>4.867526754090018E-2</c:v>
                </c:pt>
                <c:pt idx="39" formatCode="0.00">
                  <c:v>5.0092292150000162E-2</c:v>
                </c:pt>
                <c:pt idx="40" formatCode="0.00">
                  <c:v>6.3991824177917045E-2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150-401B-8339-DAAFCF72A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50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0.103336723438853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501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1001589130325382E-2"/>
          <c:y val="0.88169559192183378"/>
          <c:w val="0.90402816811400277"/>
          <c:h val="9.166967401833810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00492318806686"/>
          <c:y val="7.1669017868882523E-2"/>
          <c:w val="0.66902084565073883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#,##0.0</c:formatCode>
                <c:ptCount val="41"/>
                <c:pt idx="0">
                  <c:v>0.29756404332000019</c:v>
                </c:pt>
                <c:pt idx="1">
                  <c:v>0.26359008230000014</c:v>
                </c:pt>
                <c:pt idx="2">
                  <c:v>0.2619710932399999</c:v>
                </c:pt>
                <c:pt idx="3">
                  <c:v>0.29004444507999971</c:v>
                </c:pt>
                <c:pt idx="4">
                  <c:v>0.27038013591999976</c:v>
                </c:pt>
                <c:pt idx="5">
                  <c:v>0.24394138285999944</c:v>
                </c:pt>
                <c:pt idx="6">
                  <c:v>0.21390037523809524</c:v>
                </c:pt>
                <c:pt idx="7">
                  <c:v>0.21477064066428597</c:v>
                </c:pt>
                <c:pt idx="8">
                  <c:v>0.22180566952371783</c:v>
                </c:pt>
                <c:pt idx="9">
                  <c:v>0.19854617763571358</c:v>
                </c:pt>
                <c:pt idx="10">
                  <c:v>0.36018200722769311</c:v>
                </c:pt>
                <c:pt idx="11">
                  <c:v>0.43660421071122224</c:v>
                </c:pt>
                <c:pt idx="12">
                  <c:v>0.4903852522422687</c:v>
                </c:pt>
                <c:pt idx="13">
                  <c:v>0.48443825708312582</c:v>
                </c:pt>
                <c:pt idx="14">
                  <c:v>0.55803910202496843</c:v>
                </c:pt>
                <c:pt idx="15">
                  <c:v>0.58599509835417107</c:v>
                </c:pt>
                <c:pt idx="16">
                  <c:v>0.56852159591411722</c:v>
                </c:pt>
                <c:pt idx="17">
                  <c:v>0.51365355953757685</c:v>
                </c:pt>
                <c:pt idx="18">
                  <c:v>0.48536157008517655</c:v>
                </c:pt>
                <c:pt idx="19">
                  <c:v>0.43270322327390653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C-49F1-8261-4A34703FAEB5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#,##0.0</c:formatCode>
                <c:ptCount val="41"/>
                <c:pt idx="0">
                  <c:v>4.6419367400426403E-2</c:v>
                </c:pt>
                <c:pt idx="1">
                  <c:v>5.4554957978580232E-2</c:v>
                </c:pt>
                <c:pt idx="2">
                  <c:v>6.5401455437365197E-2</c:v>
                </c:pt>
                <c:pt idx="3">
                  <c:v>9.1561345951975071E-2</c:v>
                </c:pt>
                <c:pt idx="4">
                  <c:v>9.5559406114142709E-2</c:v>
                </c:pt>
                <c:pt idx="5">
                  <c:v>9.789521803786605E-2</c:v>
                </c:pt>
                <c:pt idx="6">
                  <c:v>9.543241984635209E-2</c:v>
                </c:pt>
                <c:pt idx="7">
                  <c:v>0.12272079769544142</c:v>
                </c:pt>
                <c:pt idx="8">
                  <c:v>0.11816455307172458</c:v>
                </c:pt>
                <c:pt idx="9">
                  <c:v>8.4246179092109408E-2</c:v>
                </c:pt>
                <c:pt idx="10">
                  <c:v>0.1191533080833167</c:v>
                </c:pt>
                <c:pt idx="11">
                  <c:v>0.10789485345173144</c:v>
                </c:pt>
                <c:pt idx="12">
                  <c:v>8.6989395866784447E-2</c:v>
                </c:pt>
                <c:pt idx="13">
                  <c:v>7.5628260868694897E-2</c:v>
                </c:pt>
                <c:pt idx="14">
                  <c:v>7.1105218579053275E-2</c:v>
                </c:pt>
                <c:pt idx="15">
                  <c:v>0.12278956782349959</c:v>
                </c:pt>
                <c:pt idx="16">
                  <c:v>0.14424069752057367</c:v>
                </c:pt>
                <c:pt idx="17">
                  <c:v>0.15426887012382817</c:v>
                </c:pt>
                <c:pt idx="18">
                  <c:v>0.19567409630889765</c:v>
                </c:pt>
                <c:pt idx="19">
                  <c:v>0.27231716850510335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C-49F1-8261-4A34703FAEB5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#,##0.0</c:formatCode>
                <c:ptCount val="41"/>
                <c:pt idx="0">
                  <c:v>0.40480559526515236</c:v>
                </c:pt>
                <c:pt idx="1">
                  <c:v>0.4453355557040406</c:v>
                </c:pt>
                <c:pt idx="2">
                  <c:v>0.5183906269666676</c:v>
                </c:pt>
                <c:pt idx="3">
                  <c:v>0.55177467689999915</c:v>
                </c:pt>
                <c:pt idx="4">
                  <c:v>0.50429155758055799</c:v>
                </c:pt>
                <c:pt idx="5">
                  <c:v>0.42935356197777974</c:v>
                </c:pt>
                <c:pt idx="6">
                  <c:v>0.40338636565000119</c:v>
                </c:pt>
                <c:pt idx="7">
                  <c:v>0.50986853184999781</c:v>
                </c:pt>
                <c:pt idx="8">
                  <c:v>0.56429437580436215</c:v>
                </c:pt>
                <c:pt idx="9">
                  <c:v>0.5635459561174212</c:v>
                </c:pt>
                <c:pt idx="10">
                  <c:v>0.55242373419166668</c:v>
                </c:pt>
                <c:pt idx="11">
                  <c:v>0.42655295123333303</c:v>
                </c:pt>
                <c:pt idx="12">
                  <c:v>0.3855504847727067</c:v>
                </c:pt>
                <c:pt idx="13">
                  <c:v>0.37755646769313422</c:v>
                </c:pt>
                <c:pt idx="14">
                  <c:v>0.35339296210552185</c:v>
                </c:pt>
                <c:pt idx="15">
                  <c:v>0.4071459156000703</c:v>
                </c:pt>
                <c:pt idx="16">
                  <c:v>0.49662626185716086</c:v>
                </c:pt>
                <c:pt idx="17">
                  <c:v>0.50258616685277957</c:v>
                </c:pt>
                <c:pt idx="18">
                  <c:v>0.55987488893402571</c:v>
                </c:pt>
                <c:pt idx="19">
                  <c:v>0.56226981797222386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DC-49F1-8261-4A34703FAEB5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18DC-49F1-8261-4A34703FAEB5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18DC-49F1-8261-4A34703FAEB5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18DC-49F1-8261-4A34703FAE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89840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21" formatCode="#,##0.00">
                  <c:v>2.8947195944675E-2</c:v>
                </c:pt>
                <c:pt idx="22" formatCode="#,##0.00">
                  <c:v>2.513780623759998E-2</c:v>
                </c:pt>
                <c:pt idx="23" formatCode="#,##0.00">
                  <c:v>3.0586635212800001E-2</c:v>
                </c:pt>
                <c:pt idx="24" formatCode="#,##0.00">
                  <c:v>4.6095431566399975E-2</c:v>
                </c:pt>
                <c:pt idx="25" formatCode="#,##0.00">
                  <c:v>4.0983146470000009E-2</c:v>
                </c:pt>
                <c:pt idx="26" formatCode="#,##0.00">
                  <c:v>4.1192029078199938E-2</c:v>
                </c:pt>
                <c:pt idx="27" formatCode="#,##0.00">
                  <c:v>4.3439818671599989E-2</c:v>
                </c:pt>
                <c:pt idx="28" formatCode="#,##0.00">
                  <c:v>5.7556671961000061E-2</c:v>
                </c:pt>
                <c:pt idx="29" formatCode="#,##0.00">
                  <c:v>6.180494716039997E-2</c:v>
                </c:pt>
                <c:pt idx="30" formatCode="#,##0.00">
                  <c:v>4.3036454969199944E-2</c:v>
                </c:pt>
                <c:pt idx="31" formatCode="#,##0.00">
                  <c:v>6.8131859183999943E-2</c:v>
                </c:pt>
                <c:pt idx="32" formatCode="#,##0.00">
                  <c:v>8.5091615328000025E-2</c:v>
                </c:pt>
                <c:pt idx="33" formatCode="#,##0.00">
                  <c:v>7.5556094415999919E-2</c:v>
                </c:pt>
                <c:pt idx="34" formatCode="#,##0.00">
                  <c:v>7.7992796013300003E-2</c:v>
                </c:pt>
                <c:pt idx="35" formatCode="#,##0.00">
                  <c:v>8.5156472705999964E-2</c:v>
                </c:pt>
                <c:pt idx="36" formatCode="#,##0.00">
                  <c:v>7.7129909230499949E-2</c:v>
                </c:pt>
                <c:pt idx="37" formatCode="#,##0.00">
                  <c:v>7.8309433677999973E-2</c:v>
                </c:pt>
                <c:pt idx="38" formatCode="#,##0.00">
                  <c:v>8.3427168982300015E-2</c:v>
                </c:pt>
                <c:pt idx="39" formatCode="#,##0.00">
                  <c:v>8.894304565900002E-2</c:v>
                </c:pt>
                <c:pt idx="40" formatCode="#,##0.00">
                  <c:v>8.2527507016250168E-2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DC-49F1-8261-4A34703FAEB5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21" formatCode="#,##0.00">
                  <c:v>1.7010404428484782E-2</c:v>
                </c:pt>
                <c:pt idx="22" formatCode="#,##0.00">
                  <c:v>1.8974322445599989E-2</c:v>
                </c:pt>
                <c:pt idx="23" formatCode="#,##0.00">
                  <c:v>2.0773868104000059E-2</c:v>
                </c:pt>
                <c:pt idx="24" formatCode="#,##0.00">
                  <c:v>3.3011513603199816E-2</c:v>
                </c:pt>
                <c:pt idx="25" formatCode="#,##0.00">
                  <c:v>3.8777317453700277E-2</c:v>
                </c:pt>
                <c:pt idx="26" formatCode="#,##0.00">
                  <c:v>4.3048689083400205E-2</c:v>
                </c:pt>
                <c:pt idx="27" formatCode="#,##0.00">
                  <c:v>5.2014550891199884E-2</c:v>
                </c:pt>
                <c:pt idx="28" formatCode="#,##0.00">
                  <c:v>7.6239040155999915E-2</c:v>
                </c:pt>
                <c:pt idx="29" formatCode="#,##0.00">
                  <c:v>9.5528252617200105E-2</c:v>
                </c:pt>
                <c:pt idx="30" formatCode="#,##0.00">
                  <c:v>6.6386673447599964E-2</c:v>
                </c:pt>
                <c:pt idx="31" formatCode="#,##0.00">
                  <c:v>7.4472316390800208E-2</c:v>
                </c:pt>
                <c:pt idx="32" formatCode="#,##0.00">
                  <c:v>7.0305177455999845E-2</c:v>
                </c:pt>
                <c:pt idx="33" formatCode="#,##0.00">
                  <c:v>6.0613699537599874E-2</c:v>
                </c:pt>
                <c:pt idx="34" formatCode="#,##0.00">
                  <c:v>5.4232960843799916E-2</c:v>
                </c:pt>
                <c:pt idx="35" formatCode="#,##0.00">
                  <c:v>5.7429625534000328E-2</c:v>
                </c:pt>
                <c:pt idx="36" formatCode="#,##0.00">
                  <c:v>5.349578131980004E-2</c:v>
                </c:pt>
                <c:pt idx="37" formatCode="#,##0.00">
                  <c:v>5.5956511332599934E-2</c:v>
                </c:pt>
                <c:pt idx="38" formatCode="#,##0.00">
                  <c:v>5.7731164162100002E-2</c:v>
                </c:pt>
                <c:pt idx="39" formatCode="#,##0.00">
                  <c:v>7.2978973819999737E-2</c:v>
                </c:pt>
                <c:pt idx="40" formatCode="#,##0.00">
                  <c:v>9.551940728125019E-2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DC-49F1-8261-4A34703FAEB5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1"/>
                <c:pt idx="21" formatCode="#,##0.00">
                  <c:v>7.2319512102644978E-2</c:v>
                </c:pt>
                <c:pt idx="22" formatCode="#,##0.00">
                  <c:v>7.0413509437999955E-2</c:v>
                </c:pt>
                <c:pt idx="23" formatCode="#,##0.00">
                  <c:v>8.638189235040028E-2</c:v>
                </c:pt>
                <c:pt idx="24" formatCode="#,##0.00">
                  <c:v>0.10643438854720011</c:v>
                </c:pt>
                <c:pt idx="25" formatCode="#,##0.00">
                  <c:v>9.8867670995099521E-2</c:v>
                </c:pt>
                <c:pt idx="26" formatCode="#,##0.00">
                  <c:v>8.7762083494800081E-2</c:v>
                </c:pt>
                <c:pt idx="27" formatCode="#,##0.00">
                  <c:v>9.6111133743600252E-2</c:v>
                </c:pt>
                <c:pt idx="28" formatCode="#,##0.00">
                  <c:v>0.13515057608249981</c:v>
                </c:pt>
                <c:pt idx="29" formatCode="#,##0.00">
                  <c:v>0.17362854449879928</c:v>
                </c:pt>
                <c:pt idx="30" formatCode="#,##0.00">
                  <c:v>0.1556172459995997</c:v>
                </c:pt>
                <c:pt idx="31" formatCode="#,##0.00">
                  <c:v>0.16850705041170011</c:v>
                </c:pt>
                <c:pt idx="32" formatCode="#,##0.00">
                  <c:v>0.16538568595200021</c:v>
                </c:pt>
                <c:pt idx="33" formatCode="#,##0.00">
                  <c:v>0.12845621706719967</c:v>
                </c:pt>
                <c:pt idx="34" formatCode="#,##0.00">
                  <c:v>0.12892991069459958</c:v>
                </c:pt>
                <c:pt idx="35" formatCode="#,##0.00">
                  <c:v>0.12244656831149925</c:v>
                </c:pt>
                <c:pt idx="36" formatCode="#,##0.00">
                  <c:v>0.1247284278240004</c:v>
                </c:pt>
                <c:pt idx="37" formatCode="#,##0.00">
                  <c:v>0.1428057836660992</c:v>
                </c:pt>
                <c:pt idx="38" formatCode="#,##0.00">
                  <c:v>0.15108839162560006</c:v>
                </c:pt>
                <c:pt idx="39" formatCode="#,##0.00">
                  <c:v>0.17930964037399999</c:v>
                </c:pt>
                <c:pt idx="40" formatCode="#,##0.00">
                  <c:v>0.18657603783958354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DC-49F1-8261-4A34703FAE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8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59202894475E-2"/>
              <c:y val="0.120003936896733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898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00246159403343E-2"/>
          <c:y val="0.89669608403392542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560869526605"/>
          <c:y val="7.3335739214670487E-2"/>
          <c:w val="0.64101997318703074"/>
          <c:h val="0.655021488894670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0.00</c:formatCode>
                <c:ptCount val="41"/>
                <c:pt idx="0">
                  <c:v>7.3405199999999997E-3</c:v>
                </c:pt>
                <c:pt idx="1">
                  <c:v>7.1706599999999997E-3</c:v>
                </c:pt>
                <c:pt idx="2">
                  <c:v>1.4135E-2</c:v>
                </c:pt>
                <c:pt idx="3">
                  <c:v>2.2175E-2</c:v>
                </c:pt>
                <c:pt idx="4">
                  <c:v>1.4823759999999998E-2</c:v>
                </c:pt>
                <c:pt idx="5">
                  <c:v>1.0338250000000002E-2</c:v>
                </c:pt>
                <c:pt idx="6">
                  <c:v>1.9429999999999998E-3</c:v>
                </c:pt>
                <c:pt idx="7">
                  <c:v>0</c:v>
                </c:pt>
                <c:pt idx="8">
                  <c:v>0</c:v>
                </c:pt>
                <c:pt idx="9">
                  <c:v>1.1502800000000003E-3</c:v>
                </c:pt>
                <c:pt idx="10">
                  <c:v>1.2079999999999999E-3</c:v>
                </c:pt>
                <c:pt idx="11">
                  <c:v>1.6242799999999996E-3</c:v>
                </c:pt>
                <c:pt idx="12">
                  <c:v>2.2730000000000003E-3</c:v>
                </c:pt>
                <c:pt idx="13">
                  <c:v>1.31E-3</c:v>
                </c:pt>
                <c:pt idx="14">
                  <c:v>1.663E-3</c:v>
                </c:pt>
                <c:pt idx="15">
                  <c:v>1.0612636842105262E-2</c:v>
                </c:pt>
                <c:pt idx="16">
                  <c:v>2.7491036666666663E-2</c:v>
                </c:pt>
                <c:pt idx="17">
                  <c:v>2.6224259999999999E-2</c:v>
                </c:pt>
                <c:pt idx="18">
                  <c:v>3.3668499999999997E-2</c:v>
                </c:pt>
                <c:pt idx="19">
                  <c:v>4.1295999999999999E-2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ED-47D4-A7CB-635DDED3A36D}"/>
            </c:ext>
          </c:extLst>
        </c:ser>
        <c:ser>
          <c:idx val="11"/>
          <c:order val="1"/>
          <c:tx>
            <c:strRef>
              <c:f>' '!$A$179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0.00</c:formatCode>
                <c:ptCount val="41"/>
                <c:pt idx="0">
                  <c:v>3.7907540000000003E-2</c:v>
                </c:pt>
                <c:pt idx="1">
                  <c:v>4.0420706999999993E-2</c:v>
                </c:pt>
                <c:pt idx="2">
                  <c:v>4.5764699999999998E-2</c:v>
                </c:pt>
                <c:pt idx="3">
                  <c:v>5.334851999999999E-2</c:v>
                </c:pt>
                <c:pt idx="4">
                  <c:v>6.3856599999999999E-2</c:v>
                </c:pt>
                <c:pt idx="5">
                  <c:v>6.3586000000000004E-2</c:v>
                </c:pt>
                <c:pt idx="6">
                  <c:v>5.2376679999999995E-2</c:v>
                </c:pt>
                <c:pt idx="7">
                  <c:v>3.8441999999999997E-2</c:v>
                </c:pt>
                <c:pt idx="8">
                  <c:v>4.8347471666666655E-2</c:v>
                </c:pt>
                <c:pt idx="9">
                  <c:v>3.4927E-2</c:v>
                </c:pt>
                <c:pt idx="10">
                  <c:v>4.0933999999999998E-2</c:v>
                </c:pt>
                <c:pt idx="11">
                  <c:v>3.6817999999999997E-2</c:v>
                </c:pt>
                <c:pt idx="12">
                  <c:v>2.9998999999999998E-2</c:v>
                </c:pt>
                <c:pt idx="13">
                  <c:v>2.6725999999999996E-2</c:v>
                </c:pt>
                <c:pt idx="14">
                  <c:v>2.1257000000000002E-2</c:v>
                </c:pt>
                <c:pt idx="15">
                  <c:v>2.2219939999999997E-2</c:v>
                </c:pt>
                <c:pt idx="16">
                  <c:v>3.0394999999999998E-2</c:v>
                </c:pt>
                <c:pt idx="17">
                  <c:v>3.5640839999999993E-2</c:v>
                </c:pt>
                <c:pt idx="18">
                  <c:v>3.106128E-2</c:v>
                </c:pt>
                <c:pt idx="19">
                  <c:v>2.5853999999999995E-2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ED-47D4-A7CB-635DDED3A36D}"/>
            </c:ext>
          </c:extLst>
        </c:ser>
        <c:ser>
          <c:idx val="12"/>
          <c:order val="2"/>
          <c:tx>
            <c:strRef>
              <c:f>' '!$A$180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0.00</c:formatCode>
                <c:ptCount val="41"/>
                <c:pt idx="0">
                  <c:v>5.6345379999999994E-2</c:v>
                </c:pt>
                <c:pt idx="1">
                  <c:v>4.904414E-2</c:v>
                </c:pt>
                <c:pt idx="2">
                  <c:v>4.1617640000000004E-2</c:v>
                </c:pt>
                <c:pt idx="3">
                  <c:v>3.6453439999999997E-2</c:v>
                </c:pt>
                <c:pt idx="4">
                  <c:v>2.8659E-2</c:v>
                </c:pt>
                <c:pt idx="5">
                  <c:v>2.1541009999999999E-2</c:v>
                </c:pt>
                <c:pt idx="6">
                  <c:v>1.6042419999999998E-2</c:v>
                </c:pt>
                <c:pt idx="7">
                  <c:v>2.7048860000000001E-2</c:v>
                </c:pt>
                <c:pt idx="8">
                  <c:v>1.7369979999999997E-2</c:v>
                </c:pt>
                <c:pt idx="9">
                  <c:v>1.7529140000000002E-2</c:v>
                </c:pt>
                <c:pt idx="10">
                  <c:v>2.6486039999999999E-2</c:v>
                </c:pt>
                <c:pt idx="11">
                  <c:v>4.2357719999999995E-2</c:v>
                </c:pt>
                <c:pt idx="12">
                  <c:v>4.1891859999999996E-2</c:v>
                </c:pt>
                <c:pt idx="13">
                  <c:v>5.0306419999999998E-2</c:v>
                </c:pt>
                <c:pt idx="14">
                  <c:v>7.7172640000000001E-2</c:v>
                </c:pt>
                <c:pt idx="15">
                  <c:v>0.10437345999999999</c:v>
                </c:pt>
                <c:pt idx="16">
                  <c:v>0.10567799999999998</c:v>
                </c:pt>
                <c:pt idx="17">
                  <c:v>8.5154999999999995E-2</c:v>
                </c:pt>
                <c:pt idx="18">
                  <c:v>9.720738000000001E-2</c:v>
                </c:pt>
                <c:pt idx="19">
                  <c:v>7.2223980000000007E-2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ED-47D4-A7CB-635DDED3A36D}"/>
            </c:ext>
          </c:extLst>
        </c:ser>
        <c:ser>
          <c:idx val="13"/>
          <c:order val="3"/>
          <c:tx>
            <c:strRef>
              <c:f>' '!$A$181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0.00</c:formatCode>
                <c:ptCount val="41"/>
                <c:pt idx="0">
                  <c:v>1.1143050999999959E-2</c:v>
                </c:pt>
                <c:pt idx="1">
                  <c:v>8.7939530000000904E-3</c:v>
                </c:pt>
                <c:pt idx="2">
                  <c:v>9.0075720000001858E-3</c:v>
                </c:pt>
                <c:pt idx="3">
                  <c:v>1.1547844000000029E-2</c:v>
                </c:pt>
                <c:pt idx="4">
                  <c:v>4.3777809999999556E-3</c:v>
                </c:pt>
                <c:pt idx="5">
                  <c:v>4.0063580000001403E-3</c:v>
                </c:pt>
                <c:pt idx="6">
                  <c:v>3.7666999999999423E-3</c:v>
                </c:pt>
                <c:pt idx="7">
                  <c:v>5.5772999999999379E-3</c:v>
                </c:pt>
                <c:pt idx="8">
                  <c:v>7.9047839743590087E-3</c:v>
                </c:pt>
                <c:pt idx="9">
                  <c:v>4.1546200000000949E-3</c:v>
                </c:pt>
                <c:pt idx="10">
                  <c:v>4.724960674556189E-3</c:v>
                </c:pt>
                <c:pt idx="11">
                  <c:v>6.6248086666665373E-3</c:v>
                </c:pt>
                <c:pt idx="12">
                  <c:v>4.8135497297146224E-3</c:v>
                </c:pt>
                <c:pt idx="13">
                  <c:v>4.7935718954248141E-3</c:v>
                </c:pt>
                <c:pt idx="14">
                  <c:v>4.4988229573934002E-3</c:v>
                </c:pt>
                <c:pt idx="15">
                  <c:v>4.8513053968251563E-3</c:v>
                </c:pt>
                <c:pt idx="16">
                  <c:v>4.5050105317726574E-3</c:v>
                </c:pt>
                <c:pt idx="17">
                  <c:v>4.6995049739506634E-3</c:v>
                </c:pt>
                <c:pt idx="18">
                  <c:v>5.5859480864863809E-3</c:v>
                </c:pt>
                <c:pt idx="19">
                  <c:v>5.3829299778137552E-3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ED-47D4-A7CB-635DDED3A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0240"/>
        <c:axId val="1"/>
      </c:barChart>
      <c:barChart>
        <c:barDir val="col"/>
        <c:grouping val="stacked"/>
        <c:varyColors val="0"/>
        <c:ser>
          <c:idx val="2"/>
          <c:order val="4"/>
          <c:tx>
            <c:strRef>
              <c:f>' '!$A$182</c:f>
              <c:strCache>
                <c:ptCount val="1"/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AEED-47D4-A7CB-635DDED3A36D}"/>
            </c:ext>
          </c:extLst>
        </c:ser>
        <c:ser>
          <c:idx val="9"/>
          <c:order val="5"/>
          <c:tx>
            <c:strRef>
              <c:f>' '!$A$183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EED-47D4-A7CB-635DDED3A36D}"/>
            </c:ext>
          </c:extLst>
        </c:ser>
        <c:ser>
          <c:idx val="1"/>
          <c:order val="6"/>
          <c:tx>
            <c:strRef>
              <c:f>' '!$A$184</c:f>
              <c:strCache>
                <c:ptCount val="1"/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EED-47D4-A7CB-635DDED3A36D}"/>
            </c:ext>
          </c:extLst>
        </c:ser>
        <c:ser>
          <c:idx val="3"/>
          <c:order val="7"/>
          <c:tx>
            <c:strRef>
              <c:f>' '!$A$185</c:f>
              <c:strCache>
                <c:ptCount val="1"/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AEED-47D4-A7CB-635DDED3A36D}"/>
            </c:ext>
          </c:extLst>
        </c:ser>
        <c:ser>
          <c:idx val="4"/>
          <c:order val="8"/>
          <c:tx>
            <c:strRef>
              <c:f>' '!$A$186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#,##0</c:formatCode>
                <c:ptCount val="41"/>
                <c:pt idx="21">
                  <c:v>0.72333121540199996</c:v>
                </c:pt>
                <c:pt idx="22">
                  <c:v>0.69823573240000003</c:v>
                </c:pt>
                <c:pt idx="23">
                  <c:v>1.3551790751999999</c:v>
                </c:pt>
                <c:pt idx="24">
                  <c:v>2.671798248</c:v>
                </c:pt>
                <c:pt idx="25">
                  <c:v>2.0869183958000002</c:v>
                </c:pt>
                <c:pt idx="26">
                  <c:v>1.4529532875000002</c:v>
                </c:pt>
                <c:pt idx="27">
                  <c:v>0.2994241876</c:v>
                </c:pt>
                <c:pt idx="28">
                  <c:v>0</c:v>
                </c:pt>
                <c:pt idx="29">
                  <c:v>0</c:v>
                </c:pt>
                <c:pt idx="30">
                  <c:v>0.19140282479999998</c:v>
                </c:pt>
                <c:pt idx="31">
                  <c:v>0.39797116290000001</c:v>
                </c:pt>
                <c:pt idx="32">
                  <c:v>0.46657891200000001</c:v>
                </c:pt>
                <c:pt idx="33">
                  <c:v>0.42154416480000001</c:v>
                </c:pt>
                <c:pt idx="34">
                  <c:v>0.2589449694</c:v>
                </c:pt>
                <c:pt idx="35">
                  <c:v>0.32473588300000006</c:v>
                </c:pt>
                <c:pt idx="36">
                  <c:v>1.4373583594999999</c:v>
                </c:pt>
                <c:pt idx="37">
                  <c:v>3.6213550711</c:v>
                </c:pt>
                <c:pt idx="38">
                  <c:v>3.5513215308999997</c:v>
                </c:pt>
                <c:pt idx="39">
                  <c:v>5.3514712050000002</c:v>
                </c:pt>
                <c:pt idx="40">
                  <c:v>6.4517053187500011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EED-47D4-A7CB-635DDED3A36D}"/>
            </c:ext>
          </c:extLst>
        </c:ser>
        <c:ser>
          <c:idx val="5"/>
          <c:order val="9"/>
          <c:tx>
            <c:strRef>
              <c:f>' '!$A$187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#,##0</c:formatCode>
                <c:ptCount val="41"/>
                <c:pt idx="21">
                  <c:v>4.4151712378379999</c:v>
                </c:pt>
                <c:pt idx="22">
                  <c:v>4.2287813879999998</c:v>
                </c:pt>
                <c:pt idx="23">
                  <c:v>5.4826625568000003</c:v>
                </c:pt>
                <c:pt idx="24">
                  <c:v>9.0342269920000007</c:v>
                </c:pt>
                <c:pt idx="25">
                  <c:v>13.175095239600001</c:v>
                </c:pt>
                <c:pt idx="26">
                  <c:v>12.384599970600002</c:v>
                </c:pt>
                <c:pt idx="27">
                  <c:v>11.049075337200003</c:v>
                </c:pt>
                <c:pt idx="28">
                  <c:v>11.6770204415</c:v>
                </c:pt>
                <c:pt idx="29">
                  <c:v>16.212419546400003</c:v>
                </c:pt>
                <c:pt idx="30">
                  <c:v>10.2261547344</c:v>
                </c:pt>
                <c:pt idx="31">
                  <c:v>12.0189460041</c:v>
                </c:pt>
                <c:pt idx="32">
                  <c:v>11.613396143999999</c:v>
                </c:pt>
                <c:pt idx="33">
                  <c:v>9.2706671200000006</c:v>
                </c:pt>
                <c:pt idx="34">
                  <c:v>8.5628344391999995</c:v>
                </c:pt>
                <c:pt idx="35">
                  <c:v>7.5016595490000011</c:v>
                </c:pt>
                <c:pt idx="36">
                  <c:v>6.1539682329999996</c:v>
                </c:pt>
                <c:pt idx="37">
                  <c:v>9.4808187730999993</c:v>
                </c:pt>
                <c:pt idx="38">
                  <c:v>11.647696160099999</c:v>
                </c:pt>
                <c:pt idx="39">
                  <c:v>11.222216299999999</c:v>
                </c:pt>
                <c:pt idx="40">
                  <c:v>9.5214124895833336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EED-47D4-A7CB-635DDED3A36D}"/>
            </c:ext>
          </c:extLst>
        </c:ser>
        <c:ser>
          <c:idx val="6"/>
          <c:order val="10"/>
          <c:tx>
            <c:strRef>
              <c:f>' '!$A$188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#,##0</c:formatCode>
                <c:ptCount val="41"/>
                <c:pt idx="21">
                  <c:v>4.051687959753</c:v>
                </c:pt>
                <c:pt idx="22">
                  <c:v>3.4967349643999999</c:v>
                </c:pt>
                <c:pt idx="23">
                  <c:v>3.3898029552</c:v>
                </c:pt>
                <c:pt idx="24">
                  <c:v>4.4007322464000005</c:v>
                </c:pt>
                <c:pt idx="25">
                  <c:v>4.3805928740000004</c:v>
                </c:pt>
                <c:pt idx="26">
                  <c:v>4.0278471519000005</c:v>
                </c:pt>
                <c:pt idx="27">
                  <c:v>3.1603426888000001</c:v>
                </c:pt>
                <c:pt idx="28">
                  <c:v>6.1190316985000006</c:v>
                </c:pt>
                <c:pt idx="29">
                  <c:v>4.6445172436000002</c:v>
                </c:pt>
                <c:pt idx="30">
                  <c:v>3.3113667840000001</c:v>
                </c:pt>
                <c:pt idx="31">
                  <c:v>4.3011249426000004</c:v>
                </c:pt>
                <c:pt idx="32">
                  <c:v>7.4782499519999996</c:v>
                </c:pt>
                <c:pt idx="33">
                  <c:v>6.8232374672000002</c:v>
                </c:pt>
                <c:pt idx="34">
                  <c:v>8.5000192934999994</c:v>
                </c:pt>
                <c:pt idx="35">
                  <c:v>12.2269334455</c:v>
                </c:pt>
                <c:pt idx="36">
                  <c:v>14.3516454515</c:v>
                </c:pt>
                <c:pt idx="37">
                  <c:v>14.449425003300002</c:v>
                </c:pt>
                <c:pt idx="38">
                  <c:v>12.724337540200001</c:v>
                </c:pt>
                <c:pt idx="39">
                  <c:v>16.017345568</c:v>
                </c:pt>
                <c:pt idx="40">
                  <c:v>14.033435205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ED-47D4-A7CB-635DDED3A36D}"/>
            </c:ext>
          </c:extLst>
        </c:ser>
        <c:ser>
          <c:idx val="7"/>
          <c:order val="11"/>
          <c:tx>
            <c:strRef>
              <c:f>' '!$A$189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'!$B$177:$BB$177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General</c:formatCode>
                <c:ptCount val="41"/>
                <c:pt idx="21" formatCode="0.00">
                  <c:v>6.5823299054069917</c:v>
                </c:pt>
                <c:pt idx="22" formatCode="0.00">
                  <c:v>5.0806152388000179</c:v>
                </c:pt>
                <c:pt idx="23" formatCode="0.00">
                  <c:v>5.6344732335999996</c:v>
                </c:pt>
                <c:pt idx="24" formatCode="0.00">
                  <c:v>8.5560685551999782</c:v>
                </c:pt>
                <c:pt idx="25" formatCode="0.00">
                  <c:v>4.0835022857999839</c:v>
                </c:pt>
                <c:pt idx="26" formatCode="0.00">
                  <c:v>4.0525400487000027</c:v>
                </c:pt>
                <c:pt idx="27" formatCode="0.00">
                  <c:v>4.2326690348000096</c:v>
                </c:pt>
                <c:pt idx="28" formatCode="0.00">
                  <c:v>6.2772120675000274</c:v>
                </c:pt>
                <c:pt idx="29" formatCode="0.00">
                  <c:v>6.560618122400026</c:v>
                </c:pt>
                <c:pt idx="30" formatCode="0.00">
                  <c:v>4.513532350799986</c:v>
                </c:pt>
                <c:pt idx="31" formatCode="0.00">
                  <c:v>12.14351938170001</c:v>
                </c:pt>
                <c:pt idx="32" formatCode="0.00">
                  <c:v>11.938700975999975</c:v>
                </c:pt>
                <c:pt idx="33" formatCode="0.00">
                  <c:v>5.7725524384000018</c:v>
                </c:pt>
                <c:pt idx="34" formatCode="0.00">
                  <c:v>4.6543968392999879</c:v>
                </c:pt>
                <c:pt idx="35" formatCode="0.00">
                  <c:v>4.5255179795000409</c:v>
                </c:pt>
                <c:pt idx="36" formatCode="0.00">
                  <c:v>4.8231951005000013</c:v>
                </c:pt>
                <c:pt idx="37" formatCode="0.00">
                  <c:v>4.6855707932999735</c:v>
                </c:pt>
                <c:pt idx="38" formatCode="0.00">
                  <c:v>5.3828250619000357</c:v>
                </c:pt>
                <c:pt idx="39" formatCode="0.00">
                  <c:v>6.7878848939999656</c:v>
                </c:pt>
                <c:pt idx="40" formatCode="0.00">
                  <c:v>8.0466458220832742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EED-47D4-A7CB-635DDED3A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0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188339512074040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02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8202748260680364"/>
              <c:y val="0.161671970541432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900588913002936"/>
          <c:y val="0.91169657614601718"/>
          <c:w val="0.64802019130295774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00579565177491"/>
          <c:y val="7.0002296523094559E-2"/>
          <c:w val="0.64502009782470338"/>
          <c:h val="0.6516880462030945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'!$A$209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0.00</c:formatCode>
                <c:ptCount val="41"/>
                <c:pt idx="0">
                  <c:v>6.7780910476190458E-4</c:v>
                </c:pt>
                <c:pt idx="1">
                  <c:v>6.3688128253968268E-4</c:v>
                </c:pt>
                <c:pt idx="2">
                  <c:v>7.0067968095238091E-4</c:v>
                </c:pt>
                <c:pt idx="3">
                  <c:v>9.7596513333333317E-4</c:v>
                </c:pt>
                <c:pt idx="4">
                  <c:v>1.4787726587301589E-3</c:v>
                </c:pt>
                <c:pt idx="5">
                  <c:v>2.6921779920634917E-3</c:v>
                </c:pt>
                <c:pt idx="6">
                  <c:v>4.7983964500000007E-3</c:v>
                </c:pt>
                <c:pt idx="7">
                  <c:v>6.9394288846153819E-3</c:v>
                </c:pt>
                <c:pt idx="8">
                  <c:v>8.9535125666666635E-3</c:v>
                </c:pt>
                <c:pt idx="9">
                  <c:v>1.1240095181818181E-2</c:v>
                </c:pt>
                <c:pt idx="10">
                  <c:v>1.1063436909523808E-2</c:v>
                </c:pt>
                <c:pt idx="11">
                  <c:v>1.1557930823809523E-2</c:v>
                </c:pt>
                <c:pt idx="12">
                  <c:v>7.8866595818181829E-3</c:v>
                </c:pt>
                <c:pt idx="13">
                  <c:v>8.7785832771062246E-3</c:v>
                </c:pt>
                <c:pt idx="14">
                  <c:v>8.2866634235209211E-3</c:v>
                </c:pt>
                <c:pt idx="15">
                  <c:v>8.5099626218253944E-3</c:v>
                </c:pt>
                <c:pt idx="16">
                  <c:v>9.5410709486180474E-3</c:v>
                </c:pt>
                <c:pt idx="17">
                  <c:v>7.9607145341269794E-3</c:v>
                </c:pt>
                <c:pt idx="18">
                  <c:v>9.7736827732142796E-3</c:v>
                </c:pt>
                <c:pt idx="19">
                  <c:v>1.3708307472222223E-2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2-4341-AC80-0E028E496429}"/>
            </c:ext>
          </c:extLst>
        </c:ser>
        <c:ser>
          <c:idx val="2"/>
          <c:order val="1"/>
          <c:tx>
            <c:strRef>
              <c:f>' '!$A$210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B62-4341-AC80-0E028E496429}"/>
              </c:ext>
            </c:extLst>
          </c:dPt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0.00</c:formatCode>
                <c:ptCount val="41"/>
                <c:pt idx="0">
                  <c:v>8.902917095238095E-3</c:v>
                </c:pt>
                <c:pt idx="1">
                  <c:v>1.3233008533333332E-2</c:v>
                </c:pt>
                <c:pt idx="2">
                  <c:v>1.0835760388095238E-2</c:v>
                </c:pt>
                <c:pt idx="3">
                  <c:v>1.3606800140476188E-2</c:v>
                </c:pt>
                <c:pt idx="4">
                  <c:v>1.5510573628571427E-2</c:v>
                </c:pt>
                <c:pt idx="5">
                  <c:v>1.4562315547619045E-2</c:v>
                </c:pt>
                <c:pt idx="6">
                  <c:v>1.0749361250000001E-2</c:v>
                </c:pt>
                <c:pt idx="7">
                  <c:v>1.1560896599999999E-2</c:v>
                </c:pt>
                <c:pt idx="8">
                  <c:v>1.9047804383333335E-2</c:v>
                </c:pt>
                <c:pt idx="9">
                  <c:v>1.9363941792424236E-2</c:v>
                </c:pt>
                <c:pt idx="10">
                  <c:v>2.0438134480952382E-2</c:v>
                </c:pt>
                <c:pt idx="11">
                  <c:v>1.4491465264285708E-2</c:v>
                </c:pt>
                <c:pt idx="12">
                  <c:v>1.1873978340909091E-2</c:v>
                </c:pt>
                <c:pt idx="13">
                  <c:v>1.0083667388095239E-2</c:v>
                </c:pt>
                <c:pt idx="14">
                  <c:v>1.1956967292135641E-2</c:v>
                </c:pt>
                <c:pt idx="15">
                  <c:v>1.1312460132142856E-2</c:v>
                </c:pt>
                <c:pt idx="16">
                  <c:v>1.5346387318795091E-2</c:v>
                </c:pt>
                <c:pt idx="17">
                  <c:v>1.7741228927380958E-2</c:v>
                </c:pt>
                <c:pt idx="18">
                  <c:v>1.803149143214286E-2</c:v>
                </c:pt>
                <c:pt idx="19">
                  <c:v>2.1864173494444444E-2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62-4341-AC80-0E028E496429}"/>
            </c:ext>
          </c:extLst>
        </c:ser>
        <c:ser>
          <c:idx val="3"/>
          <c:order val="2"/>
          <c:tx>
            <c:strRef>
              <c:f>' '!$A$211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0.00</c:formatCode>
                <c:ptCount val="41"/>
                <c:pt idx="0">
                  <c:v>1.4454387235497834E-2</c:v>
                </c:pt>
                <c:pt idx="1">
                  <c:v>2.9957929438383834E-2</c:v>
                </c:pt>
                <c:pt idx="2">
                  <c:v>3.4932292566666641E-2</c:v>
                </c:pt>
                <c:pt idx="3">
                  <c:v>3.4459135435714265E-2</c:v>
                </c:pt>
                <c:pt idx="4">
                  <c:v>3.1403737088888876E-2</c:v>
                </c:pt>
                <c:pt idx="5">
                  <c:v>1.0785673642063493E-2</c:v>
                </c:pt>
                <c:pt idx="6">
                  <c:v>8.4407265277777789E-3</c:v>
                </c:pt>
                <c:pt idx="7">
                  <c:v>9.2346437602564089E-3</c:v>
                </c:pt>
                <c:pt idx="8">
                  <c:v>7.0173959722222229E-3</c:v>
                </c:pt>
                <c:pt idx="9">
                  <c:v>5.3277397538961041E-3</c:v>
                </c:pt>
                <c:pt idx="10">
                  <c:v>5.8563520428571445E-3</c:v>
                </c:pt>
                <c:pt idx="11">
                  <c:v>6.6089608261904768E-3</c:v>
                </c:pt>
                <c:pt idx="12">
                  <c:v>8.0058985510100978E-3</c:v>
                </c:pt>
                <c:pt idx="13">
                  <c:v>2.8090645536630035E-3</c:v>
                </c:pt>
                <c:pt idx="14">
                  <c:v>1.0768105241702735E-3</c:v>
                </c:pt>
                <c:pt idx="15">
                  <c:v>1.2378867428571427E-3</c:v>
                </c:pt>
                <c:pt idx="16">
                  <c:v>1.229304081956932E-3</c:v>
                </c:pt>
                <c:pt idx="17">
                  <c:v>9.8610140357142831E-4</c:v>
                </c:pt>
                <c:pt idx="18">
                  <c:v>1.0008501696428568E-3</c:v>
                </c:pt>
                <c:pt idx="19">
                  <c:v>8.2587956587301594E-4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62-4341-AC80-0E028E496429}"/>
            </c:ext>
          </c:extLst>
        </c:ser>
        <c:ser>
          <c:idx val="4"/>
          <c:order val="3"/>
          <c:tx>
            <c:strRef>
              <c:f>' '!$A$212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0.00</c:formatCode>
                <c:ptCount val="41"/>
                <c:pt idx="0">
                  <c:v>9.630927890187593E-3</c:v>
                </c:pt>
                <c:pt idx="1">
                  <c:v>8.4264757992784968E-3</c:v>
                </c:pt>
                <c:pt idx="2">
                  <c:v>9.6302409142857131E-3</c:v>
                </c:pt>
                <c:pt idx="3">
                  <c:v>9.3745754857142878E-3</c:v>
                </c:pt>
                <c:pt idx="4">
                  <c:v>7.6521867031746054E-3</c:v>
                </c:pt>
                <c:pt idx="5">
                  <c:v>8.6235431007936503E-3</c:v>
                </c:pt>
                <c:pt idx="6">
                  <c:v>7.5558955126984123E-3</c:v>
                </c:pt>
                <c:pt idx="7">
                  <c:v>8.0836871432234444E-3</c:v>
                </c:pt>
                <c:pt idx="8">
                  <c:v>1.0114398155555549E-2</c:v>
                </c:pt>
                <c:pt idx="9">
                  <c:v>1.0371483404112558E-2</c:v>
                </c:pt>
                <c:pt idx="10">
                  <c:v>1.3398783385714279E-2</c:v>
                </c:pt>
                <c:pt idx="11">
                  <c:v>1.8036479698412697E-2</c:v>
                </c:pt>
                <c:pt idx="12">
                  <c:v>1.5055196689321784E-2</c:v>
                </c:pt>
                <c:pt idx="13">
                  <c:v>1.5848558942490838E-2</c:v>
                </c:pt>
                <c:pt idx="14">
                  <c:v>1.8092594117965356E-2</c:v>
                </c:pt>
                <c:pt idx="15">
                  <c:v>1.6511846713888882E-2</c:v>
                </c:pt>
                <c:pt idx="16">
                  <c:v>2.1347746336480185E-2</c:v>
                </c:pt>
                <c:pt idx="17">
                  <c:v>2.7962258472619052E-2</c:v>
                </c:pt>
                <c:pt idx="18">
                  <c:v>3.6735589030555564E-2</c:v>
                </c:pt>
                <c:pt idx="19">
                  <c:v>2.7642990678571431E-2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62-4341-AC80-0E028E496429}"/>
            </c:ext>
          </c:extLst>
        </c:ser>
        <c:ser>
          <c:idx val="11"/>
          <c:order val="4"/>
          <c:tx>
            <c:strRef>
              <c:f>' '!$A$213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0.00</c:formatCode>
                <c:ptCount val="41"/>
                <c:pt idx="0">
                  <c:v>5.4203124929294855E-3</c:v>
                </c:pt>
                <c:pt idx="1">
                  <c:v>9.2707834333335959E-3</c:v>
                </c:pt>
                <c:pt idx="2">
                  <c:v>1.1262870654761906E-2</c:v>
                </c:pt>
                <c:pt idx="3">
                  <c:v>1.1810654919047953E-2</c:v>
                </c:pt>
                <c:pt idx="4">
                  <c:v>1.0911133800794039E-2</c:v>
                </c:pt>
                <c:pt idx="5">
                  <c:v>1.0584339711111272E-2</c:v>
                </c:pt>
                <c:pt idx="6">
                  <c:v>9.3913801595237878E-3</c:v>
                </c:pt>
                <c:pt idx="7">
                  <c:v>1.3883710283333899E-2</c:v>
                </c:pt>
                <c:pt idx="8">
                  <c:v>1.1812562049998879E-2</c:v>
                </c:pt>
                <c:pt idx="9">
                  <c:v>1.595243690129864E-2</c:v>
                </c:pt>
                <c:pt idx="10">
                  <c:v>1.5490980759523966E-2</c:v>
                </c:pt>
                <c:pt idx="11">
                  <c:v>1.3091133239682425E-2</c:v>
                </c:pt>
                <c:pt idx="12">
                  <c:v>1.3495040774387235E-2</c:v>
                </c:pt>
                <c:pt idx="13">
                  <c:v>1.3653863546886878E-2</c:v>
                </c:pt>
                <c:pt idx="14">
                  <c:v>1.9733714864069031E-2</c:v>
                </c:pt>
                <c:pt idx="15">
                  <c:v>2.3339185080158559E-2</c:v>
                </c:pt>
                <c:pt idx="16">
                  <c:v>2.9804187800810206E-2</c:v>
                </c:pt>
                <c:pt idx="17">
                  <c:v>2.8188962183730973E-2</c:v>
                </c:pt>
                <c:pt idx="18">
                  <c:v>3.0550825432737322E-2</c:v>
                </c:pt>
                <c:pt idx="19">
                  <c:v>2.7929763519048287E-2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B62-4341-AC80-0E028E496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79440"/>
        <c:axId val="1"/>
      </c:barChart>
      <c:barChart>
        <c:barDir val="col"/>
        <c:grouping val="stacked"/>
        <c:varyColors val="0"/>
        <c:ser>
          <c:idx val="12"/>
          <c:order val="5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BB62-4341-AC80-0E028E496429}"/>
            </c:ext>
          </c:extLst>
        </c:ser>
        <c:ser>
          <c:idx val="13"/>
          <c:order val="6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B62-4341-AC80-0E028E496429}"/>
            </c:ext>
          </c:extLst>
        </c:ser>
        <c:ser>
          <c:idx val="17"/>
          <c:order val="7"/>
          <c:tx>
            <c:strRef>
              <c:f>' '!$A$216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B62-4341-AC80-0E028E496429}"/>
            </c:ext>
          </c:extLst>
        </c:ser>
        <c:ser>
          <c:idx val="18"/>
          <c:order val="8"/>
          <c:tx>
            <c:strRef>
              <c:f>' '!$A$217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B62-4341-AC80-0E028E496429}"/>
            </c:ext>
          </c:extLst>
        </c:ser>
        <c:ser>
          <c:idx val="20"/>
          <c:order val="9"/>
          <c:tx>
            <c:strRef>
              <c:f>' '!$A$218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B62-4341-AC80-0E028E496429}"/>
            </c:ext>
          </c:extLst>
        </c:ser>
        <c:ser>
          <c:idx val="22"/>
          <c:order val="10"/>
          <c:tx>
            <c:strRef>
              <c:f>' '!$A$219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General</c:formatCode>
                <c:ptCount val="41"/>
                <c:pt idx="21" formatCode="#,##0">
                  <c:v>2.0764972258289998</c:v>
                </c:pt>
                <c:pt idx="22" formatCode="#,##0">
                  <c:v>2.5124042900000001</c:v>
                </c:pt>
                <c:pt idx="23" formatCode="#,##0">
                  <c:v>3.7833626207999997</c:v>
                </c:pt>
                <c:pt idx="24" formatCode="#,##0">
                  <c:v>3.8313110527999998</c:v>
                </c:pt>
                <c:pt idx="25" formatCode="#,##0">
                  <c:v>4.9082378393999999</c:v>
                </c:pt>
                <c:pt idx="26" formatCode="#,##0">
                  <c:v>6.446203377899999</c:v>
                </c:pt>
                <c:pt idx="27" formatCode="#,##0">
                  <c:v>11.367207964799999</c:v>
                </c:pt>
                <c:pt idx="28" formatCode="#,##0">
                  <c:v>21.036492491000001</c:v>
                </c:pt>
                <c:pt idx="29" formatCode="#,##0">
                  <c:v>30.222117534800002</c:v>
                </c:pt>
                <c:pt idx="30" formatCode="#,##0">
                  <c:v>27.731596318799998</c:v>
                </c:pt>
                <c:pt idx="31" formatCode="#,##0">
                  <c:v>32.813424140400002</c:v>
                </c:pt>
                <c:pt idx="32" formatCode="#,##0">
                  <c:v>36.768262944</c:v>
                </c:pt>
                <c:pt idx="33" formatCode="#,##0">
                  <c:v>22.803829118399996</c:v>
                </c:pt>
                <c:pt idx="34" formatCode="#,##0">
                  <c:v>23.554202790299996</c:v>
                </c:pt>
                <c:pt idx="35" formatCode="#,##0">
                  <c:v>24.074087267500001</c:v>
                </c:pt>
                <c:pt idx="36" formatCode="#,##0">
                  <c:v>21.038547585999996</c:v>
                </c:pt>
                <c:pt idx="37" formatCode="#,##0">
                  <c:v>21.854203015899998</c:v>
                </c:pt>
                <c:pt idx="38" formatCode="#,##0">
                  <c:v>23.628486624599997</c:v>
                </c:pt>
                <c:pt idx="39" formatCode="#,##0">
                  <c:v>28.539704691000001</c:v>
                </c:pt>
                <c:pt idx="40" formatCode="#,##0">
                  <c:v>41.144353864166668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B62-4341-AC80-0E028E496429}"/>
            </c:ext>
          </c:extLst>
        </c:ser>
        <c:ser>
          <c:idx val="0"/>
          <c:order val="11"/>
          <c:tx>
            <c:strRef>
              <c:f>' '!$A$220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41"/>
                <c:pt idx="21" formatCode="#,##0">
                  <c:v>3.748234908603</c:v>
                </c:pt>
                <c:pt idx="22" formatCode="#,##0">
                  <c:v>6.9994641795999994</c:v>
                </c:pt>
                <c:pt idx="23" formatCode="#,##0">
                  <c:v>5.7777890448000004</c:v>
                </c:pt>
                <c:pt idx="24" formatCode="#,##0">
                  <c:v>7.3561302527999999</c:v>
                </c:pt>
                <c:pt idx="25" formatCode="#,##0">
                  <c:v>8.5931721749999994</c:v>
                </c:pt>
                <c:pt idx="26" formatCode="#,##0">
                  <c:v>8.5277742692999983</c:v>
                </c:pt>
                <c:pt idx="27" formatCode="#,##0">
                  <c:v>6.9041564196000005</c:v>
                </c:pt>
                <c:pt idx="28" formatCode="#,##0">
                  <c:v>9.0389915885000001</c:v>
                </c:pt>
                <c:pt idx="29" formatCode="#,##0">
                  <c:v>17.440578728799998</c:v>
                </c:pt>
                <c:pt idx="30" formatCode="#,##0">
                  <c:v>13.8671518128</c:v>
                </c:pt>
                <c:pt idx="31" formatCode="#,##0">
                  <c:v>13.422074838300002</c:v>
                </c:pt>
                <c:pt idx="32" formatCode="#,##0">
                  <c:v>12.226587455999997</c:v>
                </c:pt>
                <c:pt idx="33" formatCode="#,##0">
                  <c:v>9.2155967375999985</c:v>
                </c:pt>
                <c:pt idx="34" formatCode="#,##0">
                  <c:v>8.8408442840999992</c:v>
                </c:pt>
                <c:pt idx="35" formatCode="#,##0">
                  <c:v>10.721837269000002</c:v>
                </c:pt>
                <c:pt idx="36" formatCode="#,##0">
                  <c:v>8.289031229499999</c:v>
                </c:pt>
                <c:pt idx="37" formatCode="#,##0">
                  <c:v>11.596913816999999</c:v>
                </c:pt>
                <c:pt idx="38" formatCode="#,##0">
                  <c:v>13.324327988399999</c:v>
                </c:pt>
                <c:pt idx="39" formatCode="#,##0">
                  <c:v>15.549653034</c:v>
                </c:pt>
                <c:pt idx="40" formatCode="#,##0">
                  <c:v>18.715365887083337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B62-4341-AC80-0E028E496429}"/>
            </c:ext>
          </c:extLst>
        </c:ser>
        <c:ser>
          <c:idx val="5"/>
          <c:order val="12"/>
          <c:tx>
            <c:strRef>
              <c:f>' '!$A$221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41"/>
                <c:pt idx="21" formatCode="#,##0">
                  <c:v>9.9159313347119991</c:v>
                </c:pt>
                <c:pt idx="22" formatCode="#,##0">
                  <c:v>15.322448725999999</c:v>
                </c:pt>
                <c:pt idx="23" formatCode="#,##0">
                  <c:v>20.924092123199998</c:v>
                </c:pt>
                <c:pt idx="24" formatCode="#,##0">
                  <c:v>27.975615572800002</c:v>
                </c:pt>
                <c:pt idx="25" formatCode="#,##0">
                  <c:v>26.147178535800002</c:v>
                </c:pt>
                <c:pt idx="26" formatCode="#,##0">
                  <c:v>12.404559066900001</c:v>
                </c:pt>
                <c:pt idx="27" formatCode="#,##0">
                  <c:v>12.424576348</c:v>
                </c:pt>
                <c:pt idx="28" formatCode="#,##0">
                  <c:v>14.062318130500001</c:v>
                </c:pt>
                <c:pt idx="29" formatCode="#,##0">
                  <c:v>12.225183702400001</c:v>
                </c:pt>
                <c:pt idx="30" formatCode="#,##0">
                  <c:v>13.658591553199999</c:v>
                </c:pt>
                <c:pt idx="31" formatCode="#,##0">
                  <c:v>13.933081811700001</c:v>
                </c:pt>
                <c:pt idx="32" formatCode="#,##0">
                  <c:v>22.309913903999998</c:v>
                </c:pt>
                <c:pt idx="33" formatCode="#,##0">
                  <c:v>21.169309127999998</c:v>
                </c:pt>
                <c:pt idx="34" formatCode="#,##0">
                  <c:v>16.434780633599999</c:v>
                </c:pt>
                <c:pt idx="35" formatCode="#,##0">
                  <c:v>7.9559055829999998</c:v>
                </c:pt>
                <c:pt idx="36" formatCode="#,##0">
                  <c:v>5.4674739839999997</c:v>
                </c:pt>
                <c:pt idx="37" formatCode="#,##0">
                  <c:v>6.6788076854999998</c:v>
                </c:pt>
                <c:pt idx="38" formatCode="#,##0">
                  <c:v>5.8078170721999998</c:v>
                </c:pt>
                <c:pt idx="39" formatCode="#,##0">
                  <c:v>5.8068529949999999</c:v>
                </c:pt>
                <c:pt idx="40" formatCode="#,##0">
                  <c:v>4.2325847916666666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B62-4341-AC80-0E028E496429}"/>
            </c:ext>
          </c:extLst>
        </c:ser>
        <c:ser>
          <c:idx val="15"/>
          <c:order val="13"/>
          <c:tx>
            <c:strRef>
              <c:f>' '!$A$222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General</c:formatCode>
                <c:ptCount val="41"/>
                <c:pt idx="21" formatCode="#,##0">
                  <c:v>11.080244347802999</c:v>
                </c:pt>
                <c:pt idx="22" formatCode="#,##0">
                  <c:v>10.198224067999998</c:v>
                </c:pt>
                <c:pt idx="23" formatCode="#,##0">
                  <c:v>12.448200849600001</c:v>
                </c:pt>
                <c:pt idx="24" formatCode="#,##0">
                  <c:v>14.479552303999998</c:v>
                </c:pt>
                <c:pt idx="25" formatCode="#,##0">
                  <c:v>12.115814877599998</c:v>
                </c:pt>
                <c:pt idx="26" formatCode="#,##0">
                  <c:v>13.1614384044</c:v>
                </c:pt>
                <c:pt idx="27" formatCode="#,##0">
                  <c:v>13.406199405600001</c:v>
                </c:pt>
                <c:pt idx="28" formatCode="#,##0">
                  <c:v>15.0056250575</c:v>
                </c:pt>
                <c:pt idx="29" formatCode="#,##0">
                  <c:v>19.426872066800001</c:v>
                </c:pt>
                <c:pt idx="30" formatCode="#,##0">
                  <c:v>18.515015956799999</c:v>
                </c:pt>
                <c:pt idx="31" formatCode="#,##0">
                  <c:v>22.792036267800004</c:v>
                </c:pt>
                <c:pt idx="32" formatCode="#,##0">
                  <c:v>32.096233487999996</c:v>
                </c:pt>
                <c:pt idx="33" formatCode="#,##0">
                  <c:v>23.941434721599997</c:v>
                </c:pt>
                <c:pt idx="34" formatCode="#,##0">
                  <c:v>27.157025986800001</c:v>
                </c:pt>
                <c:pt idx="35" formatCode="#,##0">
                  <c:v>27.666086895999999</c:v>
                </c:pt>
                <c:pt idx="36" formatCode="#,##0">
                  <c:v>26.041465043999999</c:v>
                </c:pt>
                <c:pt idx="37" formatCode="#,##0">
                  <c:v>28.943349600399998</c:v>
                </c:pt>
                <c:pt idx="38" formatCode="#,##0">
                  <c:v>43.942756543400002</c:v>
                </c:pt>
                <c:pt idx="39" formatCode="#,##0">
                  <c:v>51.920197891000001</c:v>
                </c:pt>
                <c:pt idx="40" formatCode="#,##0">
                  <c:v>40.686059144166663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B62-4341-AC80-0E028E496429}"/>
            </c:ext>
          </c:extLst>
        </c:ser>
        <c:ser>
          <c:idx val="6"/>
          <c:order val="14"/>
          <c:tx>
            <c:strRef>
              <c:f>' '!$A$223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'!$B$208:$BB$208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General</c:formatCode>
                <c:ptCount val="41"/>
                <c:pt idx="21" formatCode="#,##0">
                  <c:v>8.5460460817589237</c:v>
                </c:pt>
                <c:pt idx="22" formatCode="#,##0">
                  <c:v>9.3272315735998319</c:v>
                </c:pt>
                <c:pt idx="23" formatCode="#,##0">
                  <c:v>11.130450513600273</c:v>
                </c:pt>
                <c:pt idx="24" formatCode="#,##0">
                  <c:v>15.743462425600157</c:v>
                </c:pt>
                <c:pt idx="25" formatCode="#,##0">
                  <c:v>15.203619993800132</c:v>
                </c:pt>
                <c:pt idx="26" formatCode="#,##0">
                  <c:v>16.069030734900117</c:v>
                </c:pt>
                <c:pt idx="27" formatCode="#,##0">
                  <c:v>18.403361845600728</c:v>
                </c:pt>
                <c:pt idx="28" formatCode="#,##0">
                  <c:v>24.356720611000014</c:v>
                </c:pt>
                <c:pt idx="29" formatCode="#,##0">
                  <c:v>29.4595106764001</c:v>
                </c:pt>
                <c:pt idx="30" formatCode="#,##0">
                  <c:v>31.067405578000148</c:v>
                </c:pt>
                <c:pt idx="31" formatCode="#,##0">
                  <c:v>29.875971222899977</c:v>
                </c:pt>
                <c:pt idx="32" formatCode="#,##0">
                  <c:v>29.429133648000459</c:v>
                </c:pt>
                <c:pt idx="33" formatCode="#,##0">
                  <c:v>23.772171315200097</c:v>
                </c:pt>
                <c:pt idx="34" formatCode="#,##0">
                  <c:v>23.586507494700442</c:v>
                </c:pt>
                <c:pt idx="35" formatCode="#,##0">
                  <c:v>30.134770692499416</c:v>
                </c:pt>
                <c:pt idx="36" formatCode="#,##0">
                  <c:v>30.988908611499589</c:v>
                </c:pt>
                <c:pt idx="37" formatCode="#,##0">
                  <c:v>35.565814969000186</c:v>
                </c:pt>
                <c:pt idx="38" formatCode="#,##0">
                  <c:v>34.458761236899079</c:v>
                </c:pt>
                <c:pt idx="39" formatCode="#,##0">
                  <c:v>42.161795661000369</c:v>
                </c:pt>
                <c:pt idx="40" formatCode="#,##0">
                  <c:v>42.339596400000005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B62-4341-AC80-0E028E496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7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9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9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layout>
            <c:manualLayout>
              <c:xMode val="edge"/>
              <c:yMode val="edge"/>
              <c:x val="3.8001184057889499E-2"/>
              <c:y val="0.2733423007092263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79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9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9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90002804347633025"/>
              <c:y val="0.190006233419828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0001557970907239E-2"/>
          <c:y val="0.91336329749180512"/>
          <c:w val="0.9000280434763302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1669017868882523E-2"/>
          <c:w val="0.65902053405655736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'!$B$113:$BB$113</c:f>
              <c:numCache>
                <c:formatCode>0.00</c:formatCode>
                <c:ptCount val="41"/>
                <c:pt idx="0">
                  <c:v>2.4752178399999998E-2</c:v>
                </c:pt>
                <c:pt idx="1">
                  <c:v>2.1499605200000001E-2</c:v>
                </c:pt>
                <c:pt idx="2">
                  <c:v>3.3831840000000002E-2</c:v>
                </c:pt>
                <c:pt idx="3">
                  <c:v>5.080058400000001E-2</c:v>
                </c:pt>
                <c:pt idx="4">
                  <c:v>3.6617847199999998E-2</c:v>
                </c:pt>
                <c:pt idx="5">
                  <c:v>2.7404006000000005E-2</c:v>
                </c:pt>
                <c:pt idx="6">
                  <c:v>1.447676E-2</c:v>
                </c:pt>
                <c:pt idx="7">
                  <c:v>8.1338000000000001E-3</c:v>
                </c:pt>
                <c:pt idx="8">
                  <c:v>4.8438000000000005E-3</c:v>
                </c:pt>
                <c:pt idx="9">
                  <c:v>6.8427096000000008E-3</c:v>
                </c:pt>
                <c:pt idx="10">
                  <c:v>9.6744860000000002E-2</c:v>
                </c:pt>
                <c:pt idx="11">
                  <c:v>0.14183582159999999</c:v>
                </c:pt>
                <c:pt idx="12">
                  <c:v>0.20932415999999998</c:v>
                </c:pt>
                <c:pt idx="13">
                  <c:v>0.17561279999999999</c:v>
                </c:pt>
                <c:pt idx="14">
                  <c:v>0.19962705999999997</c:v>
                </c:pt>
                <c:pt idx="15">
                  <c:v>0.15685359905263158</c:v>
                </c:pt>
                <c:pt idx="16">
                  <c:v>0.15412078673333335</c:v>
                </c:pt>
                <c:pt idx="17">
                  <c:v>0.13598035320000001</c:v>
                </c:pt>
                <c:pt idx="18">
                  <c:v>8.8280070000000002E-2</c:v>
                </c:pt>
                <c:pt idx="19">
                  <c:v>0.10394642000000001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2-4856-BF20-DA1AFA878A60}"/>
            </c:ext>
          </c:extLst>
        </c:ser>
        <c:ser>
          <c:idx val="11"/>
          <c:order val="1"/>
          <c:tx>
            <c:strRef>
              <c:f>' '!$A$114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0.00</c:formatCode>
                <c:ptCount val="41"/>
                <c:pt idx="0">
                  <c:v>2.3733009999999999E-4</c:v>
                </c:pt>
                <c:pt idx="1">
                  <c:v>1.58362E-4</c:v>
                </c:pt>
                <c:pt idx="2">
                  <c:v>1.0470518999999999E-3</c:v>
                </c:pt>
                <c:pt idx="3">
                  <c:v>1.1024989999999998E-3</c:v>
                </c:pt>
                <c:pt idx="4">
                  <c:v>6.3986844000000001E-3</c:v>
                </c:pt>
                <c:pt idx="5">
                  <c:v>7.3159745999999987E-3</c:v>
                </c:pt>
                <c:pt idx="6">
                  <c:v>1.36464524E-2</c:v>
                </c:pt>
                <c:pt idx="7">
                  <c:v>1.3267595599999998E-2</c:v>
                </c:pt>
                <c:pt idx="8">
                  <c:v>1.0638807561538462E-2</c:v>
                </c:pt>
                <c:pt idx="9">
                  <c:v>2.7971611999999999E-3</c:v>
                </c:pt>
                <c:pt idx="10">
                  <c:v>9.235180400000001E-3</c:v>
                </c:pt>
                <c:pt idx="11">
                  <c:v>1.47696436E-2</c:v>
                </c:pt>
                <c:pt idx="12">
                  <c:v>8.4952697666666657E-3</c:v>
                </c:pt>
                <c:pt idx="13">
                  <c:v>9.16115524375E-3</c:v>
                </c:pt>
                <c:pt idx="14">
                  <c:v>1.045757294057971E-2</c:v>
                </c:pt>
                <c:pt idx="15">
                  <c:v>1.2454140507142856E-2</c:v>
                </c:pt>
                <c:pt idx="16">
                  <c:v>9.4355442181818169E-3</c:v>
                </c:pt>
                <c:pt idx="17">
                  <c:v>1.8053411599999999E-2</c:v>
                </c:pt>
                <c:pt idx="18">
                  <c:v>1.4191712766666666E-2</c:v>
                </c:pt>
                <c:pt idx="19">
                  <c:v>1.1382553199999999E-2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32-4856-BF20-DA1AFA878A60}"/>
            </c:ext>
          </c:extLst>
        </c:ser>
        <c:ser>
          <c:idx val="13"/>
          <c:order val="2"/>
          <c:tx>
            <c:strRef>
              <c:f>' '!$A$115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0.00</c:formatCode>
                <c:ptCount val="41"/>
                <c:pt idx="0">
                  <c:v>9.8578662800000008E-2</c:v>
                </c:pt>
                <c:pt idx="1">
                  <c:v>9.3019044740000001E-2</c:v>
                </c:pt>
                <c:pt idx="2">
                  <c:v>0.10146422200000001</c:v>
                </c:pt>
                <c:pt idx="3">
                  <c:v>0.11024093840000002</c:v>
                </c:pt>
                <c:pt idx="4">
                  <c:v>0.13420133000000001</c:v>
                </c:pt>
                <c:pt idx="5">
                  <c:v>0.13495748699999999</c:v>
                </c:pt>
                <c:pt idx="6">
                  <c:v>0.12492069760000001</c:v>
                </c:pt>
                <c:pt idx="7">
                  <c:v>0.10727112999999999</c:v>
                </c:pt>
                <c:pt idx="8">
                  <c:v>0.12339625218333335</c:v>
                </c:pt>
                <c:pt idx="9">
                  <c:v>0.12458615400000002</c:v>
                </c:pt>
                <c:pt idx="10">
                  <c:v>0.13224618199999999</c:v>
                </c:pt>
                <c:pt idx="11">
                  <c:v>0.112829892</c:v>
                </c:pt>
                <c:pt idx="12">
                  <c:v>0.10731186000000001</c:v>
                </c:pt>
                <c:pt idx="13">
                  <c:v>0.11642824837500002</c:v>
                </c:pt>
                <c:pt idx="14">
                  <c:v>0.11333238400000001</c:v>
                </c:pt>
                <c:pt idx="15">
                  <c:v>0.12962819080000001</c:v>
                </c:pt>
                <c:pt idx="16">
                  <c:v>0.15200900000000001</c:v>
                </c:pt>
                <c:pt idx="17">
                  <c:v>0.16205932279999999</c:v>
                </c:pt>
                <c:pt idx="18">
                  <c:v>0.15118887960000002</c:v>
                </c:pt>
                <c:pt idx="19">
                  <c:v>0.14077740771428571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32-4856-BF20-DA1AFA878A60}"/>
            </c:ext>
          </c:extLst>
        </c:ser>
        <c:ser>
          <c:idx val="16"/>
          <c:order val="3"/>
          <c:tx>
            <c:strRef>
              <c:f>' '!$A$116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0.00</c:formatCode>
                <c:ptCount val="41"/>
                <c:pt idx="0">
                  <c:v>0.13439255360000002</c:v>
                </c:pt>
                <c:pt idx="1">
                  <c:v>0.11204014480000002</c:v>
                </c:pt>
                <c:pt idx="2">
                  <c:v>9.3328428800000016E-2</c:v>
                </c:pt>
                <c:pt idx="3">
                  <c:v>8.3970158799999986E-2</c:v>
                </c:pt>
                <c:pt idx="4">
                  <c:v>7.3332992E-2</c:v>
                </c:pt>
                <c:pt idx="5">
                  <c:v>6.2166665099999997E-2</c:v>
                </c:pt>
                <c:pt idx="6">
                  <c:v>5.0472063233333336E-2</c:v>
                </c:pt>
                <c:pt idx="7">
                  <c:v>6.9697428950000015E-2</c:v>
                </c:pt>
                <c:pt idx="8">
                  <c:v>5.4990437975000001E-2</c:v>
                </c:pt>
                <c:pt idx="9">
                  <c:v>5.1836350800000014E-2</c:v>
                </c:pt>
                <c:pt idx="10">
                  <c:v>0.1058486728</c:v>
                </c:pt>
                <c:pt idx="11">
                  <c:v>0.14428737725714286</c:v>
                </c:pt>
                <c:pt idx="12">
                  <c:v>0.15063857333333336</c:v>
                </c:pt>
                <c:pt idx="13">
                  <c:v>0.15674170240000002</c:v>
                </c:pt>
                <c:pt idx="14">
                  <c:v>0.21154290480000004</c:v>
                </c:pt>
                <c:pt idx="15">
                  <c:v>0.26152479719999999</c:v>
                </c:pt>
                <c:pt idx="16">
                  <c:v>0.22876326</c:v>
                </c:pt>
                <c:pt idx="17">
                  <c:v>0.17797230000000003</c:v>
                </c:pt>
                <c:pt idx="18">
                  <c:v>0.20126883160000003</c:v>
                </c:pt>
                <c:pt idx="19">
                  <c:v>0.15565185360000003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32-4856-BF20-DA1AFA878A60}"/>
            </c:ext>
          </c:extLst>
        </c:ser>
        <c:ser>
          <c:idx val="14"/>
          <c:order val="4"/>
          <c:tx>
            <c:strRef>
              <c:f>' '!$A$117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0.00</c:formatCode>
                <c:ptCount val="41"/>
                <c:pt idx="0">
                  <c:v>3.96033184200002E-2</c:v>
                </c:pt>
                <c:pt idx="1">
                  <c:v>3.6872925560000103E-2</c:v>
                </c:pt>
                <c:pt idx="2">
                  <c:v>3.2299550539999888E-2</c:v>
                </c:pt>
                <c:pt idx="3">
                  <c:v>4.3930264879999681E-2</c:v>
                </c:pt>
                <c:pt idx="4">
                  <c:v>1.9829282319999753E-2</c:v>
                </c:pt>
                <c:pt idx="5">
                  <c:v>1.2097250159999462E-2</c:v>
                </c:pt>
                <c:pt idx="6">
                  <c:v>1.03844020047619E-2</c:v>
                </c:pt>
                <c:pt idx="7">
                  <c:v>1.6400686114285967E-2</c:v>
                </c:pt>
                <c:pt idx="8">
                  <c:v>2.7936371803846033E-2</c:v>
                </c:pt>
                <c:pt idx="9">
                  <c:v>1.2483802035713559E-2</c:v>
                </c:pt>
                <c:pt idx="10">
                  <c:v>1.6107112027693105E-2</c:v>
                </c:pt>
                <c:pt idx="11">
                  <c:v>2.288147625407938E-2</c:v>
                </c:pt>
                <c:pt idx="12">
                  <c:v>1.4615389142268675E-2</c:v>
                </c:pt>
                <c:pt idx="13">
                  <c:v>2.649435106437581E-2</c:v>
                </c:pt>
                <c:pt idx="14">
                  <c:v>2.3079180284388712E-2</c:v>
                </c:pt>
                <c:pt idx="15">
                  <c:v>2.5534370794396688E-2</c:v>
                </c:pt>
                <c:pt idx="16">
                  <c:v>2.4193004962602016E-2</c:v>
                </c:pt>
                <c:pt idx="17">
                  <c:v>1.9588171937576837E-2</c:v>
                </c:pt>
                <c:pt idx="18">
                  <c:v>3.0432076118509843E-2</c:v>
                </c:pt>
                <c:pt idx="19">
                  <c:v>2.0944988759620808E-2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32-4856-BF20-DA1AFA878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1040"/>
        <c:axId val="1"/>
      </c:barChart>
      <c:barChart>
        <c:barDir val="col"/>
        <c:grouping val="stacked"/>
        <c:varyColors val="0"/>
        <c:ser>
          <c:idx val="1"/>
          <c:order val="5"/>
          <c:tx>
            <c:strRef>
              <c:f>' '!$A$118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BB32-4856-BF20-DA1AFA878A60}"/>
            </c:ext>
          </c:extLst>
        </c:ser>
        <c:ser>
          <c:idx val="2"/>
          <c:order val="6"/>
          <c:tx>
            <c:strRef>
              <c:f>' '!$A$119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BB32-4856-BF20-DA1AFA878A60}"/>
            </c:ext>
          </c:extLst>
        </c:ser>
        <c:ser>
          <c:idx val="3"/>
          <c:order val="7"/>
          <c:tx>
            <c:strRef>
              <c:f>' '!$A$120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B32-4856-BF20-DA1AFA878A60}"/>
            </c:ext>
          </c:extLst>
        </c:ser>
        <c:ser>
          <c:idx val="4"/>
          <c:order val="8"/>
          <c:tx>
            <c:strRef>
              <c:f>' '!$A$121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B32-4856-BF20-DA1AFA878A60}"/>
            </c:ext>
          </c:extLst>
        </c:ser>
        <c:ser>
          <c:idx val="6"/>
          <c:order val="9"/>
          <c:tx>
            <c:strRef>
              <c:f>' '!$A$122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B32-4856-BF20-DA1AFA878A60}"/>
            </c:ext>
          </c:extLst>
        </c:ser>
        <c:ser>
          <c:idx val="7"/>
          <c:order val="10"/>
          <c:tx>
            <c:strRef>
              <c:f>' '!$A$123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</c:formatCode>
                <c:ptCount val="41"/>
                <c:pt idx="21" formatCode="0.00">
                  <c:v>1.8466930752989998E-3</c:v>
                </c:pt>
                <c:pt idx="22" formatCode="0.00">
                  <c:v>1.4729736167999998E-3</c:v>
                </c:pt>
                <c:pt idx="23" formatCode="0.00">
                  <c:v>2.1595556063999997E-3</c:v>
                </c:pt>
                <c:pt idx="24" formatCode="0.00">
                  <c:v>3.8954399119999999E-3</c:v>
                </c:pt>
                <c:pt idx="25" formatCode="0.00">
                  <c:v>3.3881447712000002E-3</c:v>
                </c:pt>
                <c:pt idx="26" formatCode="0.00">
                  <c:v>2.7550718909999999E-3</c:v>
                </c:pt>
                <c:pt idx="27" formatCode="0.00">
                  <c:v>1.7455338644000002E-3</c:v>
                </c:pt>
                <c:pt idx="28" formatCode="0.00">
                  <c:v>1.567534044E-3</c:v>
                </c:pt>
                <c:pt idx="29" formatCode="0.00">
                  <c:v>1.0406454196000001E-3</c:v>
                </c:pt>
                <c:pt idx="30" formatCode="0.00">
                  <c:v>8.6892413520000004E-4</c:v>
                </c:pt>
                <c:pt idx="31" formatCode="0.00">
                  <c:v>7.8773504967000006E-3</c:v>
                </c:pt>
                <c:pt idx="32" formatCode="0.00">
                  <c:v>1.3187849759999998E-2</c:v>
                </c:pt>
                <c:pt idx="33" formatCode="0.00">
                  <c:v>1.5787506768E-2</c:v>
                </c:pt>
                <c:pt idx="34" formatCode="0.00">
                  <c:v>1.4028189060000001E-2</c:v>
                </c:pt>
                <c:pt idx="35" formatCode="0.00">
                  <c:v>1.7595302308000001E-2</c:v>
                </c:pt>
                <c:pt idx="36" formatCode="0.00">
                  <c:v>1.0534001296E-2</c:v>
                </c:pt>
                <c:pt idx="37" formatCode="0.00">
                  <c:v>1.0299639192899999E-2</c:v>
                </c:pt>
                <c:pt idx="38" formatCode="0.00">
                  <c:v>1.02217221678E-2</c:v>
                </c:pt>
                <c:pt idx="39" formatCode="0.00">
                  <c:v>9.063762831000001E-3</c:v>
                </c:pt>
                <c:pt idx="40" formatCode="0.00">
                  <c:v>1.0792478806666667E-2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B32-4856-BF20-DA1AFA878A60}"/>
            </c:ext>
          </c:extLst>
        </c:ser>
        <c:ser>
          <c:idx val="8"/>
          <c:order val="11"/>
          <c:tx>
            <c:strRef>
              <c:f>' '!$A$124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#,##0</c:formatCode>
                <c:ptCount val="41"/>
                <c:pt idx="21" formatCode="0.00">
                  <c:v>1.34225906451E-4</c:v>
                </c:pt>
                <c:pt idx="22" formatCode="0.00">
                  <c:v>6.7531822400000003E-5</c:v>
                </c:pt>
                <c:pt idx="23" formatCode="0.00">
                  <c:v>1.2187063008000001E-3</c:v>
                </c:pt>
                <c:pt idx="24" formatCode="0.00">
                  <c:v>8.7172760640000008E-4</c:v>
                </c:pt>
                <c:pt idx="25" formatCode="0.00">
                  <c:v>1.7133130308000001E-3</c:v>
                </c:pt>
                <c:pt idx="26" formatCode="0.00">
                  <c:v>2.4140093406000004E-3</c:v>
                </c:pt>
                <c:pt idx="27" formatCode="0.00">
                  <c:v>4.6310533364000012E-3</c:v>
                </c:pt>
                <c:pt idx="28" formatCode="0.00">
                  <c:v>6.4889104615000002E-3</c:v>
                </c:pt>
                <c:pt idx="29" formatCode="0.00">
                  <c:v>6.3734647056000009E-3</c:v>
                </c:pt>
                <c:pt idx="30" formatCode="0.00">
                  <c:v>3.0362382995999999E-3</c:v>
                </c:pt>
                <c:pt idx="31" formatCode="0.00">
                  <c:v>5.6248125300000004E-3</c:v>
                </c:pt>
                <c:pt idx="32" formatCode="0.00">
                  <c:v>1.0469414352E-2</c:v>
                </c:pt>
                <c:pt idx="33" formatCode="0.00">
                  <c:v>7.8688847952000009E-3</c:v>
                </c:pt>
                <c:pt idx="34" formatCode="0.00">
                  <c:v>7.0448745756000004E-3</c:v>
                </c:pt>
                <c:pt idx="35" formatCode="0.00">
                  <c:v>7.0100188970000001E-3</c:v>
                </c:pt>
                <c:pt idx="36" formatCode="0.00">
                  <c:v>8.7109962694999991E-3</c:v>
                </c:pt>
                <c:pt idx="37" formatCode="0.00">
                  <c:v>6.7437395463999994E-3</c:v>
                </c:pt>
                <c:pt idx="38" formatCode="0.00">
                  <c:v>9.8511444173999992E-3</c:v>
                </c:pt>
                <c:pt idx="39" formatCode="0.00">
                  <c:v>9.3910309220000005E-3</c:v>
                </c:pt>
                <c:pt idx="40" formatCode="0.00">
                  <c:v>7.9811524362499997E-3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B32-4856-BF20-DA1AFA878A60}"/>
            </c:ext>
          </c:extLst>
        </c:ser>
        <c:ser>
          <c:idx val="10"/>
          <c:order val="12"/>
          <c:tx>
            <c:strRef>
              <c:f>' '!$A$125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#,##0</c:formatCode>
                <c:ptCount val="41"/>
                <c:pt idx="21" formatCode="0.00">
                  <c:v>6.5775164447909994E-3</c:v>
                </c:pt>
                <c:pt idx="22" formatCode="0.00">
                  <c:v>5.9899555024E-3</c:v>
                </c:pt>
                <c:pt idx="23" formatCode="0.00">
                  <c:v>7.4992046736000002E-3</c:v>
                </c:pt>
                <c:pt idx="24" formatCode="0.00">
                  <c:v>1.10982733344E-2</c:v>
                </c:pt>
                <c:pt idx="25" formatCode="0.00">
                  <c:v>1.6408092095499999E-2</c:v>
                </c:pt>
                <c:pt idx="26" formatCode="0.00">
                  <c:v>1.6222327492799997E-2</c:v>
                </c:pt>
                <c:pt idx="27" formatCode="0.00">
                  <c:v>1.7208604454799999E-2</c:v>
                </c:pt>
                <c:pt idx="28" formatCode="0.00">
                  <c:v>2.3255257984000004E-2</c:v>
                </c:pt>
                <c:pt idx="29" formatCode="0.00">
                  <c:v>2.6883439775600003E-2</c:v>
                </c:pt>
                <c:pt idx="30" formatCode="0.00">
                  <c:v>2.2326753292800001E-2</c:v>
                </c:pt>
                <c:pt idx="31" formatCode="0.00">
                  <c:v>2.61577698273E-2</c:v>
                </c:pt>
                <c:pt idx="32" formatCode="0.00">
                  <c:v>2.5297525920000001E-2</c:v>
                </c:pt>
                <c:pt idx="33" formatCode="0.00">
                  <c:v>2.3500713632E-2</c:v>
                </c:pt>
                <c:pt idx="34" formatCode="0.00">
                  <c:v>2.7845392169700001E-2</c:v>
                </c:pt>
                <c:pt idx="35" formatCode="0.00">
                  <c:v>2.9172923407500002E-2</c:v>
                </c:pt>
                <c:pt idx="36" formatCode="0.00">
                  <c:v>2.5258392148500002E-2</c:v>
                </c:pt>
                <c:pt idx="37" formatCode="0.00">
                  <c:v>2.7621031363799998E-2</c:v>
                </c:pt>
                <c:pt idx="38" formatCode="0.00">
                  <c:v>3.2336147572300002E-2</c:v>
                </c:pt>
                <c:pt idx="39" formatCode="0.00">
                  <c:v>3.3399284671999999E-2</c:v>
                </c:pt>
                <c:pt idx="40" formatCode="0.00">
                  <c:v>2.8739765743750003E-2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B32-4856-BF20-DA1AFA878A60}"/>
            </c:ext>
          </c:extLst>
        </c:ser>
        <c:ser>
          <c:idx val="15"/>
          <c:order val="13"/>
          <c:tx>
            <c:strRef>
              <c:f>' '!$A$126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#,##0</c:formatCode>
                <c:ptCount val="41"/>
                <c:pt idx="21" formatCode="0.00">
                  <c:v>6.3428051383920001E-3</c:v>
                </c:pt>
                <c:pt idx="22" formatCode="0.00">
                  <c:v>5.5800993875999997E-3</c:v>
                </c:pt>
                <c:pt idx="23" formatCode="0.00">
                  <c:v>6.2983371168000004E-3</c:v>
                </c:pt>
                <c:pt idx="24" formatCode="0.00">
                  <c:v>7.8700762672000019E-3</c:v>
                </c:pt>
                <c:pt idx="25" formatCode="0.00">
                  <c:v>9.2140822746000009E-3</c:v>
                </c:pt>
                <c:pt idx="26" formatCode="0.00">
                  <c:v>1.0738114487100003E-2</c:v>
                </c:pt>
                <c:pt idx="27" formatCode="0.00">
                  <c:v>9.2368188888000014E-3</c:v>
                </c:pt>
                <c:pt idx="28" formatCode="0.00">
                  <c:v>1.3023174879499999E-2</c:v>
                </c:pt>
                <c:pt idx="29" formatCode="0.00">
                  <c:v>1.4005045848000003E-2</c:v>
                </c:pt>
                <c:pt idx="30" formatCode="0.00">
                  <c:v>7.8554898883999996E-3</c:v>
                </c:pt>
                <c:pt idx="31" formatCode="0.00">
                  <c:v>1.0887169400100004E-2</c:v>
                </c:pt>
                <c:pt idx="32" formatCode="0.00">
                  <c:v>1.7694026591999999E-2</c:v>
                </c:pt>
                <c:pt idx="33" formatCode="0.00">
                  <c:v>1.7107187803199999E-2</c:v>
                </c:pt>
                <c:pt idx="34" formatCode="0.00">
                  <c:v>1.7507177556300001E-2</c:v>
                </c:pt>
                <c:pt idx="35" formatCode="0.00">
                  <c:v>2.11971594065E-2</c:v>
                </c:pt>
                <c:pt idx="36" formatCode="0.00">
                  <c:v>2.1652064472500003E-2</c:v>
                </c:pt>
                <c:pt idx="37" formatCode="0.00">
                  <c:v>2.2014674736500001E-2</c:v>
                </c:pt>
                <c:pt idx="38" formatCode="0.00">
                  <c:v>2.0890680138900001E-2</c:v>
                </c:pt>
                <c:pt idx="39" formatCode="0.00">
                  <c:v>2.3924190169999998E-2</c:v>
                </c:pt>
                <c:pt idx="40" formatCode="0.00">
                  <c:v>2.2756194043333334E-2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B32-4856-BF20-DA1AFA878A60}"/>
            </c:ext>
          </c:extLst>
        </c:ser>
        <c:ser>
          <c:idx val="18"/>
          <c:order val="14"/>
          <c:tx>
            <c:strRef>
              <c:f>' '!$A$127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'!$B$112:$BB$112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0.0</c:formatCode>
                <c:ptCount val="41"/>
                <c:pt idx="21" formatCode="#,##0.00">
                  <c:v>1.4045955379742001E-2</c:v>
                </c:pt>
                <c:pt idx="22" formatCode="#,##0.00">
                  <c:v>1.2027245908399979E-2</c:v>
                </c:pt>
                <c:pt idx="23" formatCode="#,##0.00">
                  <c:v>1.3410831515199999E-2</c:v>
                </c:pt>
                <c:pt idx="24" formatCode="#,##0.00">
                  <c:v>2.2359914446399974E-2</c:v>
                </c:pt>
                <c:pt idx="25" formatCode="#,##0.00">
                  <c:v>1.0259514297900008E-2</c:v>
                </c:pt>
                <c:pt idx="26" formatCode="#,##0.00">
                  <c:v>9.0625058666999325E-3</c:v>
                </c:pt>
                <c:pt idx="27" formatCode="#,##0.00">
                  <c:v>1.0617808127199986E-2</c:v>
                </c:pt>
                <c:pt idx="28" formatCode="#,##0.00">
                  <c:v>1.3221794592000055E-2</c:v>
                </c:pt>
                <c:pt idx="29" formatCode="#,##0.00">
                  <c:v>1.3502351411599965E-2</c:v>
                </c:pt>
                <c:pt idx="30" formatCode="#,##0.00">
                  <c:v>8.9490493531999421E-3</c:v>
                </c:pt>
                <c:pt idx="31" formatCode="#,##0.00">
                  <c:v>1.7584756929899935E-2</c:v>
                </c:pt>
                <c:pt idx="32" formatCode="#,##0.00">
                  <c:v>1.8442798704000035E-2</c:v>
                </c:pt>
                <c:pt idx="33" formatCode="#,##0.00">
                  <c:v>1.1291801417599917E-2</c:v>
                </c:pt>
                <c:pt idx="34" formatCode="#,##0.00">
                  <c:v>1.1567162651699991E-2</c:v>
                </c:pt>
                <c:pt idx="35" formatCode="#,##0.00">
                  <c:v>1.0181068686999958E-2</c:v>
                </c:pt>
                <c:pt idx="36" formatCode="#,##0.00">
                  <c:v>1.0974455043999937E-2</c:v>
                </c:pt>
                <c:pt idx="37" formatCode="#,##0.00">
                  <c:v>1.1630348838399973E-2</c:v>
                </c:pt>
                <c:pt idx="38" formatCode="#,##0.00">
                  <c:v>1.0127474685900015E-2</c:v>
                </c:pt>
                <c:pt idx="39" formatCode="#,##0.00">
                  <c:v>1.3164777064000016E-2</c:v>
                </c:pt>
                <c:pt idx="40" formatCode="#,##0.00">
                  <c:v>1.2257915986250173E-2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B32-4856-BF20-DA1AFA878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2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08336887476217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1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700551521701161"/>
          <c:y val="0.89836280537971347"/>
          <c:w val="0.66802081449132067"/>
          <c:h val="7.50024605604584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900557753584789"/>
          <c:y val="7.1669017868882523E-2"/>
          <c:w val="0.64402006666528522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'!$A$133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0.00</c:formatCode>
                <c:ptCount val="41"/>
                <c:pt idx="0">
                  <c:v>1.0027706972488858E-2</c:v>
                </c:pt>
                <c:pt idx="1">
                  <c:v>1.2385535655904459E-2</c:v>
                </c:pt>
                <c:pt idx="2">
                  <c:v>2.2364564749999996E-2</c:v>
                </c:pt>
                <c:pt idx="3">
                  <c:v>2.5533276999999993E-2</c:v>
                </c:pt>
                <c:pt idx="4">
                  <c:v>2.4359841807692316E-2</c:v>
                </c:pt>
                <c:pt idx="5">
                  <c:v>1.9288541461538456E-2</c:v>
                </c:pt>
                <c:pt idx="6">
                  <c:v>1.5323594302401378E-2</c:v>
                </c:pt>
                <c:pt idx="7">
                  <c:v>1.54383708377187E-2</c:v>
                </c:pt>
                <c:pt idx="8">
                  <c:v>7.9719252498214963E-3</c:v>
                </c:pt>
                <c:pt idx="9">
                  <c:v>3.6731792335905206E-3</c:v>
                </c:pt>
                <c:pt idx="10">
                  <c:v>2.2990775528249317E-3</c:v>
                </c:pt>
                <c:pt idx="11">
                  <c:v>4.0816279615038635E-3</c:v>
                </c:pt>
                <c:pt idx="12">
                  <c:v>5.3033435255212015E-3</c:v>
                </c:pt>
                <c:pt idx="13">
                  <c:v>5.1220383395581236E-3</c:v>
                </c:pt>
                <c:pt idx="14">
                  <c:v>3.7190674903806974E-3</c:v>
                </c:pt>
                <c:pt idx="15">
                  <c:v>9.4963079999999603E-3</c:v>
                </c:pt>
                <c:pt idx="16">
                  <c:v>1.6904905495131684E-2</c:v>
                </c:pt>
                <c:pt idx="17">
                  <c:v>3.0261722748026909E-2</c:v>
                </c:pt>
                <c:pt idx="18">
                  <c:v>2.9567997566015886E-2</c:v>
                </c:pt>
                <c:pt idx="19">
                  <c:v>5.0417174968774292E-2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44-4718-8A47-8028F9549CFF}"/>
            </c:ext>
          </c:extLst>
        </c:ser>
        <c:ser>
          <c:idx val="1"/>
          <c:order val="1"/>
          <c:tx>
            <c:strRef>
              <c:f>' '!$A$134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0.00</c:formatCode>
                <c:ptCount val="41"/>
                <c:pt idx="0">
                  <c:v>3.5682580725548843E-3</c:v>
                </c:pt>
                <c:pt idx="1">
                  <c:v>3.8079552540685969E-3</c:v>
                </c:pt>
                <c:pt idx="2">
                  <c:v>5.1886705335101591E-3</c:v>
                </c:pt>
                <c:pt idx="3">
                  <c:v>8.7916778012410053E-3</c:v>
                </c:pt>
                <c:pt idx="4">
                  <c:v>1.2942382857532034E-2</c:v>
                </c:pt>
                <c:pt idx="5">
                  <c:v>1.8627578319875968E-2</c:v>
                </c:pt>
                <c:pt idx="6">
                  <c:v>2.388912225662413E-2</c:v>
                </c:pt>
                <c:pt idx="7">
                  <c:v>3.5158732437895877E-2</c:v>
                </c:pt>
                <c:pt idx="8">
                  <c:v>3.8568984698372215E-2</c:v>
                </c:pt>
                <c:pt idx="9">
                  <c:v>2.5181049614635624E-2</c:v>
                </c:pt>
                <c:pt idx="10">
                  <c:v>2.5574489205380854E-2</c:v>
                </c:pt>
                <c:pt idx="11">
                  <c:v>2.5215645250726355E-2</c:v>
                </c:pt>
                <c:pt idx="12">
                  <c:v>1.9165183053542884E-2</c:v>
                </c:pt>
                <c:pt idx="13">
                  <c:v>1.4831123107799033E-2</c:v>
                </c:pt>
                <c:pt idx="14">
                  <c:v>1.3644480780024329E-2</c:v>
                </c:pt>
                <c:pt idx="15">
                  <c:v>1.3662275735241534E-2</c:v>
                </c:pt>
                <c:pt idx="16">
                  <c:v>1.3064405099396428E-2</c:v>
                </c:pt>
                <c:pt idx="17">
                  <c:v>1.2737344806979215E-2</c:v>
                </c:pt>
                <c:pt idx="18">
                  <c:v>1.5514332063624459E-2</c:v>
                </c:pt>
                <c:pt idx="19">
                  <c:v>1.8566734378933917E-2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44-4718-8A47-8028F9549CFF}"/>
            </c:ext>
          </c:extLst>
        </c:ser>
        <c:ser>
          <c:idx val="2"/>
          <c:order val="2"/>
          <c:tx>
            <c:strRef>
              <c:f>' '!$A$135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0.00</c:formatCode>
                <c:ptCount val="41"/>
                <c:pt idx="0">
                  <c:v>3.2801374192514034E-3</c:v>
                </c:pt>
                <c:pt idx="1">
                  <c:v>5.6438714855377332E-3</c:v>
                </c:pt>
                <c:pt idx="2">
                  <c:v>6.3336940997132385E-3</c:v>
                </c:pt>
                <c:pt idx="3">
                  <c:v>7.5812517459441474E-3</c:v>
                </c:pt>
                <c:pt idx="4">
                  <c:v>7.293062630941774E-3</c:v>
                </c:pt>
                <c:pt idx="5">
                  <c:v>5.0516047078325958E-3</c:v>
                </c:pt>
                <c:pt idx="6">
                  <c:v>5.0188915688917915E-3</c:v>
                </c:pt>
                <c:pt idx="7">
                  <c:v>7.5735782347462329E-3</c:v>
                </c:pt>
                <c:pt idx="8">
                  <c:v>8.2999055165110316E-3</c:v>
                </c:pt>
                <c:pt idx="9">
                  <c:v>6.8115737424751235E-3</c:v>
                </c:pt>
                <c:pt idx="10">
                  <c:v>5.6510800094365012E-3</c:v>
                </c:pt>
                <c:pt idx="11">
                  <c:v>6.2299883849499405E-3</c:v>
                </c:pt>
                <c:pt idx="12">
                  <c:v>5.7059667378930737E-3</c:v>
                </c:pt>
                <c:pt idx="13">
                  <c:v>4.6765806781763342E-3</c:v>
                </c:pt>
                <c:pt idx="14">
                  <c:v>4.4084824024558161E-3</c:v>
                </c:pt>
                <c:pt idx="15">
                  <c:v>5.4717976529527514E-3</c:v>
                </c:pt>
                <c:pt idx="16">
                  <c:v>4.5849208652120974E-3</c:v>
                </c:pt>
                <c:pt idx="17">
                  <c:v>3.203450348493727E-3</c:v>
                </c:pt>
                <c:pt idx="18">
                  <c:v>3.2870276246322388E-3</c:v>
                </c:pt>
                <c:pt idx="19">
                  <c:v>5.717847650601347E-3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44-4718-8A47-8028F9549CFF}"/>
            </c:ext>
          </c:extLst>
        </c:ser>
        <c:ser>
          <c:idx val="4"/>
          <c:order val="3"/>
          <c:tx>
            <c:strRef>
              <c:f>' '!$A$136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0.00</c:formatCode>
                <c:ptCount val="41"/>
                <c:pt idx="0">
                  <c:v>2.1163378595760764E-3</c:v>
                </c:pt>
                <c:pt idx="1">
                  <c:v>3.4502801853220659E-3</c:v>
                </c:pt>
                <c:pt idx="2">
                  <c:v>3.3105013823929272E-3</c:v>
                </c:pt>
                <c:pt idx="3">
                  <c:v>3.9214963000000005E-3</c:v>
                </c:pt>
                <c:pt idx="4">
                  <c:v>5.4851209995442751E-3</c:v>
                </c:pt>
                <c:pt idx="5">
                  <c:v>9.3358849999999986E-3</c:v>
                </c:pt>
                <c:pt idx="6">
                  <c:v>1.1935618232746631E-2</c:v>
                </c:pt>
                <c:pt idx="7">
                  <c:v>1.690871469457262E-2</c:v>
                </c:pt>
                <c:pt idx="8">
                  <c:v>1.4264838033588198E-2</c:v>
                </c:pt>
                <c:pt idx="9">
                  <c:v>1.0339465059486493E-2</c:v>
                </c:pt>
                <c:pt idx="10">
                  <c:v>1.3070500207149199E-2</c:v>
                </c:pt>
                <c:pt idx="11">
                  <c:v>8.9367577694782121E-3</c:v>
                </c:pt>
                <c:pt idx="12">
                  <c:v>7.1670523339949959E-3</c:v>
                </c:pt>
                <c:pt idx="13">
                  <c:v>5.011214750784249E-3</c:v>
                </c:pt>
                <c:pt idx="14">
                  <c:v>4.2632413017602306E-3</c:v>
                </c:pt>
                <c:pt idx="15">
                  <c:v>2.7822564969764048E-3</c:v>
                </c:pt>
                <c:pt idx="16">
                  <c:v>5.9657113683834967E-3</c:v>
                </c:pt>
                <c:pt idx="17">
                  <c:v>5.2697953086163719E-3</c:v>
                </c:pt>
                <c:pt idx="18">
                  <c:v>3.5960100225403426E-3</c:v>
                </c:pt>
                <c:pt idx="19">
                  <c:v>2.6963255002519764E-3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44-4718-8A47-8028F9549CFF}"/>
            </c:ext>
          </c:extLst>
        </c:ser>
        <c:ser>
          <c:idx val="10"/>
          <c:order val="4"/>
          <c:tx>
            <c:strRef>
              <c:f>' '!$A$137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0.00</c:formatCode>
                <c:ptCount val="41"/>
                <c:pt idx="0">
                  <c:v>5.6534578604089253E-3</c:v>
                </c:pt>
                <c:pt idx="1">
                  <c:v>8.8374362315938593E-3</c:v>
                </c:pt>
                <c:pt idx="2">
                  <c:v>7.8110499999999861E-3</c:v>
                </c:pt>
                <c:pt idx="3">
                  <c:v>1.6870805396383637E-2</c:v>
                </c:pt>
                <c:pt idx="4">
                  <c:v>1.713549511404111E-2</c:v>
                </c:pt>
                <c:pt idx="5">
                  <c:v>2.4536783000000006E-2</c:v>
                </c:pt>
                <c:pt idx="6">
                  <c:v>1.7931388677479204E-2</c:v>
                </c:pt>
                <c:pt idx="7">
                  <c:v>1.5643685788894732E-2</c:v>
                </c:pt>
                <c:pt idx="8">
                  <c:v>1.2640592931226186E-2</c:v>
                </c:pt>
                <c:pt idx="9">
                  <c:v>6.1156217266176982E-3</c:v>
                </c:pt>
                <c:pt idx="10">
                  <c:v>5.1219575588428157E-3</c:v>
                </c:pt>
                <c:pt idx="11">
                  <c:v>4.3636793787184269E-3</c:v>
                </c:pt>
                <c:pt idx="12">
                  <c:v>5.1088415460947556E-3</c:v>
                </c:pt>
                <c:pt idx="13">
                  <c:v>4.5025488117271806E-3</c:v>
                </c:pt>
                <c:pt idx="14">
                  <c:v>3.8309242829644846E-3</c:v>
                </c:pt>
                <c:pt idx="15">
                  <c:v>1.0017721960939835E-2</c:v>
                </c:pt>
                <c:pt idx="16">
                  <c:v>1.288285096845404E-2</c:v>
                </c:pt>
                <c:pt idx="17">
                  <c:v>1.376254546476427E-2</c:v>
                </c:pt>
                <c:pt idx="18">
                  <c:v>1.9378323255696661E-2</c:v>
                </c:pt>
                <c:pt idx="19">
                  <c:v>2.9527018345792827E-2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44-4718-8A47-8028F9549CFF}"/>
            </c:ext>
          </c:extLst>
        </c:ser>
        <c:ser>
          <c:idx val="13"/>
          <c:order val="5"/>
          <c:tx>
            <c:strRef>
              <c:f>' '!$A$138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0.00</c:formatCode>
                <c:ptCount val="41"/>
                <c:pt idx="0">
                  <c:v>5.3638381296586546E-3</c:v>
                </c:pt>
                <c:pt idx="1">
                  <c:v>3.8653726850468861E-3</c:v>
                </c:pt>
                <c:pt idx="2">
                  <c:v>5.3567735081726936E-3</c:v>
                </c:pt>
                <c:pt idx="3">
                  <c:v>9.7881756180975416E-3</c:v>
                </c:pt>
                <c:pt idx="4">
                  <c:v>5.1650211866517692E-3</c:v>
                </c:pt>
                <c:pt idx="5">
                  <c:v>4.0860808813911048E-3</c:v>
                </c:pt>
                <c:pt idx="6">
                  <c:v>2.408123665165518E-3</c:v>
                </c:pt>
                <c:pt idx="7">
                  <c:v>6.185158250000003E-3</c:v>
                </c:pt>
                <c:pt idx="8">
                  <c:v>5.5295814222672199E-3</c:v>
                </c:pt>
                <c:pt idx="9">
                  <c:v>6.4513147058823522E-3</c:v>
                </c:pt>
                <c:pt idx="10">
                  <c:v>1.4688960871351978E-2</c:v>
                </c:pt>
                <c:pt idx="11">
                  <c:v>3.0975196105201955E-2</c:v>
                </c:pt>
                <c:pt idx="12">
                  <c:v>1.7984521118550367E-2</c:v>
                </c:pt>
                <c:pt idx="13">
                  <c:v>1.21679227537769E-2</c:v>
                </c:pt>
                <c:pt idx="14">
                  <c:v>2.1841826584811042E-2</c:v>
                </c:pt>
                <c:pt idx="15">
                  <c:v>4.7482266548288243E-2</c:v>
                </c:pt>
                <c:pt idx="16">
                  <c:v>5.5148212460614243E-2</c:v>
                </c:pt>
                <c:pt idx="17">
                  <c:v>5.5830202904866205E-2</c:v>
                </c:pt>
                <c:pt idx="18">
                  <c:v>8.8772271393633584E-2</c:v>
                </c:pt>
                <c:pt idx="19">
                  <c:v>0.12332679238837421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E44-4718-8A47-8028F9549CFF}"/>
            </c:ext>
          </c:extLst>
        </c:ser>
        <c:ser>
          <c:idx val="3"/>
          <c:order val="6"/>
          <c:tx>
            <c:strRef>
              <c:f>' '!$A$139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0.00</c:formatCode>
                <c:ptCount val="41"/>
                <c:pt idx="0">
                  <c:v>1.6409631086487603E-2</c:v>
                </c:pt>
                <c:pt idx="1">
                  <c:v>1.6564506481106633E-2</c:v>
                </c:pt>
                <c:pt idx="2">
                  <c:v>1.5036201163576193E-2</c:v>
                </c:pt>
                <c:pt idx="3">
                  <c:v>1.9074662090308739E-2</c:v>
                </c:pt>
                <c:pt idx="4">
                  <c:v>2.3178481517739435E-2</c:v>
                </c:pt>
                <c:pt idx="5">
                  <c:v>1.696874466722792E-2</c:v>
                </c:pt>
                <c:pt idx="6">
                  <c:v>1.8925681143043438E-2</c:v>
                </c:pt>
                <c:pt idx="7">
                  <c:v>2.5812557451613261E-2</c:v>
                </c:pt>
                <c:pt idx="8">
                  <c:v>3.088872521993824E-2</c:v>
                </c:pt>
                <c:pt idx="9">
                  <c:v>2.5673975009421597E-2</c:v>
                </c:pt>
                <c:pt idx="10">
                  <c:v>5.2747242678330419E-2</c:v>
                </c:pt>
                <c:pt idx="11">
                  <c:v>2.8091958601152683E-2</c:v>
                </c:pt>
                <c:pt idx="12">
                  <c:v>2.6554487551187167E-2</c:v>
                </c:pt>
                <c:pt idx="13">
                  <c:v>2.931683242687308E-2</c:v>
                </c:pt>
                <c:pt idx="14">
                  <c:v>1.9397195736656679E-2</c:v>
                </c:pt>
                <c:pt idx="15">
                  <c:v>3.387694142910086E-2</c:v>
                </c:pt>
                <c:pt idx="16">
                  <c:v>3.5689691263381673E-2</c:v>
                </c:pt>
                <c:pt idx="17">
                  <c:v>3.3203808542081464E-2</c:v>
                </c:pt>
                <c:pt idx="18">
                  <c:v>3.5558134382754486E-2</c:v>
                </c:pt>
                <c:pt idx="19">
                  <c:v>4.2065275272374775E-2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E44-4718-8A47-8028F9549CFF}"/>
            </c:ext>
          </c:extLst>
        </c:ser>
        <c:ser>
          <c:idx val="23"/>
          <c:order val="7"/>
          <c:tx>
            <c:strRef>
              <c:f>' '!$A$140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E44-4718-8A47-8028F9549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1840"/>
        <c:axId val="1"/>
      </c:barChart>
      <c:barChart>
        <c:barDir val="col"/>
        <c:grouping val="stacked"/>
        <c:varyColors val="0"/>
        <c:ser>
          <c:idx val="5"/>
          <c:order val="8"/>
          <c:tx>
            <c:strRef>
              <c:f>' '!$A$141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BE44-4718-8A47-8028F9549CFF}"/>
            </c:ext>
          </c:extLst>
        </c:ser>
        <c:ser>
          <c:idx val="6"/>
          <c:order val="9"/>
          <c:tx>
            <c:strRef>
              <c:f>' '!$A$142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BE44-4718-8A47-8028F9549CFF}"/>
            </c:ext>
          </c:extLst>
        </c:ser>
        <c:ser>
          <c:idx val="9"/>
          <c:order val="10"/>
          <c:tx>
            <c:strRef>
              <c:f>' '!$A$143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E44-4718-8A47-8028F9549CFF}"/>
            </c:ext>
          </c:extLst>
        </c:ser>
        <c:ser>
          <c:idx val="14"/>
          <c:order val="11"/>
          <c:tx>
            <c:strRef>
              <c:f>' '!$A$144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E44-4718-8A47-8028F9549CFF}"/>
            </c:ext>
          </c:extLst>
        </c:ser>
        <c:ser>
          <c:idx val="15"/>
          <c:order val="12"/>
          <c:tx>
            <c:strRef>
              <c:f>' '!$A$145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#,##0</c:formatCode>
                <c:ptCount val="41"/>
                <c:pt idx="21" formatCode="0.00">
                  <c:v>7.5570385105200029E-4</c:v>
                </c:pt>
                <c:pt idx="22" formatCode="0.00">
                  <c:v>1.0070189091999999E-3</c:v>
                </c:pt>
                <c:pt idx="23" formatCode="0.00">
                  <c:v>1.6700345616000006E-3</c:v>
                </c:pt>
                <c:pt idx="24" formatCode="0.00">
                  <c:v>2.3059070832000001E-3</c:v>
                </c:pt>
                <c:pt idx="25" formatCode="0.00">
                  <c:v>2.7150592861000006E-3</c:v>
                </c:pt>
                <c:pt idx="26" formatCode="0.00">
                  <c:v>2.8230781292999997E-3</c:v>
                </c:pt>
                <c:pt idx="27" formatCode="0.00">
                  <c:v>2.3204982163999997E-3</c:v>
                </c:pt>
                <c:pt idx="28" formatCode="0.00">
                  <c:v>3.6014423855000007E-3</c:v>
                </c:pt>
                <c:pt idx="29" formatCode="0.00">
                  <c:v>2.8051391760000001E-3</c:v>
                </c:pt>
                <c:pt idx="30" formatCode="0.00">
                  <c:v>1.4331500259999997E-3</c:v>
                </c:pt>
                <c:pt idx="31" formatCode="0.00">
                  <c:v>1.0192087656E-3</c:v>
                </c:pt>
                <c:pt idx="32" formatCode="0.00">
                  <c:v>1.4916170879999994E-3</c:v>
                </c:pt>
                <c:pt idx="33" formatCode="0.00">
                  <c:v>1.5035667504000002E-3</c:v>
                </c:pt>
                <c:pt idx="34" formatCode="0.00">
                  <c:v>1.5773617923000001E-3</c:v>
                </c:pt>
                <c:pt idx="35" formatCode="0.00">
                  <c:v>1.4885098539999997E-3</c:v>
                </c:pt>
                <c:pt idx="36" formatCode="0.00">
                  <c:v>1.7424819545000002E-3</c:v>
                </c:pt>
                <c:pt idx="37" formatCode="0.00">
                  <c:v>2.7615439304999995E-3</c:v>
                </c:pt>
                <c:pt idx="38" formatCode="0.00">
                  <c:v>4.188714086700001E-3</c:v>
                </c:pt>
                <c:pt idx="39" formatCode="0.00">
                  <c:v>3.835719117E-3</c:v>
                </c:pt>
                <c:pt idx="40" formatCode="0.00">
                  <c:v>6.2792256691666659E-3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E44-4718-8A47-8028F9549CFF}"/>
            </c:ext>
          </c:extLst>
        </c:ser>
        <c:ser>
          <c:idx val="16"/>
          <c:order val="13"/>
          <c:tx>
            <c:strRef>
              <c:f>' '!$A$146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#,##0</c:formatCode>
                <c:ptCount val="41"/>
                <c:pt idx="21" formatCode="0.00">
                  <c:v>2.9220870940409997E-3</c:v>
                </c:pt>
                <c:pt idx="22" formatCode="0.00">
                  <c:v>3.4909484927999994E-3</c:v>
                </c:pt>
                <c:pt idx="23" formatCode="0.00">
                  <c:v>4.7874035376000001E-3</c:v>
                </c:pt>
                <c:pt idx="24" formatCode="0.00">
                  <c:v>8.1066158432000004E-3</c:v>
                </c:pt>
                <c:pt idx="25" formatCode="0.00">
                  <c:v>9.2732434024999991E-3</c:v>
                </c:pt>
                <c:pt idx="26" formatCode="0.00">
                  <c:v>1.31580333027E-2</c:v>
                </c:pt>
                <c:pt idx="27" formatCode="0.00">
                  <c:v>1.8279803272000003E-2</c:v>
                </c:pt>
                <c:pt idx="28" formatCode="0.00">
                  <c:v>2.9032962546000005E-2</c:v>
                </c:pt>
                <c:pt idx="29" formatCode="0.00">
                  <c:v>3.8508413530800013E-2</c:v>
                </c:pt>
                <c:pt idx="30" formatCode="0.00">
                  <c:v>2.6994189270399999E-2</c:v>
                </c:pt>
                <c:pt idx="31" formatCode="0.00">
                  <c:v>2.616410799900001E-2</c:v>
                </c:pt>
                <c:pt idx="32" formatCode="0.00">
                  <c:v>2.5883900352E-2</c:v>
                </c:pt>
                <c:pt idx="33" formatCode="0.00">
                  <c:v>2.1124865326399997E-2</c:v>
                </c:pt>
                <c:pt idx="34" formatCode="0.00">
                  <c:v>1.6826673725400001E-2</c:v>
                </c:pt>
                <c:pt idx="35" formatCode="0.00">
                  <c:v>1.91368126695E-2</c:v>
                </c:pt>
                <c:pt idx="36" formatCode="0.00">
                  <c:v>1.6039350281499998E-2</c:v>
                </c:pt>
                <c:pt idx="37" formatCode="0.00">
                  <c:v>1.4481621403599999E-2</c:v>
                </c:pt>
                <c:pt idx="38" formatCode="0.00">
                  <c:v>1.4515243042300003E-2</c:v>
                </c:pt>
                <c:pt idx="39" formatCode="0.00">
                  <c:v>1.8269547998000003E-2</c:v>
                </c:pt>
                <c:pt idx="40" formatCode="0.00">
                  <c:v>2.2791716183333328E-2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E44-4718-8A47-8028F9549CFF}"/>
            </c:ext>
          </c:extLst>
        </c:ser>
        <c:ser>
          <c:idx val="12"/>
          <c:order val="14"/>
          <c:tx>
            <c:strRef>
              <c:f>' '!$A$147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#,##0</c:formatCode>
                <c:ptCount val="41"/>
                <c:pt idx="21" formatCode="0.00">
                  <c:v>1.4559715262310001E-3</c:v>
                </c:pt>
                <c:pt idx="22" formatCode="0.00">
                  <c:v>2.2263245732000005E-3</c:v>
                </c:pt>
                <c:pt idx="23" formatCode="0.00">
                  <c:v>2.7159702863999999E-3</c:v>
                </c:pt>
                <c:pt idx="24" formatCode="0.00">
                  <c:v>3.3942560960000009E-3</c:v>
                </c:pt>
                <c:pt idx="25" formatCode="0.00">
                  <c:v>3.3554824450000007E-3</c:v>
                </c:pt>
                <c:pt idx="26" formatCode="0.00">
                  <c:v>2.838152889E-3</c:v>
                </c:pt>
                <c:pt idx="27" formatCode="0.00">
                  <c:v>3.4602075920000001E-3</c:v>
                </c:pt>
                <c:pt idx="28" formatCode="0.00">
                  <c:v>6.5388254420000007E-3</c:v>
                </c:pt>
                <c:pt idx="29" formatCode="0.00">
                  <c:v>8.1390645035999999E-3</c:v>
                </c:pt>
                <c:pt idx="30" formatCode="0.00">
                  <c:v>6.2629616455999989E-3</c:v>
                </c:pt>
                <c:pt idx="31" formatCode="0.00">
                  <c:v>6.6085999173000013E-3</c:v>
                </c:pt>
                <c:pt idx="32" formatCode="0.00">
                  <c:v>6.9954500639999992E-3</c:v>
                </c:pt>
                <c:pt idx="33" formatCode="0.00">
                  <c:v>6.8350049503999996E-3</c:v>
                </c:pt>
                <c:pt idx="34" formatCode="0.00">
                  <c:v>5.7141050945999994E-3</c:v>
                </c:pt>
                <c:pt idx="35" formatCode="0.00">
                  <c:v>5.5713105225000002E-3</c:v>
                </c:pt>
                <c:pt idx="36" formatCode="0.00">
                  <c:v>6.0538680334999992E-3</c:v>
                </c:pt>
                <c:pt idx="37" formatCode="0.00">
                  <c:v>4.890826580999999E-3</c:v>
                </c:pt>
                <c:pt idx="38" formatCode="0.00">
                  <c:v>4.2591136015999991E-3</c:v>
                </c:pt>
                <c:pt idx="39" formatCode="0.00">
                  <c:v>4.3724564539999993E-3</c:v>
                </c:pt>
                <c:pt idx="40" formatCode="0.00">
                  <c:v>5.9640763958333336E-3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E44-4718-8A47-8028F9549CFF}"/>
            </c:ext>
          </c:extLst>
        </c:ser>
        <c:ser>
          <c:idx val="11"/>
          <c:order val="15"/>
          <c:tx>
            <c:strRef>
              <c:f>' '!$A$148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#,##0</c:formatCode>
                <c:ptCount val="41"/>
                <c:pt idx="21" formatCode="0.00">
                  <c:v>1.2794672347050001E-3</c:v>
                </c:pt>
                <c:pt idx="22" formatCode="0.00">
                  <c:v>1.791889612E-3</c:v>
                </c:pt>
                <c:pt idx="23" formatCode="0.00">
                  <c:v>1.8561891600000001E-3</c:v>
                </c:pt>
                <c:pt idx="24" formatCode="0.00">
                  <c:v>2.6529875232000001E-3</c:v>
                </c:pt>
                <c:pt idx="25" formatCode="0.00">
                  <c:v>3.6029389353999996E-3</c:v>
                </c:pt>
                <c:pt idx="26" formatCode="0.00">
                  <c:v>6.0243004536000002E-3</c:v>
                </c:pt>
                <c:pt idx="27" formatCode="0.00">
                  <c:v>8.0116671888E-3</c:v>
                </c:pt>
                <c:pt idx="28" formatCode="0.00">
                  <c:v>1.1495960945500001E-2</c:v>
                </c:pt>
                <c:pt idx="29" formatCode="0.00">
                  <c:v>1.2590314214799999E-2</c:v>
                </c:pt>
                <c:pt idx="30" formatCode="0.00">
                  <c:v>8.8577708515999998E-3</c:v>
                </c:pt>
                <c:pt idx="31" formatCode="0.00">
                  <c:v>1.1053408202999999E-2</c:v>
                </c:pt>
                <c:pt idx="32" formatCode="0.00">
                  <c:v>7.9854167999999989E-3</c:v>
                </c:pt>
                <c:pt idx="33" formatCode="0.00">
                  <c:v>6.329862704000001E-3</c:v>
                </c:pt>
                <c:pt idx="34" formatCode="0.00">
                  <c:v>5.081723639100001E-3</c:v>
                </c:pt>
                <c:pt idx="35" formatCode="0.00">
                  <c:v>4.2285371184999998E-3</c:v>
                </c:pt>
                <c:pt idx="36" formatCode="0.00">
                  <c:v>2.4998910054999995E-3</c:v>
                </c:pt>
                <c:pt idx="37" formatCode="0.00">
                  <c:v>3.8473995476999995E-3</c:v>
                </c:pt>
                <c:pt idx="38" formatCode="0.00">
                  <c:v>3.7553894091999999E-3</c:v>
                </c:pt>
                <c:pt idx="39" formatCode="0.00">
                  <c:v>3.2556851389999998E-3</c:v>
                </c:pt>
                <c:pt idx="40" formatCode="0.00">
                  <c:v>2.4634841441666675E-3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E44-4718-8A47-8028F9549CFF}"/>
            </c:ext>
          </c:extLst>
        </c:ser>
        <c:ser>
          <c:idx val="7"/>
          <c:order val="16"/>
          <c:tx>
            <c:strRef>
              <c:f>' '!$A$149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#,##0</c:formatCode>
                <c:ptCount val="41"/>
                <c:pt idx="21" formatCode="0.00">
                  <c:v>1.13610864291E-3</c:v>
                </c:pt>
                <c:pt idx="22" formatCode="0.00">
                  <c:v>1.6051686547999999E-3</c:v>
                </c:pt>
                <c:pt idx="23" formatCode="0.00">
                  <c:v>1.5538061375999998E-3</c:v>
                </c:pt>
                <c:pt idx="24" formatCode="0.00">
                  <c:v>3.8979828496000001E-3</c:v>
                </c:pt>
                <c:pt idx="25" formatCode="0.00">
                  <c:v>4.1983776946999994E-3</c:v>
                </c:pt>
                <c:pt idx="26" formatCode="0.00">
                  <c:v>5.0588353101000015E-3</c:v>
                </c:pt>
                <c:pt idx="27" formatCode="0.00">
                  <c:v>5.1210449584000025E-3</c:v>
                </c:pt>
                <c:pt idx="28" formatCode="0.00">
                  <c:v>5.5844448749999996E-3</c:v>
                </c:pt>
                <c:pt idx="29" formatCode="0.00">
                  <c:v>5.2669892195999993E-3</c:v>
                </c:pt>
                <c:pt idx="30" formatCode="0.00">
                  <c:v>2.4461304999999988E-3</c:v>
                </c:pt>
                <c:pt idx="31" formatCode="0.00">
                  <c:v>1.9578136454999999E-3</c:v>
                </c:pt>
                <c:pt idx="32" formatCode="0.00">
                  <c:v>2.0021038559999982E-3</c:v>
                </c:pt>
                <c:pt idx="33" formatCode="0.00">
                  <c:v>2.1981643200000003E-3</c:v>
                </c:pt>
                <c:pt idx="34" formatCode="0.00">
                  <c:v>2.0176561605000031E-3</c:v>
                </c:pt>
                <c:pt idx="35" formatCode="0.00">
                  <c:v>2.9124931345000001E-3</c:v>
                </c:pt>
                <c:pt idx="36" formatCode="0.00">
                  <c:v>3.4530790979999965E-3</c:v>
                </c:pt>
                <c:pt idx="37" formatCode="0.00">
                  <c:v>4.127294709299999E-3</c:v>
                </c:pt>
                <c:pt idx="38" formatCode="0.00">
                  <c:v>4.4850310075999931E-3</c:v>
                </c:pt>
                <c:pt idx="39" formatCode="0.00">
                  <c:v>6.5299592180000018E-3</c:v>
                </c:pt>
                <c:pt idx="40" formatCode="0.00">
                  <c:v>9.407696410416666E-3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E44-4718-8A47-8028F9549CFF}"/>
            </c:ext>
          </c:extLst>
        </c:ser>
        <c:ser>
          <c:idx val="17"/>
          <c:order val="17"/>
          <c:tx>
            <c:strRef>
              <c:f>' '!$A$150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#,##0</c:formatCode>
                <c:ptCount val="41"/>
                <c:pt idx="21" formatCode="0.00">
                  <c:v>7.2040336219199915E-4</c:v>
                </c:pt>
                <c:pt idx="22" formatCode="0.00">
                  <c:v>7.549334815999993E-4</c:v>
                </c:pt>
                <c:pt idx="23" formatCode="0.00">
                  <c:v>1.0191516047999994E-3</c:v>
                </c:pt>
                <c:pt idx="24" formatCode="0.00">
                  <c:v>1.4595398495999988E-3</c:v>
                </c:pt>
                <c:pt idx="25" formatCode="0.00">
                  <c:v>9.0477429909999966E-4</c:v>
                </c:pt>
                <c:pt idx="26" formatCode="0.00">
                  <c:v>8.0191700159999788E-4</c:v>
                </c:pt>
                <c:pt idx="27" formatCode="0.00">
                  <c:v>8.3724286919999895E-4</c:v>
                </c:pt>
                <c:pt idx="28" formatCode="0.00">
                  <c:v>1.7205215885000005E-3</c:v>
                </c:pt>
                <c:pt idx="29" formatCode="0.00">
                  <c:v>2.4191012415999999E-3</c:v>
                </c:pt>
                <c:pt idx="30" formatCode="0.00">
                  <c:v>1.9884422227999989E-3</c:v>
                </c:pt>
                <c:pt idx="31" formatCode="0.00">
                  <c:v>3.3562190106000002E-3</c:v>
                </c:pt>
                <c:pt idx="32" formatCode="0.00">
                  <c:v>7.3375173599999977E-3</c:v>
                </c:pt>
                <c:pt idx="33" formatCode="0.00">
                  <c:v>5.1476295728000001E-3</c:v>
                </c:pt>
                <c:pt idx="34" formatCode="0.00">
                  <c:v>3.6550547132999985E-3</c:v>
                </c:pt>
                <c:pt idx="35" formatCode="0.00">
                  <c:v>5.2186601975000007E-3</c:v>
                </c:pt>
                <c:pt idx="36" formatCode="0.00">
                  <c:v>6.1814339054999971E-3</c:v>
                </c:pt>
                <c:pt idx="37" formatCode="0.00">
                  <c:v>6.7401786490999989E-3</c:v>
                </c:pt>
                <c:pt idx="38" formatCode="0.00">
                  <c:v>8.7285637867999984E-3</c:v>
                </c:pt>
                <c:pt idx="39" formatCode="0.00">
                  <c:v>1.3666831974000001E-2</c:v>
                </c:pt>
                <c:pt idx="40" formatCode="0.00">
                  <c:v>1.9678264652500003E-2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E44-4718-8A47-8028F9549CFF}"/>
            </c:ext>
          </c:extLst>
        </c:ser>
        <c:ser>
          <c:idx val="18"/>
          <c:order val="18"/>
          <c:tx>
            <c:strRef>
              <c:f>' '!$A$151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'!$B$132:$BB$132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41"/>
                <c:pt idx="21" formatCode="0.00">
                  <c:v>8.7406627173537838E-3</c:v>
                </c:pt>
                <c:pt idx="22" formatCode="0.00">
                  <c:v>8.0980387219999912E-3</c:v>
                </c:pt>
                <c:pt idx="23" formatCode="0.00">
                  <c:v>7.1713128160000583E-3</c:v>
                </c:pt>
                <c:pt idx="24" formatCode="0.00">
                  <c:v>1.1194224358399816E-2</c:v>
                </c:pt>
                <c:pt idx="25" formatCode="0.00">
                  <c:v>1.4727441390900282E-2</c:v>
                </c:pt>
                <c:pt idx="26" formatCode="0.00">
                  <c:v>1.2344371997100204E-2</c:v>
                </c:pt>
                <c:pt idx="27" formatCode="0.00">
                  <c:v>1.3984086794399879E-2</c:v>
                </c:pt>
                <c:pt idx="28" formatCode="0.00">
                  <c:v>1.8264882373499908E-2</c:v>
                </c:pt>
                <c:pt idx="29" formatCode="0.00">
                  <c:v>2.5799230730800093E-2</c:v>
                </c:pt>
                <c:pt idx="30" formatCode="0.00">
                  <c:v>1.8404028931199967E-2</c:v>
                </c:pt>
                <c:pt idx="31" formatCode="0.00">
                  <c:v>2.4312958849800198E-2</c:v>
                </c:pt>
                <c:pt idx="32" formatCode="0.00">
                  <c:v>1.8609171935999855E-2</c:v>
                </c:pt>
                <c:pt idx="33" formatCode="0.00">
                  <c:v>1.7474605913599874E-2</c:v>
                </c:pt>
                <c:pt idx="34" formatCode="0.00">
                  <c:v>1.9360385718599916E-2</c:v>
                </c:pt>
                <c:pt idx="35" formatCode="0.00">
                  <c:v>1.8873302037500331E-2</c:v>
                </c:pt>
                <c:pt idx="36" formatCode="0.00">
                  <c:v>1.752567704130005E-2</c:v>
                </c:pt>
                <c:pt idx="37" formatCode="0.00">
                  <c:v>1.9107646511399942E-2</c:v>
                </c:pt>
                <c:pt idx="38" formatCode="0.00">
                  <c:v>1.7799109227900005E-2</c:v>
                </c:pt>
                <c:pt idx="39" formatCode="0.00">
                  <c:v>2.3048773919999731E-2</c:v>
                </c:pt>
                <c:pt idx="40" formatCode="0.00">
                  <c:v>2.8934943825833531E-2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E44-4718-8A47-8028F9549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18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2400386376784994"/>
          <c:y val="0.86836182115553007"/>
          <c:w val="0.7140222478245553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32137420996333E-2"/>
          <c:w val="0.66102059637539368"/>
          <c:h val="0.597357577585644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'!$A$157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0.00</c:formatCode>
                <c:ptCount val="41"/>
                <c:pt idx="0">
                  <c:v>1.2082500000000001E-3</c:v>
                </c:pt>
                <c:pt idx="1">
                  <c:v>1.1511510000000002E-3</c:v>
                </c:pt>
                <c:pt idx="2">
                  <c:v>0</c:v>
                </c:pt>
                <c:pt idx="3">
                  <c:v>7.8745000000000013E-3</c:v>
                </c:pt>
                <c:pt idx="4">
                  <c:v>7.1217110000000002E-3</c:v>
                </c:pt>
                <c:pt idx="5">
                  <c:v>1.0648337666666667E-2</c:v>
                </c:pt>
                <c:pt idx="6">
                  <c:v>7.3283405000000006E-3</c:v>
                </c:pt>
                <c:pt idx="7">
                  <c:v>1.6486817399999999E-2</c:v>
                </c:pt>
                <c:pt idx="8">
                  <c:v>2.6720907183333333E-2</c:v>
                </c:pt>
                <c:pt idx="9">
                  <c:v>2.3144141809090909E-2</c:v>
                </c:pt>
                <c:pt idx="10">
                  <c:v>4.2344744066666662E-2</c:v>
                </c:pt>
                <c:pt idx="11">
                  <c:v>4.3137553666666668E-2</c:v>
                </c:pt>
                <c:pt idx="12">
                  <c:v>2.2532415125E-2</c:v>
                </c:pt>
                <c:pt idx="13">
                  <c:v>1.9731050875E-2</c:v>
                </c:pt>
                <c:pt idx="14">
                  <c:v>1.9501743249999998E-2</c:v>
                </c:pt>
                <c:pt idx="15">
                  <c:v>1.4999173708333332E-2</c:v>
                </c:pt>
                <c:pt idx="16">
                  <c:v>2.0562838E-2</c:v>
                </c:pt>
                <c:pt idx="17">
                  <c:v>2.4204502437499997E-2</c:v>
                </c:pt>
                <c:pt idx="18">
                  <c:v>2.1883603093749999E-2</c:v>
                </c:pt>
                <c:pt idx="19">
                  <c:v>2.0960168999999997E-2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A-450B-9D42-E23C6A6532FE}"/>
            </c:ext>
          </c:extLst>
        </c:ser>
        <c:ser>
          <c:idx val="1"/>
          <c:order val="1"/>
          <c:tx>
            <c:strRef>
              <c:f>' '!$A$158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0.00</c:formatCode>
                <c:ptCount val="41"/>
                <c:pt idx="0">
                  <c:v>2.372331866666666E-3</c:v>
                </c:pt>
                <c:pt idx="1">
                  <c:v>2.2290844888888895E-3</c:v>
                </c:pt>
                <c:pt idx="2">
                  <c:v>2.4523788833333334E-3</c:v>
                </c:pt>
                <c:pt idx="3">
                  <c:v>3.4158779666666663E-3</c:v>
                </c:pt>
                <c:pt idx="4">
                  <c:v>5.1757043055555563E-3</c:v>
                </c:pt>
                <c:pt idx="5">
                  <c:v>9.4464509722222215E-3</c:v>
                </c:pt>
                <c:pt idx="6">
                  <c:v>1.6926149575000004E-2</c:v>
                </c:pt>
                <c:pt idx="7">
                  <c:v>2.4288001096153838E-2</c:v>
                </c:pt>
                <c:pt idx="8">
                  <c:v>3.1337293983333327E-2</c:v>
                </c:pt>
                <c:pt idx="9">
                  <c:v>3.9340333136363634E-2</c:v>
                </c:pt>
                <c:pt idx="10">
                  <c:v>3.8754309183333335E-2</c:v>
                </c:pt>
                <c:pt idx="11">
                  <c:v>4.0455007883333338E-2</c:v>
                </c:pt>
                <c:pt idx="12">
                  <c:v>2.7640338536363645E-2</c:v>
                </c:pt>
                <c:pt idx="13">
                  <c:v>3.072594146987179E-2</c:v>
                </c:pt>
                <c:pt idx="14">
                  <c:v>2.9003321982323225E-2</c:v>
                </c:pt>
                <c:pt idx="15">
                  <c:v>2.9786669176388884E-2</c:v>
                </c:pt>
                <c:pt idx="16">
                  <c:v>3.3393748320163168E-2</c:v>
                </c:pt>
                <c:pt idx="17">
                  <c:v>2.7862896980555538E-2</c:v>
                </c:pt>
                <c:pt idx="18">
                  <c:v>3.420788970624998E-2</c:v>
                </c:pt>
                <c:pt idx="19">
                  <c:v>4.7984903069444446E-2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A-450B-9D42-E23C6A6532FE}"/>
            </c:ext>
          </c:extLst>
        </c:ser>
        <c:ser>
          <c:idx val="12"/>
          <c:order val="2"/>
          <c:tx>
            <c:strRef>
              <c:f>' '!$A$159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0.00</c:formatCode>
                <c:ptCount val="41"/>
                <c:pt idx="0">
                  <c:v>0.25482910983333334</c:v>
                </c:pt>
                <c:pt idx="1">
                  <c:v>0.21330467986666668</c:v>
                </c:pt>
                <c:pt idx="2">
                  <c:v>0.22036866135833333</c:v>
                </c:pt>
                <c:pt idx="3">
                  <c:v>0.22952685049166666</c:v>
                </c:pt>
                <c:pt idx="4">
                  <c:v>0.22837176470000001</c:v>
                </c:pt>
                <c:pt idx="5">
                  <c:v>0.22356965441666668</c:v>
                </c:pt>
                <c:pt idx="6">
                  <c:v>0.19395771437500001</c:v>
                </c:pt>
                <c:pt idx="7">
                  <c:v>0.2048291331</c:v>
                </c:pt>
                <c:pt idx="8">
                  <c:v>0.20007026534166669</c:v>
                </c:pt>
                <c:pt idx="9">
                  <c:v>0.14047804627348481</c:v>
                </c:pt>
                <c:pt idx="10">
                  <c:v>0.13482171868333331</c:v>
                </c:pt>
                <c:pt idx="11">
                  <c:v>0.12837541942499997</c:v>
                </c:pt>
                <c:pt idx="12">
                  <c:v>0.12567293919318182</c:v>
                </c:pt>
                <c:pt idx="13">
                  <c:v>0.10595636585833335</c:v>
                </c:pt>
                <c:pt idx="14">
                  <c:v>6.8473409522474743E-2</c:v>
                </c:pt>
                <c:pt idx="15">
                  <c:v>6.3445033462499995E-2</c:v>
                </c:pt>
                <c:pt idx="16">
                  <c:v>7.2707374615782819E-2</c:v>
                </c:pt>
                <c:pt idx="17">
                  <c:v>8.2048588245833345E-2</c:v>
                </c:pt>
                <c:pt idx="18">
                  <c:v>8.0076434012500003E-2</c:v>
                </c:pt>
                <c:pt idx="19">
                  <c:v>9.4092281230555547E-2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F5A-450B-9D42-E23C6A6532FE}"/>
            </c:ext>
          </c:extLst>
        </c:ser>
        <c:ser>
          <c:idx val="13"/>
          <c:order val="3"/>
          <c:tx>
            <c:strRef>
              <c:f>' '!$A$160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0.00</c:formatCode>
                <c:ptCount val="41"/>
                <c:pt idx="0">
                  <c:v>5.1026405324242421E-2</c:v>
                </c:pt>
                <c:pt idx="1">
                  <c:v>0.10494320303434343</c:v>
                </c:pt>
                <c:pt idx="2">
                  <c:v>0.12271275498333326</c:v>
                </c:pt>
                <c:pt idx="3">
                  <c:v>0.12077269202499992</c:v>
                </c:pt>
                <c:pt idx="4">
                  <c:v>0.11008121781111106</c:v>
                </c:pt>
                <c:pt idx="5">
                  <c:v>3.7831806747222224E-2</c:v>
                </c:pt>
                <c:pt idx="6">
                  <c:v>2.9651861847222228E-2</c:v>
                </c:pt>
                <c:pt idx="7">
                  <c:v>3.2421556160897438E-2</c:v>
                </c:pt>
                <c:pt idx="8">
                  <c:v>7.4835383902777788E-2</c:v>
                </c:pt>
                <c:pt idx="9">
                  <c:v>5.5957121138636365E-2</c:v>
                </c:pt>
                <c:pt idx="10">
                  <c:v>3.6587385150000006E-2</c:v>
                </c:pt>
                <c:pt idx="11">
                  <c:v>2.3224623891666671E-2</c:v>
                </c:pt>
                <c:pt idx="12">
                  <c:v>2.8106144928535345E-2</c:v>
                </c:pt>
                <c:pt idx="13">
                  <c:v>9.9028259378205127E-3</c:v>
                </c:pt>
                <c:pt idx="14">
                  <c:v>3.8498368345959576E-3</c:v>
                </c:pt>
                <c:pt idx="15">
                  <c:v>4.3542035999999994E-3</c:v>
                </c:pt>
                <c:pt idx="16">
                  <c:v>4.7786642868492624E-3</c:v>
                </c:pt>
                <c:pt idx="17">
                  <c:v>4.2658549124999995E-3</c:v>
                </c:pt>
                <c:pt idx="18">
                  <c:v>3.5264743715277768E-3</c:v>
                </c:pt>
                <c:pt idx="19">
                  <c:v>2.9195884805555557E-3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A-450B-9D42-E23C6A6532FE}"/>
            </c:ext>
          </c:extLst>
        </c:ser>
        <c:ser>
          <c:idx val="16"/>
          <c:order val="4"/>
          <c:tx>
            <c:strRef>
              <c:f>' '!$A$161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0.00</c:formatCode>
                <c:ptCount val="41"/>
                <c:pt idx="0">
                  <c:v>6.7560397615656576E-2</c:v>
                </c:pt>
                <c:pt idx="1">
                  <c:v>8.363539629747474E-2</c:v>
                </c:pt>
                <c:pt idx="2">
                  <c:v>0.11319857945</c:v>
                </c:pt>
                <c:pt idx="3">
                  <c:v>0.13078607520000002</c:v>
                </c:pt>
                <c:pt idx="4">
                  <c:v>0.10233325246111113</c:v>
                </c:pt>
                <c:pt idx="5">
                  <c:v>0.10384515085277778</c:v>
                </c:pt>
                <c:pt idx="6">
                  <c:v>0.11062752929444444</c:v>
                </c:pt>
                <c:pt idx="7">
                  <c:v>0.17161115500128207</c:v>
                </c:pt>
                <c:pt idx="8">
                  <c:v>0.13950310454444442</c:v>
                </c:pt>
                <c:pt idx="9">
                  <c:v>0.15602306778939395</c:v>
                </c:pt>
                <c:pt idx="10">
                  <c:v>0.19136231451666663</c:v>
                </c:pt>
                <c:pt idx="11">
                  <c:v>0.10782834469444444</c:v>
                </c:pt>
                <c:pt idx="12">
                  <c:v>9.8762941547129168E-2</c:v>
                </c:pt>
                <c:pt idx="13">
                  <c:v>0.12125403172728935</c:v>
                </c:pt>
                <c:pt idx="14">
                  <c:v>0.12284194663077197</c:v>
                </c:pt>
                <c:pt idx="15">
                  <c:v>0.1609610371097222</c:v>
                </c:pt>
                <c:pt idx="16">
                  <c:v>0.19332986233152677</c:v>
                </c:pt>
                <c:pt idx="17">
                  <c:v>0.19488461832083334</c:v>
                </c:pt>
                <c:pt idx="18">
                  <c:v>0.2158260018291667</c:v>
                </c:pt>
                <c:pt idx="19">
                  <c:v>0.21617149787500001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F5A-450B-9D42-E23C6A6532FE}"/>
            </c:ext>
          </c:extLst>
        </c:ser>
        <c:ser>
          <c:idx val="5"/>
          <c:order val="5"/>
          <c:tx>
            <c:strRef>
              <c:f>' '!$A$162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0.00</c:formatCode>
                <c:ptCount val="41"/>
                <c:pt idx="0">
                  <c:v>2.780910062525338E-2</c:v>
                </c:pt>
                <c:pt idx="1">
                  <c:v>4.0072041016666837E-2</c:v>
                </c:pt>
                <c:pt idx="2">
                  <c:v>5.9658252291667657E-2</c:v>
                </c:pt>
                <c:pt idx="3">
                  <c:v>5.9398681216665916E-2</c:v>
                </c:pt>
                <c:pt idx="4">
                  <c:v>5.1207907302780242E-2</c:v>
                </c:pt>
                <c:pt idx="5">
                  <c:v>4.4012161322224186E-2</c:v>
                </c:pt>
                <c:pt idx="6">
                  <c:v>4.4894770058334532E-2</c:v>
                </c:pt>
                <c:pt idx="7">
                  <c:v>6.0231869091664447E-2</c:v>
                </c:pt>
                <c:pt idx="8">
                  <c:v>9.1827420848806629E-2</c:v>
                </c:pt>
                <c:pt idx="9">
                  <c:v>0.14860324597045149</c:v>
                </c:pt>
                <c:pt idx="10">
                  <c:v>0.10855326259166675</c:v>
                </c:pt>
                <c:pt idx="11">
                  <c:v>8.3532001672221967E-2</c:v>
                </c:pt>
                <c:pt idx="12">
                  <c:v>8.2835705442496743E-2</c:v>
                </c:pt>
                <c:pt idx="13">
                  <c:v>8.998625182481923E-2</c:v>
                </c:pt>
                <c:pt idx="14">
                  <c:v>0.10972270388535593</c:v>
                </c:pt>
                <c:pt idx="15">
                  <c:v>0.13359979854312587</c:v>
                </c:pt>
                <c:pt idx="16">
                  <c:v>0.17185377430283888</c:v>
                </c:pt>
                <c:pt idx="17">
                  <c:v>0.16931970595555734</c:v>
                </c:pt>
                <c:pt idx="18">
                  <c:v>0.20435448592083127</c:v>
                </c:pt>
                <c:pt idx="19">
                  <c:v>0.18014137831666832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F5A-450B-9D42-E23C6A653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4240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'!$A$163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EF5A-450B-9D42-E23C6A6532FE}"/>
            </c:ext>
          </c:extLst>
        </c:ser>
        <c:ser>
          <c:idx val="8"/>
          <c:order val="7"/>
          <c:tx>
            <c:strRef>
              <c:f>' '!$A$164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EF5A-450B-9D42-E23C6A6532FE}"/>
            </c:ext>
          </c:extLst>
        </c:ser>
        <c:ser>
          <c:idx val="9"/>
          <c:order val="8"/>
          <c:tx>
            <c:strRef>
              <c:f>' '!$A$165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EF5A-450B-9D42-E23C6A6532FE}"/>
            </c:ext>
          </c:extLst>
        </c:ser>
        <c:ser>
          <c:idx val="3"/>
          <c:order val="9"/>
          <c:tx>
            <c:strRef>
              <c:f>' '!$A$166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EF5A-450B-9D42-E23C6A6532FE}"/>
            </c:ext>
          </c:extLst>
        </c:ser>
        <c:ser>
          <c:idx val="15"/>
          <c:order val="10"/>
          <c:tx>
            <c:strRef>
              <c:f>' '!$A$167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#,##0</c:formatCode>
                <c:ptCount val="41"/>
                <c:pt idx="21" formatCode="0.00">
                  <c:v>1.98662691009E-4</c:v>
                </c:pt>
                <c:pt idx="22" formatCode="0.00">
                  <c:v>1.382394424E-4</c:v>
                </c:pt>
                <c:pt idx="23" formatCode="0.00">
                  <c:v>0</c:v>
                </c:pt>
                <c:pt idx="24" formatCode="0.00">
                  <c:v>9.2913148160000004E-4</c:v>
                </c:pt>
                <c:pt idx="25" formatCode="0.00">
                  <c:v>8.9551346359999999E-4</c:v>
                </c:pt>
                <c:pt idx="26" formatCode="0.00">
                  <c:v>1.3887328455E-3</c:v>
                </c:pt>
                <c:pt idx="27" formatCode="0.00">
                  <c:v>1.0028414419999997E-3</c:v>
                </c:pt>
                <c:pt idx="28" formatCode="0.00">
                  <c:v>2.3992151164999999E-3</c:v>
                </c:pt>
                <c:pt idx="29" formatCode="0.00">
                  <c:v>4.3342284508000005E-3</c:v>
                </c:pt>
                <c:pt idx="30" formatCode="0.00">
                  <c:v>2.5516164344E-3</c:v>
                </c:pt>
                <c:pt idx="31" formatCode="0.00">
                  <c:v>6.9899587335000004E-3</c:v>
                </c:pt>
                <c:pt idx="32" formatCode="0.00">
                  <c:v>6.8427407039999997E-3</c:v>
                </c:pt>
                <c:pt idx="33" formatCode="0.00">
                  <c:v>3.2500390735999995E-3</c:v>
                </c:pt>
                <c:pt idx="34" formatCode="0.00">
                  <c:v>3.0039643130999999E-3</c:v>
                </c:pt>
                <c:pt idx="35" formatCode="0.00">
                  <c:v>2.7145386635E-3</c:v>
                </c:pt>
                <c:pt idx="36" formatCode="0.00">
                  <c:v>2.0970282269999994E-3</c:v>
                </c:pt>
                <c:pt idx="37" formatCode="0.00">
                  <c:v>2.5780531174999996E-3</c:v>
                </c:pt>
                <c:pt idx="38" formatCode="0.00">
                  <c:v>3.3502925456E-3</c:v>
                </c:pt>
                <c:pt idx="39" formatCode="0.00">
                  <c:v>3.77706239E-3</c:v>
                </c:pt>
                <c:pt idx="40" formatCode="0.00">
                  <c:v>3.1385078058333332E-3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F5A-450B-9D42-E23C6A6532FE}"/>
            </c:ext>
          </c:extLst>
        </c:ser>
        <c:ser>
          <c:idx val="18"/>
          <c:order val="11"/>
          <c:tx>
            <c:strRef>
              <c:f>' '!$A$168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#,##0</c:formatCode>
                <c:ptCount val="41"/>
                <c:pt idx="21" formatCode="0.00">
                  <c:v>2.0764972258289997E-3</c:v>
                </c:pt>
                <c:pt idx="22" formatCode="0.00">
                  <c:v>2.5124042899999999E-3</c:v>
                </c:pt>
                <c:pt idx="23" formatCode="0.00">
                  <c:v>3.7833626207999997E-3</c:v>
                </c:pt>
                <c:pt idx="24" formatCode="0.00">
                  <c:v>3.8313110528000001E-3</c:v>
                </c:pt>
                <c:pt idx="25" formatCode="0.00">
                  <c:v>4.9082378394000002E-3</c:v>
                </c:pt>
                <c:pt idx="26" formatCode="0.00">
                  <c:v>6.451743355199999E-3</c:v>
                </c:pt>
                <c:pt idx="27" formatCode="0.00">
                  <c:v>1.1386578105999998E-2</c:v>
                </c:pt>
                <c:pt idx="28" formatCode="0.00">
                  <c:v>2.1036492491000001E-2</c:v>
                </c:pt>
                <c:pt idx="29" formatCode="0.00">
                  <c:v>3.0222117534800003E-2</c:v>
                </c:pt>
                <c:pt idx="30" formatCode="0.00">
                  <c:v>2.7731596318799998E-2</c:v>
                </c:pt>
                <c:pt idx="31" formatCode="0.00">
                  <c:v>3.2834050706700001E-2</c:v>
                </c:pt>
                <c:pt idx="32" formatCode="0.00">
                  <c:v>3.6772409712E-2</c:v>
                </c:pt>
                <c:pt idx="33" formatCode="0.00">
                  <c:v>2.2811675391999998E-2</c:v>
                </c:pt>
                <c:pt idx="34" formatCode="0.00">
                  <c:v>2.3556614619899996E-2</c:v>
                </c:pt>
                <c:pt idx="35" formatCode="0.00">
                  <c:v>2.4074087267500002E-2</c:v>
                </c:pt>
                <c:pt idx="36" formatCode="0.00">
                  <c:v>2.1041022880499999E-2</c:v>
                </c:pt>
                <c:pt idx="37" formatCode="0.00">
                  <c:v>2.1854203015899999E-2</c:v>
                </c:pt>
                <c:pt idx="38" formatCode="0.00">
                  <c:v>2.3628556666E-2</c:v>
                </c:pt>
                <c:pt idx="39" formatCode="0.00">
                  <c:v>2.8539704690999999E-2</c:v>
                </c:pt>
                <c:pt idx="40" formatCode="0.00">
                  <c:v>4.114781225708334E-2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F5A-450B-9D42-E23C6A6532FE}"/>
            </c:ext>
          </c:extLst>
        </c:ser>
        <c:ser>
          <c:idx val="7"/>
          <c:order val="12"/>
          <c:tx>
            <c:strRef>
              <c:f>' '!$A$169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General</c:formatCode>
                <c:ptCount val="41"/>
                <c:pt idx="21" formatCode="0.00">
                  <c:v>3.1180526503673998E-2</c:v>
                </c:pt>
                <c:pt idx="22" formatCode="0.00">
                  <c:v>2.1829662486399996E-2</c:v>
                </c:pt>
                <c:pt idx="23" formatCode="0.00">
                  <c:v>2.1953229264E-2</c:v>
                </c:pt>
                <c:pt idx="24" formatCode="0.00">
                  <c:v>2.4820380905600001E-2</c:v>
                </c:pt>
                <c:pt idx="25" formatCode="0.00">
                  <c:v>2.6139483770399999E-2</c:v>
                </c:pt>
                <c:pt idx="26" formatCode="0.00">
                  <c:v>2.6895758732699997E-2</c:v>
                </c:pt>
                <c:pt idx="27" formatCode="0.00">
                  <c:v>2.5350307857599997E-2</c:v>
                </c:pt>
                <c:pt idx="28" formatCode="0.00">
                  <c:v>3.0930158030500001E-2</c:v>
                </c:pt>
                <c:pt idx="29" formatCode="0.00">
                  <c:v>3.7174917123200008E-2</c:v>
                </c:pt>
                <c:pt idx="30" formatCode="0.00">
                  <c:v>2.16411784072E-2</c:v>
                </c:pt>
                <c:pt idx="31" formatCode="0.00">
                  <c:v>2.3113009449000001E-2</c:v>
                </c:pt>
                <c:pt idx="32" formatCode="0.00">
                  <c:v>2.4061180751999995E-2</c:v>
                </c:pt>
                <c:pt idx="33" formatCode="0.00">
                  <c:v>2.0622471267199998E-2</c:v>
                </c:pt>
                <c:pt idx="34" formatCode="0.00">
                  <c:v>1.8884471708399998E-2</c:v>
                </c:pt>
                <c:pt idx="35" formatCode="0.00">
                  <c:v>1.44468702305E-2</c:v>
                </c:pt>
                <c:pt idx="36" formatCode="0.00">
                  <c:v>1.1046750063999997E-2</c:v>
                </c:pt>
                <c:pt idx="37" formatCode="0.00">
                  <c:v>1.3774558035399998E-2</c:v>
                </c:pt>
                <c:pt idx="38" formatCode="0.00">
                  <c:v>1.5916104933299997E-2</c:v>
                </c:pt>
                <c:pt idx="39" formatCode="0.00">
                  <c:v>1.8488647117999999E-2</c:v>
                </c:pt>
                <c:pt idx="40" formatCode="0.00">
                  <c:v>2.090626059875E-2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F5A-450B-9D42-E23C6A6532FE}"/>
            </c:ext>
          </c:extLst>
        </c:ser>
        <c:ser>
          <c:idx val="11"/>
          <c:order val="13"/>
          <c:tx>
            <c:strRef>
              <c:f>' '!$A$170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General</c:formatCode>
                <c:ptCount val="41"/>
                <c:pt idx="21" formatCode="0.00">
                  <c:v>9.9709832875769996E-3</c:v>
                </c:pt>
                <c:pt idx="22" formatCode="0.00">
                  <c:v>1.5329981617599998E-2</c:v>
                </c:pt>
                <c:pt idx="23" formatCode="0.00">
                  <c:v>2.0978441428799996E-2</c:v>
                </c:pt>
                <c:pt idx="24" formatCode="0.00">
                  <c:v>2.7991230657600001E-2</c:v>
                </c:pt>
                <c:pt idx="25" formatCode="0.00">
                  <c:v>2.6171560219700001E-2</c:v>
                </c:pt>
                <c:pt idx="26" formatCode="0.00">
                  <c:v>1.2417100839E-2</c:v>
                </c:pt>
                <c:pt idx="27" formatCode="0.00">
                  <c:v>1.2441690175999999E-2</c:v>
                </c:pt>
                <c:pt idx="28" formatCode="0.00">
                  <c:v>1.4085106804500001E-2</c:v>
                </c:pt>
                <c:pt idx="29" formatCode="0.00">
                  <c:v>2.2436921628000001E-2</c:v>
                </c:pt>
                <c:pt idx="30" formatCode="0.00">
                  <c:v>2.0958156005599998E-2</c:v>
                </c:pt>
                <c:pt idx="31" formatCode="0.00">
                  <c:v>1.6879172990399999E-2</c:v>
                </c:pt>
                <c:pt idx="32" formatCode="0.00">
                  <c:v>2.2347936383999997E-2</c:v>
                </c:pt>
                <c:pt idx="33" formatCode="0.00">
                  <c:v>2.1201513924799995E-2</c:v>
                </c:pt>
                <c:pt idx="34" formatCode="0.00">
                  <c:v>1.64619602001E-2</c:v>
                </c:pt>
                <c:pt idx="35" formatCode="0.00">
                  <c:v>7.987267482500001E-3</c:v>
                </c:pt>
                <c:pt idx="36" formatCode="0.00">
                  <c:v>5.4759594399999998E-3</c:v>
                </c:pt>
                <c:pt idx="37" formatCode="0.00">
                  <c:v>6.7705995818000001E-3</c:v>
                </c:pt>
                <c:pt idx="38" formatCode="0.00">
                  <c:v>5.9328838998E-3</c:v>
                </c:pt>
                <c:pt idx="39" formatCode="0.00">
                  <c:v>5.8187586560000002E-3</c:v>
                </c:pt>
                <c:pt idx="40" formatCode="0.00">
                  <c:v>4.2467822279166666E-3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F5A-450B-9D42-E23C6A6532FE}"/>
            </c:ext>
          </c:extLst>
        </c:ser>
        <c:ser>
          <c:idx val="14"/>
          <c:order val="14"/>
          <c:tx>
            <c:strRef>
              <c:f>' '!$A$171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General</c:formatCode>
                <c:ptCount val="41"/>
                <c:pt idx="21" formatCode="0.00">
                  <c:v>1.8769438948040999E-2</c:v>
                </c:pt>
                <c:pt idx="22" formatCode="0.00">
                  <c:v>2.00586967772E-2</c:v>
                </c:pt>
                <c:pt idx="23" formatCode="0.00">
                  <c:v>2.5642402560000003E-2</c:v>
                </c:pt>
                <c:pt idx="24" formatCode="0.00">
                  <c:v>3.0287515753599999E-2</c:v>
                </c:pt>
                <c:pt idx="25" formatCode="0.00">
                  <c:v>2.3707666733799995E-2</c:v>
                </c:pt>
                <c:pt idx="26" formatCode="0.00">
                  <c:v>2.3700758152500001E-2</c:v>
                </c:pt>
                <c:pt idx="27" formatCode="0.00">
                  <c:v>2.5966163334800001E-2</c:v>
                </c:pt>
                <c:pt idx="28" formatCode="0.00">
                  <c:v>4.0587654898499997E-2</c:v>
                </c:pt>
                <c:pt idx="29" formatCode="0.00">
                  <c:v>3.9712253035200006E-2</c:v>
                </c:pt>
                <c:pt idx="30" formatCode="0.00">
                  <c:v>3.9492640580800001E-2</c:v>
                </c:pt>
                <c:pt idx="31" formatCode="0.00">
                  <c:v>5.3190549379800008E-2</c:v>
                </c:pt>
                <c:pt idx="32" formatCode="0.00">
                  <c:v>4.1930018879999989E-2</c:v>
                </c:pt>
                <c:pt idx="33" formatCode="0.00">
                  <c:v>3.2631905433599999E-2</c:v>
                </c:pt>
                <c:pt idx="34" formatCode="0.00">
                  <c:v>3.8113030221000002E-2</c:v>
                </c:pt>
                <c:pt idx="35" formatCode="0.00">
                  <c:v>3.8092306345E-2</c:v>
                </c:pt>
                <c:pt idx="36" formatCode="0.00">
                  <c:v>4.8195366351999995E-2</c:v>
                </c:pt>
                <c:pt idx="37" formatCode="0.00">
                  <c:v>5.52985910037E-2</c:v>
                </c:pt>
                <c:pt idx="38" formatCode="0.00">
                  <c:v>6.0160014643300001E-2</c:v>
                </c:pt>
                <c:pt idx="39" formatCode="0.00">
                  <c:v>6.6346696304999994E-2</c:v>
                </c:pt>
                <c:pt idx="40" formatCode="0.00">
                  <c:v>6.4133274575416663E-2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F5A-450B-9D42-E23C6A6532FE}"/>
            </c:ext>
          </c:extLst>
        </c:ser>
        <c:ser>
          <c:idx val="17"/>
          <c:order val="15"/>
          <c:tx>
            <c:strRef>
              <c:f>' '!$A$172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1"/>
                <c:pt idx="21" formatCode="0.00">
                  <c:v>1.0123403446514981E-2</c:v>
                </c:pt>
                <c:pt idx="22" formatCode="0.00">
                  <c:v>1.0544524824399965E-2</c:v>
                </c:pt>
                <c:pt idx="23" formatCode="0.00">
                  <c:v>1.4024456476800284E-2</c:v>
                </c:pt>
                <c:pt idx="24" formatCode="0.00">
                  <c:v>1.8574818696000112E-2</c:v>
                </c:pt>
                <c:pt idx="25" formatCode="0.00">
                  <c:v>1.7045208968199527E-2</c:v>
                </c:pt>
                <c:pt idx="26" formatCode="0.00">
                  <c:v>1.6907989569900084E-2</c:v>
                </c:pt>
                <c:pt idx="27" formatCode="0.00">
                  <c:v>1.9963552827200248E-2</c:v>
                </c:pt>
                <c:pt idx="28" formatCode="0.00">
                  <c:v>2.6111948741499802E-2</c:v>
                </c:pt>
                <c:pt idx="29" formatCode="0.00">
                  <c:v>3.9748106726799265E-2</c:v>
                </c:pt>
                <c:pt idx="30" formatCode="0.00">
                  <c:v>4.3242058252799698E-2</c:v>
                </c:pt>
                <c:pt idx="31" formatCode="0.00">
                  <c:v>3.5500309152300097E-2</c:v>
                </c:pt>
                <c:pt idx="32" formatCode="0.00">
                  <c:v>3.3431399520000238E-2</c:v>
                </c:pt>
                <c:pt idx="33" formatCode="0.00">
                  <c:v>2.7938611975999672E-2</c:v>
                </c:pt>
                <c:pt idx="34" formatCode="0.00">
                  <c:v>2.8909869632099586E-2</c:v>
                </c:pt>
                <c:pt idx="35" formatCode="0.00">
                  <c:v>3.5131498322499233E-2</c:v>
                </c:pt>
                <c:pt idx="36" formatCode="0.00">
                  <c:v>3.6872300860500418E-2</c:v>
                </c:pt>
                <c:pt idx="37" formatCode="0.00">
                  <c:v>4.252977891179921E-2</c:v>
                </c:pt>
                <c:pt idx="38" formatCode="0.00">
                  <c:v>4.2100538937600074E-2</c:v>
                </c:pt>
                <c:pt idx="39" formatCode="0.00">
                  <c:v>5.6338771213999994E-2</c:v>
                </c:pt>
                <c:pt idx="40" formatCode="0.00">
                  <c:v>5.3003400374583537E-2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F5A-450B-9D42-E23C6A653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4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3000716666617328E-2"/>
              <c:y val="9.983692104495449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42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layout>
            <c:manualLayout>
              <c:xMode val="edge"/>
              <c:yMode val="edge"/>
              <c:x val="0.90502819927342093"/>
              <c:y val="0.1580751249878446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200504782573943"/>
          <c:y val="0.86858121309110403"/>
          <c:w val="0.65402037825946668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900588913002936"/>
          <c:y val="7.0002296523094559E-2"/>
          <c:w val="0.65302034710004853"/>
          <c:h val="0.6466878821657305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'!$A$195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0.00</c:formatCode>
                <c:ptCount val="41"/>
                <c:pt idx="0">
                  <c:v>4.9704199999999997E-2</c:v>
                </c:pt>
                <c:pt idx="1">
                  <c:v>3.7108700000000001E-2</c:v>
                </c:pt>
                <c:pt idx="2">
                  <c:v>4.0543000000000003E-2</c:v>
                </c:pt>
                <c:pt idx="3">
                  <c:v>4.0422899999999998E-2</c:v>
                </c:pt>
                <c:pt idx="4">
                  <c:v>3.8680600000000002E-2</c:v>
                </c:pt>
                <c:pt idx="5">
                  <c:v>3.8355900000000005E-2</c:v>
                </c:pt>
                <c:pt idx="6">
                  <c:v>3.4741099999999997E-2</c:v>
                </c:pt>
                <c:pt idx="7">
                  <c:v>3.6518800000000004E-2</c:v>
                </c:pt>
                <c:pt idx="8">
                  <c:v>2.9645100000000004E-2</c:v>
                </c:pt>
                <c:pt idx="9">
                  <c:v>1.6156499999999997E-2</c:v>
                </c:pt>
                <c:pt idx="10">
                  <c:v>1.4049099999999998E-2</c:v>
                </c:pt>
                <c:pt idx="11">
                  <c:v>1.7194799999999996E-2</c:v>
                </c:pt>
                <c:pt idx="12">
                  <c:v>1.8653899999999998E-2</c:v>
                </c:pt>
                <c:pt idx="13">
                  <c:v>1.5546299999999999E-2</c:v>
                </c:pt>
                <c:pt idx="14">
                  <c:v>5.6307999999999992E-3</c:v>
                </c:pt>
                <c:pt idx="15">
                  <c:v>5.1663999999999998E-3</c:v>
                </c:pt>
                <c:pt idx="16">
                  <c:v>4.0554999999999992E-3</c:v>
                </c:pt>
                <c:pt idx="17">
                  <c:v>4.2368999999999992E-3</c:v>
                </c:pt>
                <c:pt idx="18">
                  <c:v>3.7389999999999997E-3</c:v>
                </c:pt>
                <c:pt idx="19">
                  <c:v>3.8561999999999993E-3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F-4043-BE08-A60CCA91ADCC}"/>
            </c:ext>
          </c:extLst>
        </c:ser>
        <c:ser>
          <c:idx val="2"/>
          <c:order val="1"/>
          <c:tx>
            <c:strRef>
              <c:f>' '!$A$196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C93F-4043-BE08-A60CCA91ADCC}"/>
              </c:ext>
            </c:extLst>
          </c:dPt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7.5227000000000002E-3</c:v>
                </c:pt>
                <c:pt idx="1">
                  <c:v>1.2031717999999999E-2</c:v>
                </c:pt>
                <c:pt idx="2">
                  <c:v>1.76650525E-2</c:v>
                </c:pt>
                <c:pt idx="3">
                  <c:v>2.1772199999999998E-2</c:v>
                </c:pt>
                <c:pt idx="4">
                  <c:v>1.67887E-2</c:v>
                </c:pt>
                <c:pt idx="5">
                  <c:v>1.6369499999999999E-2</c:v>
                </c:pt>
                <c:pt idx="6">
                  <c:v>1.87019E-2</c:v>
                </c:pt>
                <c:pt idx="7">
                  <c:v>3.1848500000000002E-2</c:v>
                </c:pt>
                <c:pt idx="8">
                  <c:v>2.3133899999999999E-2</c:v>
                </c:pt>
                <c:pt idx="9">
                  <c:v>2.6602793749999996E-2</c:v>
                </c:pt>
                <c:pt idx="10">
                  <c:v>3.2103399999999997E-2</c:v>
                </c:pt>
                <c:pt idx="11">
                  <c:v>9.9284199999999986E-3</c:v>
                </c:pt>
                <c:pt idx="12">
                  <c:v>1.02323E-2</c:v>
                </c:pt>
                <c:pt idx="13">
                  <c:v>1.4613399999999999E-2</c:v>
                </c:pt>
                <c:pt idx="14">
                  <c:v>1.3215599999999997E-2</c:v>
                </c:pt>
                <c:pt idx="15">
                  <c:v>2.291794833333333E-2</c:v>
                </c:pt>
                <c:pt idx="16">
                  <c:v>2.6348536666666662E-2</c:v>
                </c:pt>
                <c:pt idx="17">
                  <c:v>2.1558899999999995E-2</c:v>
                </c:pt>
                <c:pt idx="18">
                  <c:v>1.9388797777777775E-2</c:v>
                </c:pt>
                <c:pt idx="19">
                  <c:v>2.6537441999999998E-2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3F-4043-BE08-A60CCA91ADCC}"/>
            </c:ext>
          </c:extLst>
        </c:ser>
        <c:ser>
          <c:idx val="8"/>
          <c:order val="2"/>
          <c:tx>
            <c:strRef>
              <c:f>' '!$A$197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2.3293999999999884E-3</c:v>
                </c:pt>
                <c:pt idx="1">
                  <c:v>1.9701999999999706E-3</c:v>
                </c:pt>
                <c:pt idx="2">
                  <c:v>4.5946000000000112E-3</c:v>
                </c:pt>
                <c:pt idx="3">
                  <c:v>5.7721999999999843E-3</c:v>
                </c:pt>
                <c:pt idx="4">
                  <c:v>4.4963199999999842E-3</c:v>
                </c:pt>
                <c:pt idx="5">
                  <c:v>3.9069999999999938E-3</c:v>
                </c:pt>
                <c:pt idx="6">
                  <c:v>4.2844999999999897E-3</c:v>
                </c:pt>
                <c:pt idx="7">
                  <c:v>6.1702000000000146E-3</c:v>
                </c:pt>
                <c:pt idx="8">
                  <c:v>2.8200320857142872E-2</c:v>
                </c:pt>
                <c:pt idx="9">
                  <c:v>3.0353229249999975E-2</c:v>
                </c:pt>
                <c:pt idx="10">
                  <c:v>1.6832070000000018E-2</c:v>
                </c:pt>
                <c:pt idx="11">
                  <c:v>1.0893799999999988E-2</c:v>
                </c:pt>
                <c:pt idx="12">
                  <c:v>8.8158000000000021E-3</c:v>
                </c:pt>
                <c:pt idx="13">
                  <c:v>8.8671999999999779E-3</c:v>
                </c:pt>
                <c:pt idx="14">
                  <c:v>9.2508000000000208E-3</c:v>
                </c:pt>
                <c:pt idx="15">
                  <c:v>1.0002400000000009E-2</c:v>
                </c:pt>
                <c:pt idx="16">
                  <c:v>1.3955299999999948E-2</c:v>
                </c:pt>
                <c:pt idx="17">
                  <c:v>1.3422999999999949E-2</c:v>
                </c:pt>
                <c:pt idx="18">
                  <c:v>1.751700000000005E-2</c:v>
                </c:pt>
                <c:pt idx="19">
                  <c:v>1.6320946666666669E-2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3F-4043-BE08-A60CCA91ADCC}"/>
            </c:ext>
          </c:extLst>
        </c:ser>
        <c:ser>
          <c:idx val="10"/>
          <c:order val="3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C93F-4043-BE08-A60CCA91ADCC}"/>
            </c:ext>
          </c:extLst>
        </c:ser>
        <c:ser>
          <c:idx val="11"/>
          <c:order val="4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C93F-4043-BE08-A60CCA91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505497440"/>
        <c:axId val="1"/>
      </c:barChart>
      <c:barChart>
        <c:barDir val="col"/>
        <c:grouping val="stacked"/>
        <c:varyColors val="0"/>
        <c:ser>
          <c:idx val="12"/>
          <c:order val="5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C93F-4043-BE08-A60CCA91ADCC}"/>
            </c:ext>
          </c:extLst>
        </c:ser>
        <c:ser>
          <c:idx val="0"/>
          <c:order val="6"/>
          <c:tx>
            <c:strRef>
              <c:f>' '!$A$201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General</c:formatCode>
                <c:ptCount val="41"/>
                <c:pt idx="21" formatCode="#,##0">
                  <c:v>27.432291595071</c:v>
                </c:pt>
                <c:pt idx="22" formatCode="#,##0">
                  <c:v>14.830198306799998</c:v>
                </c:pt>
                <c:pt idx="23" formatCode="#,##0">
                  <c:v>16.175440219199999</c:v>
                </c:pt>
                <c:pt idx="24" formatCode="#,##0">
                  <c:v>17.464250652800001</c:v>
                </c:pt>
                <c:pt idx="25" formatCode="#,##0">
                  <c:v>17.5449930614</c:v>
                </c:pt>
                <c:pt idx="26" formatCode="#,##0">
                  <c:v>18.367984463399999</c:v>
                </c:pt>
                <c:pt idx="27" formatCode="#,##0">
                  <c:v>18.446151437999998</c:v>
                </c:pt>
                <c:pt idx="28" formatCode="#,##0">
                  <c:v>21.8876949655</c:v>
                </c:pt>
                <c:pt idx="29" formatCode="#,##0">
                  <c:v>19.734338394400002</c:v>
                </c:pt>
                <c:pt idx="30" formatCode="#,##0">
                  <c:v>7.7740265943999995</c:v>
                </c:pt>
                <c:pt idx="31" formatCode="#,##0">
                  <c:v>9.6837970419000001</c:v>
                </c:pt>
                <c:pt idx="32" formatCode="#,##0">
                  <c:v>11.804541407999999</c:v>
                </c:pt>
                <c:pt idx="33" formatCode="#,##0">
                  <c:v>11.3885108832</c:v>
                </c:pt>
                <c:pt idx="34" formatCode="#,##0">
                  <c:v>9.9781547504999999</c:v>
                </c:pt>
                <c:pt idx="35" formatCode="#,##0">
                  <c:v>3.5977852459999999</c:v>
                </c:pt>
                <c:pt idx="36" formatCode="#,##0">
                  <c:v>2.7190327884999994</c:v>
                </c:pt>
                <c:pt idx="37" formatCode="#,##0">
                  <c:v>2.1360480232999999</c:v>
                </c:pt>
                <c:pt idx="38" formatCode="#,##0">
                  <c:v>2.5325874430999993</c:v>
                </c:pt>
                <c:pt idx="39" formatCode="#,##0">
                  <c:v>2.8592789459999999</c:v>
                </c:pt>
                <c:pt idx="40" formatCode="#,##0">
                  <c:v>2.1754892450000001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3F-4043-BE08-A60CCA91ADCC}"/>
            </c:ext>
          </c:extLst>
        </c:ser>
        <c:ser>
          <c:idx val="3"/>
          <c:order val="7"/>
          <c:tx>
            <c:strRef>
              <c:f>' '!$A$202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General</c:formatCode>
                <c:ptCount val="41"/>
                <c:pt idx="21" formatCode="#,##0">
                  <c:v>7.6891946002379994</c:v>
                </c:pt>
                <c:pt idx="22" formatCode="#,##0">
                  <c:v>9.8604727091999997</c:v>
                </c:pt>
                <c:pt idx="23" formatCode="#,##0">
                  <c:v>13.1942017104</c:v>
                </c:pt>
                <c:pt idx="24" formatCode="#,##0">
                  <c:v>15.805557387199999</c:v>
                </c:pt>
                <c:pt idx="25" formatCode="#,##0">
                  <c:v>11.5904412736</c:v>
                </c:pt>
                <c:pt idx="26" formatCode="#,##0">
                  <c:v>10.5393197481</c:v>
                </c:pt>
                <c:pt idx="27" formatCode="#,##0">
                  <c:v>12.5516217228</c:v>
                </c:pt>
                <c:pt idx="28" formatCode="#,##0">
                  <c:v>25.582029840999997</c:v>
                </c:pt>
                <c:pt idx="29" formatCode="#,##0">
                  <c:v>20.285270658400002</c:v>
                </c:pt>
                <c:pt idx="30" formatCode="#,##0">
                  <c:v>20.9721193484</c:v>
                </c:pt>
                <c:pt idx="31" formatCode="#,##0">
                  <c:v>30.398293045800003</c:v>
                </c:pt>
                <c:pt idx="32" formatCode="#,##0">
                  <c:v>9.8279668319999995</c:v>
                </c:pt>
                <c:pt idx="33" formatCode="#,##0">
                  <c:v>8.6819319311999994</c:v>
                </c:pt>
                <c:pt idx="34" formatCode="#,##0">
                  <c:v>10.947228149399999</c:v>
                </c:pt>
                <c:pt idx="35" formatCode="#,##0">
                  <c:v>10.410753052</c:v>
                </c:pt>
                <c:pt idx="36" formatCode="#,##0">
                  <c:v>22.126045091499996</c:v>
                </c:pt>
                <c:pt idx="37" formatCode="#,##0">
                  <c:v>26.3291462358</c:v>
                </c:pt>
                <c:pt idx="38" formatCode="#,##0">
                  <c:v>16.214372846099998</c:v>
                </c:pt>
                <c:pt idx="39" formatCode="#,##0">
                  <c:v>14.422474746999999</c:v>
                </c:pt>
                <c:pt idx="40" formatCode="#,##0">
                  <c:v>23.442711347500001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3F-4043-BE08-A60CCA91ADCC}"/>
            </c:ext>
          </c:extLst>
        </c:ser>
        <c:ser>
          <c:idx val="4"/>
          <c:order val="8"/>
          <c:tx>
            <c:strRef>
              <c:f>' '!$A$203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'!$B$194:$BB$194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General</c:formatCode>
                <c:ptCount val="41"/>
                <c:pt idx="21" formatCode="#,##0">
                  <c:v>1.8310664669520023</c:v>
                </c:pt>
                <c:pt idx="22" formatCode="#,##0">
                  <c:v>1.3630655847999904</c:v>
                </c:pt>
                <c:pt idx="23" formatCode="#,##0">
                  <c:v>2.9465832143999933</c:v>
                </c:pt>
                <c:pt idx="24" formatCode="#,##0">
                  <c:v>3.7500003968000186</c:v>
                </c:pt>
                <c:pt idx="25" formatCode="#,##0">
                  <c:v>2.7485761715999928</c:v>
                </c:pt>
                <c:pt idx="26" formatCode="#,##0">
                  <c:v>2.2095551907000086</c:v>
                </c:pt>
                <c:pt idx="27" formatCode="#,##0">
                  <c:v>2.5530265472000018</c:v>
                </c:pt>
                <c:pt idx="28" formatCode="#,##0">
                  <c:v>4.1189459265000039</c:v>
                </c:pt>
                <c:pt idx="29" formatCode="#,##0">
                  <c:v>24.762644719199997</c:v>
                </c:pt>
                <c:pt idx="30" formatCode="#,##0">
                  <c:v>20.642662009200009</c:v>
                </c:pt>
                <c:pt idx="31" formatCode="#,##0">
                  <c:v>12.258908309700026</c:v>
                </c:pt>
                <c:pt idx="32" formatCode="#,##0">
                  <c:v>7.8378174720000047</c:v>
                </c:pt>
                <c:pt idx="33" formatCode="#,##0">
                  <c:v>5.7547399712000065</c:v>
                </c:pt>
                <c:pt idx="34" formatCode="#,##0">
                  <c:v>6.1682170151999998</c:v>
                </c:pt>
                <c:pt idx="35" formatCode="#,##0">
                  <c:v>5.9306671154999897</c:v>
                </c:pt>
                <c:pt idx="36" formatCode="#,##0">
                  <c:v>6.4371259470000233</c:v>
                </c:pt>
                <c:pt idx="37" formatCode="#,##0">
                  <c:v>7.8728827019000001</c:v>
                </c:pt>
                <c:pt idx="38" formatCode="#,##0">
                  <c:v>8.2084419988999784</c:v>
                </c:pt>
                <c:pt idx="39" formatCode="#,##0">
                  <c:v>13.760847840999915</c:v>
                </c:pt>
                <c:pt idx="40" formatCode="#,##0">
                  <c:v>11.300588267499975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3F-4043-BE08-A60CCA91A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50549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layout>
            <c:manualLayout>
              <c:xMode val="edge"/>
              <c:yMode val="edge"/>
              <c:x val="2.8000872463708051E-2"/>
              <c:y val="0.2450080378308309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05497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9802798115749394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8100875579649864"/>
          <c:y val="0.91336329749180512"/>
          <c:w val="0.46401445797001917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4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6097" name="Chart 1">
          <a:extLst>
            <a:ext uri="{FF2B5EF4-FFF2-40B4-BE49-F238E27FC236}">
              <a16:creationId xmlns:a16="http://schemas.microsoft.com/office/drawing/2014/main" id="{5B19E71B-F53B-46B2-8C4E-3CE7888111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098" name="Chart 2">
          <a:extLst>
            <a:ext uri="{FF2B5EF4-FFF2-40B4-BE49-F238E27FC236}">
              <a16:creationId xmlns:a16="http://schemas.microsoft.com/office/drawing/2014/main" id="{FB34A5B3-FF7D-40ED-9DBB-E7DDC8C721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0.20573</cdr:x>
      <cdr:y>0.79201</cdr:y>
    </cdr:from>
    <cdr:to>
      <cdr:x>0.48648</cdr:x>
      <cdr:y>0.84993</cdr:y>
    </cdr:to>
    <cdr:sp macro="" textlink="">
      <cdr:nvSpPr>
        <cdr:cNvPr id="1157121" name="Text Box 1">
          <a:extLst xmlns:a="http://schemas.openxmlformats.org/drawingml/2006/main">
            <a:ext uri="{FF2B5EF4-FFF2-40B4-BE49-F238E27FC236}">
              <a16:creationId xmlns:a16="http://schemas.microsoft.com/office/drawing/2014/main" id="{96C8EAA9-8FAF-4401-8B88-E1D7B7095B3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5451" y="3022600"/>
          <a:ext cx="1713214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0.61259</cdr:x>
      <cdr:y>0.78958</cdr:y>
    </cdr:from>
    <cdr:to>
      <cdr:x>0.884</cdr:x>
      <cdr:y>0.84993</cdr:y>
    </cdr:to>
    <cdr:sp macro="" textlink="">
      <cdr:nvSpPr>
        <cdr:cNvPr id="1157122" name="Text Box 2">
          <a:extLst xmlns:a="http://schemas.openxmlformats.org/drawingml/2006/main">
            <a:ext uri="{FF2B5EF4-FFF2-40B4-BE49-F238E27FC236}">
              <a16:creationId xmlns:a16="http://schemas.microsoft.com/office/drawing/2014/main" id="{FFE51C88-F3E4-4868-8C6E-0271DB91F6F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8261" y="3013313"/>
          <a:ext cx="1656207" cy="230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0.1841</cdr:x>
      <cdr:y>0.78666</cdr:y>
    </cdr:from>
    <cdr:to>
      <cdr:x>0.47812</cdr:x>
      <cdr:y>0.84385</cdr:y>
    </cdr:to>
    <cdr:sp macro="" textlink="">
      <cdr:nvSpPr>
        <cdr:cNvPr id="1158145" name="Text Box 1">
          <a:extLst xmlns:a="http://schemas.openxmlformats.org/drawingml/2006/main">
            <a:ext uri="{FF2B5EF4-FFF2-40B4-BE49-F238E27FC236}">
              <a16:creationId xmlns:a16="http://schemas.microsoft.com/office/drawing/2014/main" id="{318640A5-7B67-41A3-B1E0-07EC5AB4730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3434" y="3002169"/>
          <a:ext cx="1794224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0.60768</cdr:x>
      <cdr:y>0.78666</cdr:y>
    </cdr:from>
    <cdr:to>
      <cdr:x>0.76698</cdr:x>
      <cdr:y>0.8475</cdr:y>
    </cdr:to>
    <cdr:sp macro="" textlink="">
      <cdr:nvSpPr>
        <cdr:cNvPr id="1158146" name="Text Box 2">
          <a:extLst xmlns:a="http://schemas.openxmlformats.org/drawingml/2006/main">
            <a:ext uri="{FF2B5EF4-FFF2-40B4-BE49-F238E27FC236}">
              <a16:creationId xmlns:a16="http://schemas.microsoft.com/office/drawing/2014/main" id="{F1CAEEFB-592B-484A-B669-974FC27FEFB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8257" y="3002169"/>
          <a:ext cx="972122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61230" name="Chart 14">
          <a:extLst>
            <a:ext uri="{FF2B5EF4-FFF2-40B4-BE49-F238E27FC236}">
              <a16:creationId xmlns:a16="http://schemas.microsoft.com/office/drawing/2014/main" id="{F053F503-1A6F-4A8A-9B70-1D5759407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61233" name="Chart 17">
          <a:extLst>
            <a:ext uri="{FF2B5EF4-FFF2-40B4-BE49-F238E27FC236}">
              <a16:creationId xmlns:a16="http://schemas.microsoft.com/office/drawing/2014/main" id="{FD190BA1-AF2C-4D1A-AAA6-ACEB8E9960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1161235" name="Chart 19">
          <a:extLst>
            <a:ext uri="{FF2B5EF4-FFF2-40B4-BE49-F238E27FC236}">
              <a16:creationId xmlns:a16="http://schemas.microsoft.com/office/drawing/2014/main" id="{A677A9AD-EF7E-4DF1-9A68-44A490AD6E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0</xdr:rowOff>
    </xdr:to>
    <xdr:graphicFrame macro="">
      <xdr:nvGraphicFramePr>
        <xdr:cNvPr id="1161237" name="Chart 21">
          <a:extLst>
            <a:ext uri="{FF2B5EF4-FFF2-40B4-BE49-F238E27FC236}">
              <a16:creationId xmlns:a16="http://schemas.microsoft.com/office/drawing/2014/main" id="{C7AE0F9E-F946-4322-B3F6-4B7E34F504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61238" name="Chart 22">
          <a:extLst>
            <a:ext uri="{FF2B5EF4-FFF2-40B4-BE49-F238E27FC236}">
              <a16:creationId xmlns:a16="http://schemas.microsoft.com/office/drawing/2014/main" id="{F3F90226-69A1-4E61-A2F3-D71CC5EEB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61240" name="Chart 24">
          <a:extLst>
            <a:ext uri="{FF2B5EF4-FFF2-40B4-BE49-F238E27FC236}">
              <a16:creationId xmlns:a16="http://schemas.microsoft.com/office/drawing/2014/main" id="{C4A29B0A-0693-48D8-B15B-7044D26CE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61241" name="Chart 25">
          <a:extLst>
            <a:ext uri="{FF2B5EF4-FFF2-40B4-BE49-F238E27FC236}">
              <a16:creationId xmlns:a16="http://schemas.microsoft.com/office/drawing/2014/main" id="{3C6D5BF6-44FD-4AAB-A73C-42B52ABE5F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1161242" name="Chart 26">
          <a:extLst>
            <a:ext uri="{FF2B5EF4-FFF2-40B4-BE49-F238E27FC236}">
              <a16:creationId xmlns:a16="http://schemas.microsoft.com/office/drawing/2014/main" id="{13AED928-08A7-4E70-B97B-640E16C37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0.15067</cdr:x>
      <cdr:y>0.80564</cdr:y>
    </cdr:from>
    <cdr:to>
      <cdr:x>0.47909</cdr:x>
      <cdr:y>0.85991</cdr:y>
    </cdr:to>
    <cdr:sp macro="" textlink="">
      <cdr:nvSpPr>
        <cdr:cNvPr id="1364993" name="Text Box 1025">
          <a:extLst xmlns:a="http://schemas.openxmlformats.org/drawingml/2006/main">
            <a:ext uri="{FF2B5EF4-FFF2-40B4-BE49-F238E27FC236}">
              <a16:creationId xmlns:a16="http://schemas.microsoft.com/office/drawing/2014/main" id="{930AA486-FD22-4EBB-AA49-7F534B719A1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57739" y="3074607"/>
          <a:ext cx="2087523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0.58315</cdr:x>
      <cdr:y>0.80102</cdr:y>
    </cdr:from>
    <cdr:to>
      <cdr:x>0.76593</cdr:x>
      <cdr:y>0.85796</cdr:y>
    </cdr:to>
    <cdr:sp macro="" textlink="">
      <cdr:nvSpPr>
        <cdr:cNvPr id="1364994" name="Text Box 1026">
          <a:extLst xmlns:a="http://schemas.openxmlformats.org/drawingml/2006/main">
            <a:ext uri="{FF2B5EF4-FFF2-40B4-BE49-F238E27FC236}">
              <a16:creationId xmlns:a16="http://schemas.microsoft.com/office/drawing/2014/main" id="{03FA3809-C866-451F-B62C-C96DF3F45F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6701" y="3056961"/>
          <a:ext cx="1161820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0.14797</cdr:x>
      <cdr:y>0.82219</cdr:y>
    </cdr:from>
    <cdr:to>
      <cdr:x>0.49213</cdr:x>
      <cdr:y>0.87694</cdr:y>
    </cdr:to>
    <cdr:sp macro="" textlink="">
      <cdr:nvSpPr>
        <cdr:cNvPr id="1368065" name="Text Box 3073">
          <a:extLst xmlns:a="http://schemas.openxmlformats.org/drawingml/2006/main">
            <a:ext uri="{FF2B5EF4-FFF2-40B4-BE49-F238E27FC236}">
              <a16:creationId xmlns:a16="http://schemas.microsoft.com/office/drawing/2014/main" id="{7A911B1B-DA67-418B-A82C-0781D45979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40538" y="3137757"/>
          <a:ext cx="2187599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0.58167</cdr:x>
      <cdr:y>0.82219</cdr:y>
    </cdr:from>
    <cdr:to>
      <cdr:x>0.76864</cdr:x>
      <cdr:y>0.87913</cdr:y>
    </cdr:to>
    <cdr:sp macro="" textlink="">
      <cdr:nvSpPr>
        <cdr:cNvPr id="1368066" name="Text Box 3074">
          <a:extLst xmlns:a="http://schemas.openxmlformats.org/drawingml/2006/main">
            <a:ext uri="{FF2B5EF4-FFF2-40B4-BE49-F238E27FC236}">
              <a16:creationId xmlns:a16="http://schemas.microsoft.com/office/drawing/2014/main" id="{CF4FD639-4A4A-4509-9DEE-8A7CB1334D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7319" y="3137757"/>
          <a:ext cx="1188403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0.17847</cdr:x>
      <cdr:y>0.83533</cdr:y>
    </cdr:from>
    <cdr:to>
      <cdr:x>0.48253</cdr:x>
      <cdr:y>0.89057</cdr:y>
    </cdr:to>
    <cdr:sp macro="" textlink="">
      <cdr:nvSpPr>
        <cdr:cNvPr id="1370113" name="Text Box 3073">
          <a:extLst xmlns:a="http://schemas.openxmlformats.org/drawingml/2006/main">
            <a:ext uri="{FF2B5EF4-FFF2-40B4-BE49-F238E27FC236}">
              <a16:creationId xmlns:a16="http://schemas.microsoft.com/office/drawing/2014/main" id="{99CE357C-3F61-4871-99AC-F8609DAFE2A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435" y="3187906"/>
          <a:ext cx="1932718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0.57798</cdr:x>
      <cdr:y>0.83509</cdr:y>
    </cdr:from>
    <cdr:to>
      <cdr:x>0.76175</cdr:x>
      <cdr:y>0.89324</cdr:y>
    </cdr:to>
    <cdr:sp macro="" textlink="">
      <cdr:nvSpPr>
        <cdr:cNvPr id="1370114" name="Text Box 3074">
          <a:extLst xmlns:a="http://schemas.openxmlformats.org/drawingml/2006/main">
            <a:ext uri="{FF2B5EF4-FFF2-40B4-BE49-F238E27FC236}">
              <a16:creationId xmlns:a16="http://schemas.microsoft.com/office/drawing/2014/main" id="{C6EA3C9D-DD77-43DD-A3B1-0BFF6CAE0E9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3864" y="3186978"/>
          <a:ext cx="1168075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0.20849</cdr:x>
      <cdr:y>0.83387</cdr:y>
    </cdr:from>
    <cdr:to>
      <cdr:x>0.46482</cdr:x>
      <cdr:y>0.89933</cdr:y>
    </cdr:to>
    <cdr:sp macro="" textlink="">
      <cdr:nvSpPr>
        <cdr:cNvPr id="1372161" name="Text Box 1025">
          <a:extLst xmlns:a="http://schemas.openxmlformats.org/drawingml/2006/main">
            <a:ext uri="{FF2B5EF4-FFF2-40B4-BE49-F238E27FC236}">
              <a16:creationId xmlns:a16="http://schemas.microsoft.com/office/drawing/2014/main" id="{6F845A04-9240-4D7C-8C5E-B855CD2829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25205" y="3182334"/>
          <a:ext cx="1629363" cy="2498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0.58266</cdr:x>
      <cdr:y>0.83387</cdr:y>
    </cdr:from>
    <cdr:to>
      <cdr:x>0.76888</cdr:x>
      <cdr:y>0.89933</cdr:y>
    </cdr:to>
    <cdr:sp macro="" textlink="">
      <cdr:nvSpPr>
        <cdr:cNvPr id="1372162" name="Text Box 1026">
          <a:extLst xmlns:a="http://schemas.openxmlformats.org/drawingml/2006/main">
            <a:ext uri="{FF2B5EF4-FFF2-40B4-BE49-F238E27FC236}">
              <a16:creationId xmlns:a16="http://schemas.microsoft.com/office/drawing/2014/main" id="{39BA8713-3AFB-4C0A-A5AF-17B2312BC6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3574" y="3182334"/>
          <a:ext cx="1183711" cy="2498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0.18339</cdr:x>
      <cdr:y>0.81927</cdr:y>
    </cdr:from>
    <cdr:to>
      <cdr:x>0.47442</cdr:x>
      <cdr:y>0.87645</cdr:y>
    </cdr:to>
    <cdr:sp macro="" textlink="">
      <cdr:nvSpPr>
        <cdr:cNvPr id="1373185" name="Text Box 3073">
          <a:extLst xmlns:a="http://schemas.openxmlformats.org/drawingml/2006/main">
            <a:ext uri="{FF2B5EF4-FFF2-40B4-BE49-F238E27FC236}">
              <a16:creationId xmlns:a16="http://schemas.microsoft.com/office/drawing/2014/main" id="{4854BB30-29C5-4E21-A212-A5252725325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5709" y="3126613"/>
          <a:ext cx="1849843" cy="2182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0.5829</cdr:x>
      <cdr:y>0.81708</cdr:y>
    </cdr:from>
    <cdr:to>
      <cdr:x>0.74945</cdr:x>
      <cdr:y>0.87694</cdr:y>
    </cdr:to>
    <cdr:sp macro="" textlink="">
      <cdr:nvSpPr>
        <cdr:cNvPr id="1373186" name="Text Box 3074">
          <a:extLst xmlns:a="http://schemas.openxmlformats.org/drawingml/2006/main">
            <a:ext uri="{FF2B5EF4-FFF2-40B4-BE49-F238E27FC236}">
              <a16:creationId xmlns:a16="http://schemas.microsoft.com/office/drawing/2014/main" id="{63B61251-2ACC-4236-B640-EB8ADBAA99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5138" y="3118255"/>
          <a:ext cx="1058616" cy="2284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0.18905</cdr:x>
      <cdr:y>0.78544</cdr:y>
    </cdr:from>
    <cdr:to>
      <cdr:x>0.4754</cdr:x>
      <cdr:y>0.84823</cdr:y>
    </cdr:to>
    <cdr:sp macro="" textlink="">
      <cdr:nvSpPr>
        <cdr:cNvPr id="1375233" name="Text Box 1025">
          <a:extLst xmlns:a="http://schemas.openxmlformats.org/drawingml/2006/main">
            <a:ext uri="{FF2B5EF4-FFF2-40B4-BE49-F238E27FC236}">
              <a16:creationId xmlns:a16="http://schemas.microsoft.com/office/drawing/2014/main" id="{29287D4E-A4FC-4DCA-8CA8-95EBF223E5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01674" y="2997525"/>
          <a:ext cx="1820132" cy="2396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0.59225</cdr:x>
      <cdr:y>0.78812</cdr:y>
    </cdr:from>
    <cdr:to>
      <cdr:x>0.75584</cdr:x>
      <cdr:y>0.84823</cdr:y>
    </cdr:to>
    <cdr:sp macro="" textlink="">
      <cdr:nvSpPr>
        <cdr:cNvPr id="1375234" name="Text Box 1026">
          <a:extLst xmlns:a="http://schemas.openxmlformats.org/drawingml/2006/main">
            <a:ext uri="{FF2B5EF4-FFF2-40B4-BE49-F238E27FC236}">
              <a16:creationId xmlns:a16="http://schemas.microsoft.com/office/drawing/2014/main" id="{91786942-6C95-4B5E-B76B-F1A79BCEA8C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4558" y="3007741"/>
          <a:ext cx="1039852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0.16002</cdr:x>
      <cdr:y>0.7767</cdr:y>
    </cdr:from>
    <cdr:to>
      <cdr:x>0.46113</cdr:x>
      <cdr:y>0.84654</cdr:y>
    </cdr:to>
    <cdr:sp macro="" textlink="">
      <cdr:nvSpPr>
        <cdr:cNvPr id="1376257" name="Text Box 3073">
          <a:extLst xmlns:a="http://schemas.openxmlformats.org/drawingml/2006/main">
            <a:ext uri="{FF2B5EF4-FFF2-40B4-BE49-F238E27FC236}">
              <a16:creationId xmlns:a16="http://schemas.microsoft.com/office/drawing/2014/main" id="{DD90CCA0-197C-4E96-8D50-373AA89334A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7159" y="2969073"/>
          <a:ext cx="1913953" cy="266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0.58659</cdr:x>
      <cdr:y>0.77158</cdr:y>
    </cdr:from>
    <cdr:to>
      <cdr:x>0.7588</cdr:x>
      <cdr:y>0.84654</cdr:y>
    </cdr:to>
    <cdr:sp macro="" textlink="">
      <cdr:nvSpPr>
        <cdr:cNvPr id="1376258" name="Text Box 3074">
          <a:extLst xmlns:a="http://schemas.openxmlformats.org/drawingml/2006/main">
            <a:ext uri="{FF2B5EF4-FFF2-40B4-BE49-F238E27FC236}">
              <a16:creationId xmlns:a16="http://schemas.microsoft.com/office/drawing/2014/main" id="{4F0C9C30-EDBB-42AB-B95F-703AC679EB0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8593" y="2949537"/>
          <a:ext cx="1094581" cy="286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0.21365</cdr:x>
      <cdr:y>0.83095</cdr:y>
    </cdr:from>
    <cdr:to>
      <cdr:x>0.48032</cdr:x>
      <cdr:y>0.89543</cdr:y>
    </cdr:to>
    <cdr:sp macro="" textlink="">
      <cdr:nvSpPr>
        <cdr:cNvPr id="1377281" name="Text Box 1025">
          <a:extLst xmlns:a="http://schemas.openxmlformats.org/drawingml/2006/main">
            <a:ext uri="{FF2B5EF4-FFF2-40B4-BE49-F238E27FC236}">
              <a16:creationId xmlns:a16="http://schemas.microsoft.com/office/drawing/2014/main" id="{3BFBFD5C-BEFA-4835-8B93-7318ACC594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8043" y="3171190"/>
          <a:ext cx="1695037" cy="2461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0.60037</cdr:x>
      <cdr:y>0.83095</cdr:y>
    </cdr:from>
    <cdr:to>
      <cdr:x>0.77651</cdr:x>
      <cdr:y>0.89543</cdr:y>
    </cdr:to>
    <cdr:sp macro="" textlink="">
      <cdr:nvSpPr>
        <cdr:cNvPr id="1377282" name="Text Box 1026">
          <a:extLst xmlns:a="http://schemas.openxmlformats.org/drawingml/2006/main">
            <a:ext uri="{FF2B5EF4-FFF2-40B4-BE49-F238E27FC236}">
              <a16:creationId xmlns:a16="http://schemas.microsoft.com/office/drawing/2014/main" id="{0FEEB267-318F-4C33-8E74-50470655965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6160" y="3171190"/>
          <a:ext cx="1119600" cy="2461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zechRepublic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2Imp"/>
      <sheetName val="44013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23Exp"/>
      <sheetName val="4401Exp"/>
      <sheetName val="440110Exp"/>
      <sheetName val="PulpLogsExp"/>
    </sheetNames>
    <sheetDataSet>
      <sheetData sheetId="0"/>
      <sheetData sheetId="1"/>
      <sheetData sheetId="2"/>
      <sheetData sheetId="3">
        <row r="16">
          <cell r="B16">
            <v>4.6370887639999997E-2</v>
          </cell>
          <cell r="C16">
            <v>4.7475215139999999E-2</v>
          </cell>
          <cell r="D16">
            <v>4.6117025519999993E-2</v>
          </cell>
          <cell r="E16">
            <v>5.7399154139999999E-2</v>
          </cell>
          <cell r="F16">
            <v>0.10006682606000002</v>
          </cell>
          <cell r="G16">
            <v>0.24462241664000001</v>
          </cell>
          <cell r="H16">
            <v>0.21382612263805248</v>
          </cell>
          <cell r="I16">
            <v>0.24988962725514038</v>
          </cell>
          <cell r="J16">
            <v>0.20612336573751081</v>
          </cell>
          <cell r="K16">
            <v>0.19611469172000001</v>
          </cell>
          <cell r="L16">
            <v>0.23538978728222223</v>
          </cell>
          <cell r="M16">
            <v>0.30266761702000006</v>
          </cell>
          <cell r="N16">
            <v>0.24676463035218854</v>
          </cell>
          <cell r="O16">
            <v>0.26557556640639379</v>
          </cell>
          <cell r="P16">
            <v>0.24272720093111108</v>
          </cell>
          <cell r="Q16">
            <v>0.2963182241419377</v>
          </cell>
          <cell r="R16">
            <v>0.24372706214182538</v>
          </cell>
          <cell r="S16">
            <v>0.24829599606876074</v>
          </cell>
          <cell r="T16">
            <v>0.23241804525452381</v>
          </cell>
          <cell r="U16">
            <v>0.22759534789166672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8.799157606344</v>
          </cell>
          <cell r="AC16">
            <v>10.227579149199999</v>
          </cell>
          <cell r="AD16">
            <v>10.203698212799999</v>
          </cell>
          <cell r="AE16">
            <v>12.946246902400002</v>
          </cell>
          <cell r="AF16">
            <v>19.499447302300002</v>
          </cell>
          <cell r="AG16">
            <v>34.092772728299998</v>
          </cell>
          <cell r="AH16">
            <v>31.6573624416</v>
          </cell>
          <cell r="AI16">
            <v>45.260662453500004</v>
          </cell>
          <cell r="AJ16">
            <v>42.579073150800014</v>
          </cell>
          <cell r="AK16">
            <v>34.464435398799999</v>
          </cell>
          <cell r="AL16">
            <v>43.834228077600002</v>
          </cell>
          <cell r="AM16">
            <v>55.298100624</v>
          </cell>
          <cell r="AN16">
            <v>45.235500499199993</v>
          </cell>
          <cell r="AO16">
            <v>45.884176281599999</v>
          </cell>
          <cell r="AP16">
            <v>46.130350426000007</v>
          </cell>
          <cell r="AQ16">
            <v>47.947435263000003</v>
          </cell>
          <cell r="AR16">
            <v>39.01665762959999</v>
          </cell>
          <cell r="AS16">
            <v>42.345433044199993</v>
          </cell>
          <cell r="AT16">
            <v>48.099828230999996</v>
          </cell>
          <cell r="AU16">
            <v>43.878502877083328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2.4752178399999998E-2</v>
          </cell>
          <cell r="C22">
            <v>2.1499605200000001E-2</v>
          </cell>
          <cell r="D22">
            <v>3.3831840000000002E-2</v>
          </cell>
          <cell r="E22">
            <v>5.080058400000001E-2</v>
          </cell>
          <cell r="F22">
            <v>3.6617847199999998E-2</v>
          </cell>
          <cell r="G22">
            <v>2.7404006000000005E-2</v>
          </cell>
          <cell r="H22">
            <v>1.447676E-2</v>
          </cell>
          <cell r="I22">
            <v>8.1338000000000001E-3</v>
          </cell>
          <cell r="J22">
            <v>4.8438000000000005E-3</v>
          </cell>
          <cell r="K22">
            <v>6.8427096000000008E-3</v>
          </cell>
          <cell r="L22">
            <v>9.6744860000000002E-2</v>
          </cell>
          <cell r="M22">
            <v>0.14183582159999999</v>
          </cell>
          <cell r="N22">
            <v>0.20932415999999998</v>
          </cell>
          <cell r="O22">
            <v>0.17561279999999999</v>
          </cell>
          <cell r="P22">
            <v>0.19962705999999997</v>
          </cell>
          <cell r="Q22">
            <v>0.15685359905263158</v>
          </cell>
          <cell r="R22">
            <v>0.15412078673333335</v>
          </cell>
          <cell r="S22">
            <v>0.13598035320000001</v>
          </cell>
          <cell r="T22">
            <v>8.8280070000000002E-2</v>
          </cell>
          <cell r="U22">
            <v>0.10394642000000001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1.8466930752989998</v>
          </cell>
          <cell r="AC22">
            <v>1.4729736167999998</v>
          </cell>
          <cell r="AD22">
            <v>2.1595556063999997</v>
          </cell>
          <cell r="AE22">
            <v>3.8954399120000001</v>
          </cell>
          <cell r="AF22">
            <v>3.3881447711999999</v>
          </cell>
          <cell r="AG22">
            <v>2.7550718910000001</v>
          </cell>
          <cell r="AH22">
            <v>1.7455338644000002</v>
          </cell>
          <cell r="AI22">
            <v>1.5675340440000001</v>
          </cell>
          <cell r="AJ22">
            <v>1.0406454196000001</v>
          </cell>
          <cell r="AK22">
            <v>0.8689241352</v>
          </cell>
          <cell r="AL22">
            <v>7.8773504967000001</v>
          </cell>
          <cell r="AM22">
            <v>13.187849759999999</v>
          </cell>
          <cell r="AN22">
            <v>15.787506768</v>
          </cell>
          <cell r="AO22">
            <v>14.028189060000001</v>
          </cell>
          <cell r="AP22">
            <v>17.595302308000001</v>
          </cell>
          <cell r="AQ22">
            <v>10.534001296</v>
          </cell>
          <cell r="AR22">
            <v>10.299639192899999</v>
          </cell>
          <cell r="AS22">
            <v>10.221722167799999</v>
          </cell>
          <cell r="AT22">
            <v>9.063762831</v>
          </cell>
          <cell r="AU22">
            <v>10.792478806666667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47">
          <cell r="B47">
            <v>1.5907009999999999E-4</v>
          </cell>
          <cell r="C47">
            <v>1.58362E-4</v>
          </cell>
          <cell r="D47">
            <v>1.0470518999999999E-3</v>
          </cell>
          <cell r="E47">
            <v>1.1024989999999998E-3</v>
          </cell>
          <cell r="F47">
            <v>6.3986844000000001E-3</v>
          </cell>
          <cell r="G47">
            <v>7.3159745999999987E-3</v>
          </cell>
          <cell r="H47">
            <v>1.36464524E-2</v>
          </cell>
          <cell r="I47">
            <v>1.3267595599999998E-2</v>
          </cell>
          <cell r="J47">
            <v>1.0638807561538462E-2</v>
          </cell>
          <cell r="K47">
            <v>2.7449271999999999E-3</v>
          </cell>
          <cell r="L47">
            <v>9.235180400000001E-3</v>
          </cell>
          <cell r="M47">
            <v>1.47175376E-2</v>
          </cell>
          <cell r="N47">
            <v>8.492074799999999E-3</v>
          </cell>
          <cell r="O47">
            <v>9.1593352437500004E-3</v>
          </cell>
          <cell r="P47">
            <v>1.0446953766666666E-2</v>
          </cell>
          <cell r="Q47">
            <v>1.2453226257142857E-2</v>
          </cell>
          <cell r="R47">
            <v>9.4348583999999992E-3</v>
          </cell>
          <cell r="S47">
            <v>1.8053411599999999E-2</v>
          </cell>
          <cell r="T47">
            <v>1.4191712766666666E-2</v>
          </cell>
          <cell r="U47">
            <v>1.1382553199999999E-2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8.9560905383999995E-2</v>
          </cell>
          <cell r="AC47">
            <v>6.7531822399999997E-2</v>
          </cell>
          <cell r="AD47">
            <v>1.2187063008000001</v>
          </cell>
          <cell r="AE47">
            <v>0.87172760640000002</v>
          </cell>
          <cell r="AF47">
            <v>1.7133130308</v>
          </cell>
          <cell r="AG47">
            <v>2.4140093406000003</v>
          </cell>
          <cell r="AH47">
            <v>4.6310533364000008</v>
          </cell>
          <cell r="AI47">
            <v>6.4889104614999997</v>
          </cell>
          <cell r="AJ47">
            <v>6.3734647056000009</v>
          </cell>
          <cell r="AK47">
            <v>3.0028802627999998</v>
          </cell>
          <cell r="AL47">
            <v>5.6248125299999998</v>
          </cell>
          <cell r="AM47">
            <v>10.421905391999999</v>
          </cell>
          <cell r="AN47">
            <v>7.8655892832000003</v>
          </cell>
          <cell r="AO47">
            <v>7.0444216935000004</v>
          </cell>
          <cell r="AP47">
            <v>7.0083556150000001</v>
          </cell>
          <cell r="AQ47">
            <v>8.7106434484999991</v>
          </cell>
          <cell r="AR47">
            <v>6.7435580147999996</v>
          </cell>
          <cell r="AS47">
            <v>9.8511444173999987</v>
          </cell>
          <cell r="AT47">
            <v>9.3910309220000006</v>
          </cell>
          <cell r="AU47">
            <v>7.9811524362499995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1.5427045399999999E-2</v>
          </cell>
          <cell r="C84">
            <v>1.6919486800000001E-2</v>
          </cell>
          <cell r="D84">
            <v>2.3661359000000003E-2</v>
          </cell>
          <cell r="E84">
            <v>2.7319264499999996E-2</v>
          </cell>
          <cell r="F84">
            <v>2.4870468019999998E-2</v>
          </cell>
          <cell r="G84">
            <v>2.0786560679999996E-2</v>
          </cell>
          <cell r="H84">
            <v>2.5656969163636367E-2</v>
          </cell>
          <cell r="I84">
            <v>3.1820685261471859E-2</v>
          </cell>
          <cell r="J84">
            <v>2.6601891437692312E-2</v>
          </cell>
          <cell r="K84">
            <v>1.50632978E-2</v>
          </cell>
          <cell r="L84">
            <v>2.0277765333333333E-2</v>
          </cell>
          <cell r="M84">
            <v>1.71710726E-2</v>
          </cell>
          <cell r="N84">
            <v>1.5691363199999999E-2</v>
          </cell>
          <cell r="O84">
            <v>1.075212861818182E-2</v>
          </cell>
          <cell r="P84">
            <v>1.2631951066666666E-2</v>
          </cell>
          <cell r="Q84">
            <v>1.80674236E-2</v>
          </cell>
          <cell r="R84">
            <v>2.0901080800000006E-2</v>
          </cell>
          <cell r="S84">
            <v>1.5759775599999998E-2</v>
          </cell>
          <cell r="T84">
            <v>2.1647227640000002E-2</v>
          </cell>
          <cell r="U84">
            <v>2.7586996399999997E-2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3.1955910700530001</v>
          </cell>
          <cell r="AC84">
            <v>3.2610434947999996</v>
          </cell>
          <cell r="AD84">
            <v>4.5508040159999998</v>
          </cell>
          <cell r="AE84">
            <v>6.0069615872000002</v>
          </cell>
          <cell r="AF84">
            <v>5.296625712</v>
          </cell>
          <cell r="AG84">
            <v>5.6781072348000006</v>
          </cell>
          <cell r="AH84">
            <v>6.8670722735999998</v>
          </cell>
          <cell r="AI84">
            <v>10.3310606145</v>
          </cell>
          <cell r="AJ84">
            <v>10.315402851200002</v>
          </cell>
          <cell r="AK84">
            <v>4.5086338132000003</v>
          </cell>
          <cell r="AL84">
            <v>7.1148330450000001</v>
          </cell>
          <cell r="AM84">
            <v>5.9243965439999995</v>
          </cell>
          <cell r="AN84">
            <v>4.8446518912000007</v>
          </cell>
          <cell r="AO84">
            <v>3.6391825901999995</v>
          </cell>
          <cell r="AP84">
            <v>5.4734598549999998</v>
          </cell>
          <cell r="AQ84">
            <v>6.4947966474999994</v>
          </cell>
          <cell r="AR84">
            <v>6.9019974669999993</v>
          </cell>
          <cell r="AS84">
            <v>6.0750001598000001</v>
          </cell>
          <cell r="AT84">
            <v>6.5863212620000002</v>
          </cell>
          <cell r="AU84">
            <v>7.8663649158333335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0.79534518122000009</v>
          </cell>
          <cell r="C91">
            <v>0.74156600503999992</v>
          </cell>
          <cell r="D91">
            <v>0.66521979894000005</v>
          </cell>
          <cell r="E91">
            <v>0.43576412247999996</v>
          </cell>
          <cell r="F91">
            <v>0.46468055918000001</v>
          </cell>
          <cell r="G91">
            <v>0.54754931015999997</v>
          </cell>
          <cell r="H91">
            <v>0.60214954284729771</v>
          </cell>
          <cell r="I91">
            <v>0.55017757334921935</v>
          </cell>
          <cell r="J91">
            <v>0.50637038828880332</v>
          </cell>
          <cell r="K91">
            <v>0.44892063026715778</v>
          </cell>
          <cell r="L91">
            <v>0.48142514866999997</v>
          </cell>
          <cell r="M91">
            <v>0.52779145526452376</v>
          </cell>
          <cell r="N91">
            <v>0.61418141097674028</v>
          </cell>
          <cell r="O91">
            <v>0.56410493957307195</v>
          </cell>
          <cell r="P91">
            <v>0.68122587773852561</v>
          </cell>
          <cell r="Q91">
            <v>0.70424852463253251</v>
          </cell>
          <cell r="R91">
            <v>0.66908770229543868</v>
          </cell>
          <cell r="S91">
            <v>0.68285917075515157</v>
          </cell>
          <cell r="T91">
            <v>0.62713720320934485</v>
          </cell>
          <cell r="U91">
            <v>0.6065891002664936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46.678072864505992</v>
          </cell>
          <cell r="AC91">
            <v>41.737756063199996</v>
          </cell>
          <cell r="AD91">
            <v>46.365422299199999</v>
          </cell>
          <cell r="AE91">
            <v>50.631268811200002</v>
          </cell>
          <cell r="AF91">
            <v>72.262106602000003</v>
          </cell>
          <cell r="AG91">
            <v>93.495186170099998</v>
          </cell>
          <cell r="AH91">
            <v>97.282592220800012</v>
          </cell>
          <cell r="AI91">
            <v>127.84104859500002</v>
          </cell>
          <cell r="AJ91">
            <v>121.43949506360001</v>
          </cell>
          <cell r="AK91">
            <v>83.320717079600001</v>
          </cell>
          <cell r="AL91">
            <v>97.171924854599993</v>
          </cell>
          <cell r="AM91">
            <v>109.32732503999998</v>
          </cell>
          <cell r="AN91">
            <v>107.15949560799999</v>
          </cell>
          <cell r="AO91">
            <v>104.19814007069999</v>
          </cell>
          <cell r="AP91">
            <v>126.540647945</v>
          </cell>
          <cell r="AQ91">
            <v>110.76783896149999</v>
          </cell>
          <cell r="AR91">
            <v>104.60802504619998</v>
          </cell>
          <cell r="AS91">
            <v>110.63849576779998</v>
          </cell>
          <cell r="AT91">
            <v>106.78497009100001</v>
          </cell>
          <cell r="AU91">
            <v>91.376995970416672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7.8260000000000013E-5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5.2234000000000002E-5</v>
          </cell>
          <cell r="L105">
            <v>0</v>
          </cell>
          <cell r="M105">
            <v>5.2105999999999992E-5</v>
          </cell>
          <cell r="N105">
            <v>3.1949666666666669E-6</v>
          </cell>
          <cell r="O105">
            <v>1.8200000000000002E-6</v>
          </cell>
          <cell r="P105">
            <v>1.0619173913043478E-5</v>
          </cell>
          <cell r="Q105">
            <v>9.1425000000000008E-7</v>
          </cell>
          <cell r="R105">
            <v>6.8581818181818179E-7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4.4665001066999999E-2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3.3358036799999997E-2</v>
          </cell>
          <cell r="AL105">
            <v>0</v>
          </cell>
          <cell r="AM105">
            <v>4.7508959999999996E-2</v>
          </cell>
          <cell r="AN105">
            <v>3.295512E-3</v>
          </cell>
          <cell r="AO105">
            <v>4.5288210000000003E-4</v>
          </cell>
          <cell r="AP105">
            <v>1.6632820000000001E-3</v>
          </cell>
          <cell r="AQ105">
            <v>3.5282099999999996E-4</v>
          </cell>
          <cell r="AR105">
            <v>1.8153159999999998E-4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60">
          <cell r="B160">
            <v>8.5674484E-4</v>
          </cell>
          <cell r="C160">
            <v>1.6315239000000003E-3</v>
          </cell>
          <cell r="D160">
            <v>4.2215372000000001E-3</v>
          </cell>
          <cell r="E160">
            <v>8.3694636000000017E-3</v>
          </cell>
          <cell r="F160">
            <v>1.7388454580000001E-2</v>
          </cell>
          <cell r="G160">
            <v>2.5075116500000001E-2</v>
          </cell>
          <cell r="H160">
            <v>2.5775473828968262E-2</v>
          </cell>
          <cell r="I160">
            <v>2.9805247311033026E-2</v>
          </cell>
          <cell r="J160">
            <v>2.4740484804871798E-2</v>
          </cell>
          <cell r="K160">
            <v>1.38820022E-2</v>
          </cell>
          <cell r="L160">
            <v>1.1382242186811147E-2</v>
          </cell>
          <cell r="M160">
            <v>1.4791866425714287E-2</v>
          </cell>
          <cell r="N160">
            <v>1.3987505775757577E-2</v>
          </cell>
          <cell r="O160">
            <v>1.1868688460350879E-2</v>
          </cell>
          <cell r="P160">
            <v>2.1299570875250841E-2</v>
          </cell>
          <cell r="Q160">
            <v>1.8819958400000003E-2</v>
          </cell>
          <cell r="R160">
            <v>1.6515510704347827E-2</v>
          </cell>
          <cell r="S160">
            <v>1.2656641485714286E-2</v>
          </cell>
          <cell r="T160">
            <v>1.4659919486948239E-2</v>
          </cell>
          <cell r="U160">
            <v>1.4138842074534162E-2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9.9957093311999992E-2</v>
          </cell>
          <cell r="AC160">
            <v>0.49323826599999998</v>
          </cell>
          <cell r="AD160">
            <v>1.0427830944000001</v>
          </cell>
          <cell r="AE160">
            <v>2.6813003280000003</v>
          </cell>
          <cell r="AF160">
            <v>7.1881883689000006</v>
          </cell>
          <cell r="AG160">
            <v>10.487256651300001</v>
          </cell>
          <cell r="AH160">
            <v>12.180132373199999</v>
          </cell>
          <cell r="AI160">
            <v>17.412127122500003</v>
          </cell>
          <cell r="AJ160">
            <v>15.256183338800001</v>
          </cell>
          <cell r="AK160">
            <v>7.2732529452000003</v>
          </cell>
          <cell r="AL160">
            <v>5.7503828339999998</v>
          </cell>
          <cell r="AM160">
            <v>8.7684098400000003</v>
          </cell>
          <cell r="AN160">
            <v>9.9083596128</v>
          </cell>
          <cell r="AO160">
            <v>6.0219706275000009</v>
          </cell>
          <cell r="AP160">
            <v>10.066541359</v>
          </cell>
          <cell r="AQ160">
            <v>9.1393220729999989</v>
          </cell>
          <cell r="AR160">
            <v>9.3038951977999993</v>
          </cell>
          <cell r="AS160">
            <v>3.6282992888999996</v>
          </cell>
          <cell r="AT160">
            <v>3.9078215289999996</v>
          </cell>
          <cell r="AU160">
            <v>2.704705090833333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0.11060196927999999</v>
          </cell>
          <cell r="C188">
            <v>5.7605993499999987E-2</v>
          </cell>
          <cell r="D188">
            <v>0.17749920090000001</v>
          </cell>
          <cell r="E188">
            <v>0.1467324525</v>
          </cell>
          <cell r="F188">
            <v>5.5411706899999996E-2</v>
          </cell>
          <cell r="G188">
            <v>4.3316979219999996E-2</v>
          </cell>
          <cell r="H188">
            <v>7.5829468444704173E-2</v>
          </cell>
          <cell r="I188">
            <v>7.8637386564486461E-2</v>
          </cell>
          <cell r="J188">
            <v>9.3442871470238081E-2</v>
          </cell>
          <cell r="K188">
            <v>0.29357151501084966</v>
          </cell>
          <cell r="L188">
            <v>0.3976161522133333</v>
          </cell>
          <cell r="M188">
            <v>0.47125898218666662</v>
          </cell>
          <cell r="N188">
            <v>0.65496545808994955</v>
          </cell>
          <cell r="O188">
            <v>0.86178121014418141</v>
          </cell>
          <cell r="P188">
            <v>0.79867081869999978</v>
          </cell>
          <cell r="Q188">
            <v>0.73196819128256574</v>
          </cell>
          <cell r="R188">
            <v>0.63533245467196386</v>
          </cell>
          <cell r="S188">
            <v>0.70567933462738108</v>
          </cell>
          <cell r="T188">
            <v>0.62983250014426506</v>
          </cell>
          <cell r="U188">
            <v>0.53560263387777773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4.0998137387309992</v>
          </cell>
          <cell r="AC188">
            <v>2.7794336991999997</v>
          </cell>
          <cell r="AD188">
            <v>6.6911459759999996</v>
          </cell>
          <cell r="AE188">
            <v>8.7088214752000006</v>
          </cell>
          <cell r="AF188">
            <v>5.4448475921000004</v>
          </cell>
          <cell r="AG188">
            <v>5.1028217096999997</v>
          </cell>
          <cell r="AH188">
            <v>9.2937465372000005</v>
          </cell>
          <cell r="AI188">
            <v>11.8903168385</v>
          </cell>
          <cell r="AJ188">
            <v>16.5840833524</v>
          </cell>
          <cell r="AK188">
            <v>29.5202404156</v>
          </cell>
          <cell r="AL188">
            <v>52.233722753400002</v>
          </cell>
          <cell r="AM188">
            <v>63.794499743999999</v>
          </cell>
          <cell r="AN188">
            <v>71.2191774976</v>
          </cell>
          <cell r="AO188">
            <v>93.961339173300004</v>
          </cell>
          <cell r="AP188">
            <v>92.264538888499999</v>
          </cell>
          <cell r="AQ188">
            <v>65.610633102000008</v>
          </cell>
          <cell r="AR188">
            <v>58.319256903499998</v>
          </cell>
          <cell r="AS188">
            <v>65.224960200399991</v>
          </cell>
          <cell r="AT188">
            <v>65.893201753</v>
          </cell>
          <cell r="AU188">
            <v>50.601788883750004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9.8578662800000008E-2</v>
          </cell>
          <cell r="C194">
            <v>9.3019044740000001E-2</v>
          </cell>
          <cell r="D194">
            <v>0.10146422200000001</v>
          </cell>
          <cell r="E194">
            <v>0.11024093840000002</v>
          </cell>
          <cell r="F194">
            <v>0.13420133000000001</v>
          </cell>
          <cell r="G194">
            <v>0.13495748699999999</v>
          </cell>
          <cell r="H194">
            <v>0.12492069760000001</v>
          </cell>
          <cell r="I194">
            <v>0.10727112999999999</v>
          </cell>
          <cell r="J194">
            <v>0.12339625218333335</v>
          </cell>
          <cell r="K194">
            <v>0.12458615400000002</v>
          </cell>
          <cell r="L194">
            <v>0.13224618199999999</v>
          </cell>
          <cell r="M194">
            <v>0.112829892</v>
          </cell>
          <cell r="N194">
            <v>0.10731186000000001</v>
          </cell>
          <cell r="O194">
            <v>0.11642824837500002</v>
          </cell>
          <cell r="P194">
            <v>0.11333238400000001</v>
          </cell>
          <cell r="Q194">
            <v>0.12962819080000001</v>
          </cell>
          <cell r="R194">
            <v>0.15200900000000001</v>
          </cell>
          <cell r="S194">
            <v>0.16205932279999999</v>
          </cell>
          <cell r="T194">
            <v>0.15118887960000002</v>
          </cell>
          <cell r="U194">
            <v>0.14077740771428571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6.5775164447909997</v>
          </cell>
          <cell r="AC194">
            <v>5.9899555024</v>
          </cell>
          <cell r="AD194">
            <v>7.4992046736000004</v>
          </cell>
          <cell r="AE194">
            <v>11.0982733344</v>
          </cell>
          <cell r="AF194">
            <v>16.408092095499999</v>
          </cell>
          <cell r="AG194">
            <v>16.222327492799998</v>
          </cell>
          <cell r="AH194">
            <v>17.2086044548</v>
          </cell>
          <cell r="AI194">
            <v>23.255257984000004</v>
          </cell>
          <cell r="AJ194">
            <v>26.883439775600003</v>
          </cell>
          <cell r="AK194">
            <v>22.326753292799999</v>
          </cell>
          <cell r="AL194">
            <v>26.157769827300001</v>
          </cell>
          <cell r="AM194">
            <v>25.297525920000002</v>
          </cell>
          <cell r="AN194">
            <v>23.500713632</v>
          </cell>
          <cell r="AO194">
            <v>27.845392169699998</v>
          </cell>
          <cell r="AP194">
            <v>29.172923407500001</v>
          </cell>
          <cell r="AQ194">
            <v>25.2583921485</v>
          </cell>
          <cell r="AR194">
            <v>27.621031363799997</v>
          </cell>
          <cell r="AS194">
            <v>32.3361475723</v>
          </cell>
          <cell r="AT194">
            <v>33.399284672</v>
          </cell>
          <cell r="AU194">
            <v>28.739765743750002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0.42090638560000004</v>
          </cell>
          <cell r="C207">
            <v>0.47152195050000001</v>
          </cell>
          <cell r="D207">
            <v>0.5214471879</v>
          </cell>
          <cell r="E207">
            <v>0.3491626155</v>
          </cell>
          <cell r="F207">
            <v>0.43473172019999995</v>
          </cell>
          <cell r="G207">
            <v>0.79875855780117644</v>
          </cell>
          <cell r="H207">
            <v>0.48528648419630599</v>
          </cell>
          <cell r="I207">
            <v>0.4704306846000616</v>
          </cell>
          <cell r="J207">
            <v>0.66195792373787543</v>
          </cell>
          <cell r="K207">
            <v>1.0722486023933333</v>
          </cell>
          <cell r="L207">
            <v>1.10989568028</v>
          </cell>
          <cell r="M207">
            <v>0.94394343626499988</v>
          </cell>
          <cell r="N207">
            <v>0.69326981993439385</v>
          </cell>
          <cell r="O207">
            <v>0.81827071478261615</v>
          </cell>
          <cell r="P207">
            <v>1.0373057782222221</v>
          </cell>
          <cell r="Q207">
            <v>1.1556712805204543</v>
          </cell>
          <cell r="R207">
            <v>0.91087113912857132</v>
          </cell>
          <cell r="S207">
            <v>0.87311693686666658</v>
          </cell>
          <cell r="T207">
            <v>0.85880345618128473</v>
          </cell>
          <cell r="U207">
            <v>0.73664342903251812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27.865737634293001</v>
          </cell>
          <cell r="AC207">
            <v>27.973305635600003</v>
          </cell>
          <cell r="AD207">
            <v>30.861537744</v>
          </cell>
          <cell r="AE207">
            <v>31.981762635199999</v>
          </cell>
          <cell r="AF207">
            <v>43.245902569799995</v>
          </cell>
          <cell r="AG207">
            <v>56.864322543600004</v>
          </cell>
          <cell r="AH207">
            <v>53.980971163200003</v>
          </cell>
          <cell r="AI207">
            <v>65.778929149999996</v>
          </cell>
          <cell r="AJ207">
            <v>96.169134596800006</v>
          </cell>
          <cell r="AK207">
            <v>135.59636769799999</v>
          </cell>
          <cell r="AL207">
            <v>119.20979690640002</v>
          </cell>
          <cell r="AM207">
            <v>119.06777265599999</v>
          </cell>
          <cell r="AN207">
            <v>105.0544176176</v>
          </cell>
          <cell r="AO207">
            <v>125.25152790480001</v>
          </cell>
          <cell r="AP207">
            <v>120.49861134600002</v>
          </cell>
          <cell r="AQ207">
            <v>107.8574740075</v>
          </cell>
          <cell r="AR207">
            <v>98.447580844499996</v>
          </cell>
          <cell r="AS207">
            <v>98.797024426099995</v>
          </cell>
          <cell r="AT207">
            <v>106.13525711299999</v>
          </cell>
          <cell r="AU207">
            <v>89.696684998750001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0.13439255360000002</v>
          </cell>
          <cell r="C244">
            <v>0.11204014480000002</v>
          </cell>
          <cell r="D244">
            <v>9.3328428800000016E-2</v>
          </cell>
          <cell r="E244">
            <v>8.3970158799999986E-2</v>
          </cell>
          <cell r="F244">
            <v>7.3332992E-2</v>
          </cell>
          <cell r="G244">
            <v>6.2166665099999997E-2</v>
          </cell>
          <cell r="H244">
            <v>5.0472063233333336E-2</v>
          </cell>
          <cell r="I244">
            <v>6.9697428950000015E-2</v>
          </cell>
          <cell r="J244">
            <v>5.4990437975000001E-2</v>
          </cell>
          <cell r="K244">
            <v>5.1836350800000014E-2</v>
          </cell>
          <cell r="L244">
            <v>0.1058486728</v>
          </cell>
          <cell r="M244">
            <v>0.14428737725714286</v>
          </cell>
          <cell r="N244">
            <v>0.15063857333333336</v>
          </cell>
          <cell r="O244">
            <v>0.15674170240000002</v>
          </cell>
          <cell r="P244">
            <v>0.21154290480000004</v>
          </cell>
          <cell r="Q244">
            <v>0.26152479719999999</v>
          </cell>
          <cell r="R244">
            <v>0.22876326</v>
          </cell>
          <cell r="S244">
            <v>0.17797230000000003</v>
          </cell>
          <cell r="T244">
            <v>0.20126883160000003</v>
          </cell>
          <cell r="U244">
            <v>0.15565185360000003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6.3428051383920003</v>
          </cell>
          <cell r="AC244">
            <v>5.5800993875999998</v>
          </cell>
          <cell r="AD244">
            <v>6.2983371168</v>
          </cell>
          <cell r="AE244">
            <v>7.8700762672000009</v>
          </cell>
          <cell r="AF244">
            <v>9.2140822746000008</v>
          </cell>
          <cell r="AG244">
            <v>10.738114487100002</v>
          </cell>
          <cell r="AH244">
            <v>9.236818888800002</v>
          </cell>
          <cell r="AI244">
            <v>13.023174879499999</v>
          </cell>
          <cell r="AJ244">
            <v>14.005045848000002</v>
          </cell>
          <cell r="AK244">
            <v>7.8554898884000002</v>
          </cell>
          <cell r="AL244">
            <v>10.887169400100003</v>
          </cell>
          <cell r="AM244">
            <v>17.694026592</v>
          </cell>
          <cell r="AN244">
            <v>17.107187803199999</v>
          </cell>
          <cell r="AO244">
            <v>17.5071775563</v>
          </cell>
          <cell r="AP244">
            <v>21.197159406499999</v>
          </cell>
          <cell r="AQ244">
            <v>21.652064472500001</v>
          </cell>
          <cell r="AR244">
            <v>22.014674736500002</v>
          </cell>
          <cell r="AS244">
            <v>20.890680138899999</v>
          </cell>
          <cell r="AT244">
            <v>23.924190169999999</v>
          </cell>
          <cell r="AU244">
            <v>22.756194043333334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1.7860097710400005</v>
          </cell>
          <cell r="C263">
            <v>1.6846652495000001</v>
          </cell>
          <cell r="D263">
            <v>1.7685154493199999</v>
          </cell>
          <cell r="E263">
            <v>1.3865371267399995</v>
          </cell>
          <cell r="F263">
            <v>1.4425293843199998</v>
          </cell>
          <cell r="G263">
            <v>1.9922263384211758</v>
          </cell>
          <cell r="H263">
            <v>1.7268768720420027</v>
          </cell>
          <cell r="I263">
            <v>1.7188800767890338</v>
          </cell>
          <cell r="J263">
            <v>1.8410387550856668</v>
          </cell>
          <cell r="K263">
            <v>2.3786833515337209</v>
          </cell>
          <cell r="L263">
            <v>2.7139032194646036</v>
          </cell>
          <cell r="M263">
            <v>2.8353881328567483</v>
          </cell>
          <cell r="N263">
            <v>2.9140105505770526</v>
          </cell>
          <cell r="O263">
            <v>3.1773878827539992</v>
          </cell>
          <cell r="P263">
            <v>3.5163724942931531</v>
          </cell>
          <cell r="Q263">
            <v>3.6811723807546621</v>
          </cell>
          <cell r="R263">
            <v>3.2377270854328675</v>
          </cell>
          <cell r="S263">
            <v>3.2207724794333505</v>
          </cell>
          <cell r="T263">
            <v>3.0383914164578116</v>
          </cell>
          <cell r="U263">
            <v>2.7366183259618175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137.22205792019301</v>
          </cell>
          <cell r="AC263">
            <v>128.21603652199997</v>
          </cell>
          <cell r="AD263">
            <v>146.41240854879999</v>
          </cell>
          <cell r="AE263">
            <v>180.20773552</v>
          </cell>
          <cell r="AF263">
            <v>216.37747102230003</v>
          </cell>
          <cell r="AG263">
            <v>268.19729417909986</v>
          </cell>
          <cell r="AH263">
            <v>276.80851627359999</v>
          </cell>
          <cell r="AI263">
            <v>367.42519385350016</v>
          </cell>
          <cell r="AJ263">
            <v>398.11120652440007</v>
          </cell>
          <cell r="AK263">
            <v>366.71594535839989</v>
          </cell>
          <cell r="AL263">
            <v>429.72635629529992</v>
          </cell>
          <cell r="AM263">
            <v>494.81776871999995</v>
          </cell>
          <cell r="AN263">
            <v>470.04221575519995</v>
          </cell>
          <cell r="AO263">
            <v>500.02013017919995</v>
          </cell>
          <cell r="AP263">
            <v>536.44369010499997</v>
          </cell>
          <cell r="AQ263">
            <v>471.7688784584999</v>
          </cell>
          <cell r="AR263">
            <v>446.97277616869991</v>
          </cell>
          <cell r="AS263">
            <v>468.14861765099982</v>
          </cell>
          <cell r="AT263">
            <v>490.31978185700012</v>
          </cell>
          <cell r="AU263">
            <v>419.27582232125013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1.4884457277200003</v>
          </cell>
          <cell r="C264">
            <v>1.4210751671999999</v>
          </cell>
          <cell r="D264">
            <v>1.50654435608</v>
          </cell>
          <cell r="E264">
            <v>1.0964926816599998</v>
          </cell>
          <cell r="F264">
            <v>1.1721492484</v>
          </cell>
          <cell r="G264">
            <v>1.7482849555611764</v>
          </cell>
          <cell r="H264">
            <v>1.5129764968039074</v>
          </cell>
          <cell r="I264">
            <v>1.5041094361247478</v>
          </cell>
          <cell r="J264">
            <v>1.619233085561949</v>
          </cell>
          <cell r="K264">
            <v>2.1801371738980073</v>
          </cell>
          <cell r="L264">
            <v>2.3537212122369104</v>
          </cell>
          <cell r="M264">
            <v>2.398783922145526</v>
          </cell>
          <cell r="N264">
            <v>2.4236252983347839</v>
          </cell>
          <cell r="O264">
            <v>2.6929496256708734</v>
          </cell>
          <cell r="P264">
            <v>2.9583333922681847</v>
          </cell>
          <cell r="Q264">
            <v>3.0951772824004911</v>
          </cell>
          <cell r="R264">
            <v>2.6692054895187503</v>
          </cell>
          <cell r="S264">
            <v>2.7071189198957737</v>
          </cell>
          <cell r="T264">
            <v>2.5530298463726351</v>
          </cell>
          <cell r="U264">
            <v>2.303915102687911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108.27486197551801</v>
          </cell>
          <cell r="AC264">
            <v>103.07823028439999</v>
          </cell>
          <cell r="AD264">
            <v>115.825773336</v>
          </cell>
          <cell r="AE264">
            <v>134.11230395360002</v>
          </cell>
          <cell r="AF264">
            <v>175.39432455230002</v>
          </cell>
          <cell r="AG264">
            <v>227.00526510089995</v>
          </cell>
          <cell r="AH264">
            <v>233.368697602</v>
          </cell>
          <cell r="AI264">
            <v>309.8685218925001</v>
          </cell>
          <cell r="AJ264">
            <v>336.30625936400008</v>
          </cell>
          <cell r="AK264">
            <v>323.67949038919994</v>
          </cell>
          <cell r="AL264">
            <v>361.59449711129997</v>
          </cell>
          <cell r="AM264">
            <v>409.7261533919999</v>
          </cell>
          <cell r="AN264">
            <v>394.4861213392</v>
          </cell>
          <cell r="AO264">
            <v>422.02733416589996</v>
          </cell>
          <cell r="AP264">
            <v>451.28721739900004</v>
          </cell>
          <cell r="AQ264">
            <v>394.63896922799995</v>
          </cell>
          <cell r="AR264">
            <v>368.6633424906999</v>
          </cell>
          <cell r="AS264">
            <v>384.72144866869985</v>
          </cell>
          <cell r="AT264">
            <v>401.37673619800012</v>
          </cell>
          <cell r="AU264">
            <v>336.74831530500001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2.5624038000000003E-3</v>
          </cell>
          <cell r="C266">
            <v>5.6862497400000005E-3</v>
          </cell>
          <cell r="D266">
            <v>4.0098650999999992E-3</v>
          </cell>
          <cell r="E266">
            <v>5.3945700599999985E-3</v>
          </cell>
          <cell r="F266">
            <v>1.94330804E-3</v>
          </cell>
          <cell r="G266">
            <v>3.3573760000000006E-4</v>
          </cell>
          <cell r="H266">
            <v>8.6922720000000005E-4</v>
          </cell>
          <cell r="I266">
            <v>2.9614819999999997E-3</v>
          </cell>
          <cell r="J266">
            <v>3.6205191999999996E-3</v>
          </cell>
          <cell r="K266">
            <v>2.0074620000000002E-3</v>
          </cell>
          <cell r="L266">
            <v>3.0745972000000002E-3</v>
          </cell>
          <cell r="M266">
            <v>4.1443499999999998E-3</v>
          </cell>
          <cell r="N266">
            <v>2.7007069230769224E-3</v>
          </cell>
          <cell r="O266">
            <v>3.1797259999999999E-3</v>
          </cell>
          <cell r="P266">
            <v>8.6624E-4</v>
          </cell>
          <cell r="Q266">
            <v>1.7382999999999997E-3</v>
          </cell>
          <cell r="R266">
            <v>2.1994199999999997E-3</v>
          </cell>
          <cell r="S266">
            <v>1.6245599999999999E-3</v>
          </cell>
          <cell r="T266">
            <v>9.6728960000000018E-4</v>
          </cell>
          <cell r="U266">
            <v>3.5753199999999998E-4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1.092193615599</v>
          </cell>
          <cell r="AC266">
            <v>1.3473755683999999</v>
          </cell>
          <cell r="AD266">
            <v>1.327017216</v>
          </cell>
          <cell r="AE266">
            <v>2.1623872144000003</v>
          </cell>
          <cell r="AF266">
            <v>0.92551757550000013</v>
          </cell>
          <cell r="AG266">
            <v>0.15032584710000002</v>
          </cell>
          <cell r="AH266">
            <v>0.47583347640000007</v>
          </cell>
          <cell r="AI266">
            <v>2.5840393760000002</v>
          </cell>
          <cell r="AJ266">
            <v>1.8596133340000001</v>
          </cell>
          <cell r="AK266">
            <v>1.6348088152</v>
          </cell>
          <cell r="AL266">
            <v>2.1270193649999998</v>
          </cell>
          <cell r="AM266">
            <v>3.0118342079999998</v>
          </cell>
          <cell r="AN266">
            <v>2.0120880207999998</v>
          </cell>
          <cell r="AO266">
            <v>2.2302690332999999</v>
          </cell>
          <cell r="AP266">
            <v>0.55334549150000001</v>
          </cell>
          <cell r="AQ266">
            <v>0.98613913299999989</v>
          </cell>
          <cell r="AR266">
            <v>1.3203103199999999</v>
          </cell>
          <cell r="AS266">
            <v>1.1431456893999998</v>
          </cell>
          <cell r="AT266">
            <v>0.68109923400000005</v>
          </cell>
          <cell r="AU266">
            <v>0.19855362583333333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1.4610206680000003E-2</v>
          </cell>
          <cell r="C267">
            <v>1.2899217960000002E-2</v>
          </cell>
          <cell r="D267">
            <v>9.7499244200000001E-3</v>
          </cell>
          <cell r="E267">
            <v>9.6135746999999969E-3</v>
          </cell>
          <cell r="F267">
            <v>1.20802132E-2</v>
          </cell>
          <cell r="G267">
            <v>1.0707864700000002E-2</v>
          </cell>
          <cell r="H267">
            <v>1.6729677971428568E-2</v>
          </cell>
          <cell r="I267">
            <v>1.5731946399999999E-2</v>
          </cell>
          <cell r="J267">
            <v>1.3375974861538463E-2</v>
          </cell>
          <cell r="K267">
            <v>4.3174560499999997E-3</v>
          </cell>
          <cell r="L267">
            <v>1.0728624399999999E-2</v>
          </cell>
          <cell r="M267">
            <v>1.735560898550725E-2</v>
          </cell>
          <cell r="N267">
            <v>9.7979857666666663E-3</v>
          </cell>
          <cell r="O267">
            <v>1.245226748375E-2</v>
          </cell>
          <cell r="P267">
            <v>1.1595822373913043E-2</v>
          </cell>
          <cell r="Q267">
            <v>1.4252325607142855E-2</v>
          </cell>
          <cell r="R267">
            <v>1.1581878338181816E-2</v>
          </cell>
          <cell r="S267">
            <v>2.0390365600000002E-2</v>
          </cell>
          <cell r="T267">
            <v>2.2748961539393937E-2</v>
          </cell>
          <cell r="U267">
            <v>1.7934960585E-2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4.4970504539010001</v>
          </cell>
          <cell r="AC267">
            <v>3.6245729083999993</v>
          </cell>
          <cell r="AD267">
            <v>4.2601492704000004</v>
          </cell>
          <cell r="AE267">
            <v>5.1399352479999996</v>
          </cell>
          <cell r="AF267">
            <v>5.0985209540999996</v>
          </cell>
          <cell r="AG267">
            <v>4.2828689903999999</v>
          </cell>
          <cell r="AH267">
            <v>6.529066009200001</v>
          </cell>
          <cell r="AI267">
            <v>8.8489813569999995</v>
          </cell>
          <cell r="AJ267">
            <v>8.7382375368000016</v>
          </cell>
          <cell r="AK267">
            <v>4.4803207679999995</v>
          </cell>
          <cell r="AL267">
            <v>6.582360337199999</v>
          </cell>
          <cell r="AM267">
            <v>13.374323471999997</v>
          </cell>
          <cell r="AN267">
            <v>9.616823075200001</v>
          </cell>
          <cell r="AO267">
            <v>8.3919252345000004</v>
          </cell>
          <cell r="AP267">
            <v>8.0311332239999995</v>
          </cell>
          <cell r="AQ267">
            <v>9.9853779550000006</v>
          </cell>
          <cell r="AR267">
            <v>9.0197262952999981</v>
          </cell>
          <cell r="AS267">
            <v>11.500390058299999</v>
          </cell>
          <cell r="AT267">
            <v>12.879804126000002</v>
          </cell>
          <cell r="AU267">
            <v>11.449215194166666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9.3405575400000006E-3</v>
          </cell>
          <cell r="C268">
            <v>6.9325798999999994E-3</v>
          </cell>
          <cell r="D268">
            <v>5.8502859799999998E-3</v>
          </cell>
          <cell r="E268">
            <v>1.1371977219999999E-2</v>
          </cell>
          <cell r="F268">
            <v>3.7368459999999998E-3</v>
          </cell>
          <cell r="G268">
            <v>4.5127589000000003E-3</v>
          </cell>
          <cell r="H268">
            <v>3.4928230333333339E-3</v>
          </cell>
          <cell r="I268">
            <v>5.7501161142857141E-3</v>
          </cell>
          <cell r="J268">
            <v>8.0583344499999994E-3</v>
          </cell>
          <cell r="K268">
            <v>4.7399016857142852E-3</v>
          </cell>
          <cell r="L268">
            <v>4.5946812276923075E-3</v>
          </cell>
          <cell r="M268">
            <v>6.4759190000000001E-3</v>
          </cell>
          <cell r="N268">
            <v>3.8388723191919195E-3</v>
          </cell>
          <cell r="O268">
            <v>4.5827054857142859E-3</v>
          </cell>
          <cell r="P268">
            <v>5.9550267296211547E-3</v>
          </cell>
          <cell r="Q268">
            <v>4.6099869793650794E-3</v>
          </cell>
          <cell r="R268">
            <v>6.1404389505126545E-3</v>
          </cell>
          <cell r="S268">
            <v>5.6621965909235839E-3</v>
          </cell>
          <cell r="T268">
            <v>5.5679312955949261E-3</v>
          </cell>
          <cell r="U268">
            <v>6.0890579037878789E-3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5.8789048077210007</v>
          </cell>
          <cell r="AC268">
            <v>4.9100813244000001</v>
          </cell>
          <cell r="AD268">
            <v>5.6375924976</v>
          </cell>
          <cell r="AE268">
            <v>10.892362129600002</v>
          </cell>
          <cell r="AF268">
            <v>3.7333767772000002</v>
          </cell>
          <cell r="AG268">
            <v>4.4658325568999997</v>
          </cell>
          <cell r="AH268">
            <v>3.9584208828000005</v>
          </cell>
          <cell r="AI268">
            <v>6.2859476344999994</v>
          </cell>
          <cell r="AJ268">
            <v>5.6322418084000008</v>
          </cell>
          <cell r="AK268">
            <v>3.8350053896</v>
          </cell>
          <cell r="AL268">
            <v>4.5756018477000007</v>
          </cell>
          <cell r="AM268">
            <v>4.643025744</v>
          </cell>
          <cell r="AN268">
            <v>3.2471174384000001</v>
          </cell>
          <cell r="AO268">
            <v>3.7149560075999997</v>
          </cell>
          <cell r="AP268">
            <v>4.4020272619999998</v>
          </cell>
          <cell r="AQ268">
            <v>4.5050903555000001</v>
          </cell>
          <cell r="AR268">
            <v>5.0799902565000004</v>
          </cell>
          <cell r="AS268">
            <v>4.8433910524999995</v>
          </cell>
          <cell r="AT268">
            <v>4.4366060120000004</v>
          </cell>
          <cell r="AU268">
            <v>5.4874126720833338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2.0325888600000001E-3</v>
          </cell>
          <cell r="C269">
            <v>2.7668735999999998E-3</v>
          </cell>
          <cell r="D269">
            <v>2.8928854999999993E-3</v>
          </cell>
          <cell r="E269">
            <v>6.1757203000000014E-3</v>
          </cell>
          <cell r="F269">
            <v>2.30898498E-3</v>
          </cell>
          <cell r="G269">
            <v>4.7770200000000004E-4</v>
          </cell>
          <cell r="H269">
            <v>8.8342800000000012E-4</v>
          </cell>
          <cell r="I269">
            <v>2.5079056000000006E-3</v>
          </cell>
          <cell r="J269">
            <v>1.01000898E-2</v>
          </cell>
          <cell r="K269">
            <v>1.9220688000000001E-3</v>
          </cell>
          <cell r="L269">
            <v>3.1522759999999999E-3</v>
          </cell>
          <cell r="M269">
            <v>6.413696E-3</v>
          </cell>
          <cell r="N269">
            <v>2.7063672000000004E-3</v>
          </cell>
          <cell r="O269">
            <v>1.0220586000000002E-2</v>
          </cell>
          <cell r="P269">
            <v>1.1217518800000001E-2</v>
          </cell>
          <cell r="Q269">
            <v>1.1810481599999999E-2</v>
          </cell>
          <cell r="R269">
            <v>9.919634400000002E-3</v>
          </cell>
          <cell r="S269">
            <v>6.6330696000000003E-3</v>
          </cell>
          <cell r="T269">
            <v>8.964740399999999E-3</v>
          </cell>
          <cell r="U269">
            <v>3.5842395999999997E-3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0.57228446899500007</v>
          </cell>
          <cell r="AC269">
            <v>0.73606050280000002</v>
          </cell>
          <cell r="AD269">
            <v>0.76431524159999997</v>
          </cell>
          <cell r="AE269">
            <v>1.5467157776000002</v>
          </cell>
          <cell r="AF269">
            <v>0.6337235135</v>
          </cell>
          <cell r="AG269">
            <v>0.26233714650000006</v>
          </cell>
          <cell r="AH269">
            <v>0.40663736040000004</v>
          </cell>
          <cell r="AI269">
            <v>0.85499738899999989</v>
          </cell>
          <cell r="AJ269">
            <v>2.2576956496</v>
          </cell>
          <cell r="AK269">
            <v>0.56334437719999997</v>
          </cell>
          <cell r="AL269">
            <v>0.93284736480000008</v>
          </cell>
          <cell r="AM269">
            <v>1.7723932320000002</v>
          </cell>
          <cell r="AN269">
            <v>1.7406354768000001</v>
          </cell>
          <cell r="AO269">
            <v>2.5678840061999999</v>
          </cell>
          <cell r="AP269">
            <v>2.5238896140000002</v>
          </cell>
          <cell r="AQ269">
            <v>2.5892945154999998</v>
          </cell>
          <cell r="AR269">
            <v>1.6406405385999998</v>
          </cell>
          <cell r="AS269">
            <v>1.3750663212000001</v>
          </cell>
          <cell r="AT269">
            <v>2.1738418990000001</v>
          </cell>
          <cell r="AU269">
            <v>1.2833794945833334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0.16385948200000003</v>
          </cell>
          <cell r="C273">
            <v>0.13864594800000005</v>
          </cell>
          <cell r="D273">
            <v>0.13581657920000004</v>
          </cell>
          <cell r="E273">
            <v>0.1460101228</v>
          </cell>
          <cell r="F273">
            <v>0.1153841592</v>
          </cell>
          <cell r="G273">
            <v>9.2357106100000003E-2</v>
          </cell>
          <cell r="H273">
            <v>6.6154876033333337E-2</v>
          </cell>
          <cell r="I273">
            <v>8.017003495000001E-2</v>
          </cell>
          <cell r="J273">
            <v>6.0986395975000003E-2</v>
          </cell>
          <cell r="K273">
            <v>5.9760094000000014E-2</v>
          </cell>
          <cell r="L273">
            <v>0.2028849996</v>
          </cell>
          <cell r="M273">
            <v>0.28692215205714289</v>
          </cell>
          <cell r="N273">
            <v>0.36228705833333336</v>
          </cell>
          <cell r="O273">
            <v>0.33528495720000001</v>
          </cell>
          <cell r="P273">
            <v>0.41284618480000002</v>
          </cell>
          <cell r="Q273">
            <v>0.42075953193834587</v>
          </cell>
          <cell r="R273">
            <v>0.38497526597542286</v>
          </cell>
          <cell r="S273">
            <v>0.31529853160000004</v>
          </cell>
          <cell r="T273">
            <v>0.29160958358461542</v>
          </cell>
          <cell r="U273">
            <v>0.26173054892750003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8.9520735941450003</v>
          </cell>
          <cell r="AC273">
            <v>7.7536925807999992</v>
          </cell>
          <cell r="AD273">
            <v>10.121522199999999</v>
          </cell>
          <cell r="AE273">
            <v>14.3002977008</v>
          </cell>
          <cell r="AF273">
            <v>13.961598282800001</v>
          </cell>
          <cell r="AG273">
            <v>14.474609592300002</v>
          </cell>
          <cell r="AH273">
            <v>11.501791962000002</v>
          </cell>
          <cell r="AI273">
            <v>15.473916684499999</v>
          </cell>
          <cell r="AJ273">
            <v>15.643746492800002</v>
          </cell>
          <cell r="AK273">
            <v>9.0212985983999996</v>
          </cell>
          <cell r="AL273">
            <v>18.911137014000005</v>
          </cell>
          <cell r="AM273">
            <v>31.241317199999997</v>
          </cell>
          <cell r="AN273">
            <v>33.717761862399996</v>
          </cell>
          <cell r="AO273">
            <v>32.479277832599998</v>
          </cell>
          <cell r="AP273">
            <v>39.301011514500004</v>
          </cell>
          <cell r="AQ273">
            <v>32.778248079500003</v>
          </cell>
          <cell r="AR273">
            <v>32.929647387700001</v>
          </cell>
          <cell r="AS273">
            <v>31.501007809699999</v>
          </cell>
          <cell r="AT273">
            <v>33.959020803000001</v>
          </cell>
          <cell r="AU273">
            <v>34.536551758750001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7.0108892034944678E-2</v>
          </cell>
          <cell r="C16">
            <v>0.10305956193966803</v>
          </cell>
          <cell r="D16">
            <v>0.12443828275004268</v>
          </cell>
          <cell r="E16">
            <v>0.14726009312180399</v>
          </cell>
          <cell r="F16">
            <v>0.16754999595384384</v>
          </cell>
          <cell r="G16">
            <v>0.21583700126559852</v>
          </cell>
          <cell r="H16">
            <v>0.28845058931229867</v>
          </cell>
          <cell r="I16">
            <v>0.39703152517770662</v>
          </cell>
          <cell r="J16">
            <v>0.37987235858950352</v>
          </cell>
          <cell r="K16">
            <v>0.29967724480206415</v>
          </cell>
          <cell r="L16">
            <v>0.28852568579387683</v>
          </cell>
          <cell r="M16">
            <v>0.2741855889041136</v>
          </cell>
          <cell r="N16">
            <v>0.26228473092741944</v>
          </cell>
          <cell r="O16">
            <v>0.26214043298575507</v>
          </cell>
          <cell r="P16">
            <v>0.25124217209769928</v>
          </cell>
          <cell r="Q16">
            <v>0.30745658858093622</v>
          </cell>
          <cell r="R16">
            <v>0.31485785281650269</v>
          </cell>
          <cell r="S16">
            <v>0.28945445338561165</v>
          </cell>
          <cell r="T16">
            <v>0.37841498808706631</v>
          </cell>
          <cell r="U16">
            <v>0.44799856251274117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24.514905691200003</v>
          </cell>
          <cell r="AC16">
            <v>27.136623577199998</v>
          </cell>
          <cell r="AD16">
            <v>33.988444041600005</v>
          </cell>
          <cell r="AE16">
            <v>44.667554131199999</v>
          </cell>
          <cell r="AF16">
            <v>54.3560578827</v>
          </cell>
          <cell r="AG16">
            <v>63.811041036600002</v>
          </cell>
          <cell r="AH16">
            <v>84.160235006800008</v>
          </cell>
          <cell r="AI16">
            <v>109.58080673449999</v>
          </cell>
          <cell r="AJ16">
            <v>142.4136913836</v>
          </cell>
          <cell r="AK16">
            <v>109.89512315759998</v>
          </cell>
          <cell r="AL16">
            <v>104.7962588778</v>
          </cell>
          <cell r="AM16">
            <v>119.19262252799999</v>
          </cell>
          <cell r="AN16">
            <v>109.5236509488</v>
          </cell>
          <cell r="AO16">
            <v>109.84382278139999</v>
          </cell>
          <cell r="AP16">
            <v>115.24612753850002</v>
          </cell>
          <cell r="AQ16">
            <v>102.005286446</v>
          </cell>
          <cell r="AR16">
            <v>104.0221694418</v>
          </cell>
          <cell r="AS16">
            <v>103.45611283149998</v>
          </cell>
          <cell r="AT16">
            <v>130.534565945</v>
          </cell>
          <cell r="AU16">
            <v>130.56697717833333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1.0027706972488858E-2</v>
          </cell>
          <cell r="C22">
            <v>1.2385535655904459E-2</v>
          </cell>
          <cell r="D22">
            <v>2.2364564749999996E-2</v>
          </cell>
          <cell r="E22">
            <v>2.5533276999999993E-2</v>
          </cell>
          <cell r="F22">
            <v>2.4359841807692316E-2</v>
          </cell>
          <cell r="G22">
            <v>1.9288541461538456E-2</v>
          </cell>
          <cell r="H22">
            <v>1.5323594302401378E-2</v>
          </cell>
          <cell r="I22">
            <v>1.54383708377187E-2</v>
          </cell>
          <cell r="J22">
            <v>7.9719252498214963E-3</v>
          </cell>
          <cell r="K22">
            <v>3.6731792335905206E-3</v>
          </cell>
          <cell r="L22">
            <v>2.2990775528249317E-3</v>
          </cell>
          <cell r="M22">
            <v>4.0816279615038635E-3</v>
          </cell>
          <cell r="N22">
            <v>5.3033435255212015E-3</v>
          </cell>
          <cell r="O22">
            <v>5.1220383395581236E-3</v>
          </cell>
          <cell r="P22">
            <v>3.7190674903806974E-3</v>
          </cell>
          <cell r="Q22">
            <v>9.4963079999999603E-3</v>
          </cell>
          <cell r="R22">
            <v>1.6904905495131684E-2</v>
          </cell>
          <cell r="S22">
            <v>3.0261722748026909E-2</v>
          </cell>
          <cell r="T22">
            <v>2.9567997566015886E-2</v>
          </cell>
          <cell r="U22">
            <v>5.0417174968774292E-2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0.75570385105200022</v>
          </cell>
          <cell r="AC22">
            <v>1.0070189091999999</v>
          </cell>
          <cell r="AD22">
            <v>1.6700345616000005</v>
          </cell>
          <cell r="AE22">
            <v>2.3059070832000002</v>
          </cell>
          <cell r="AF22">
            <v>2.7150592861000007</v>
          </cell>
          <cell r="AG22">
            <v>2.8230781292999998</v>
          </cell>
          <cell r="AH22">
            <v>2.3204982163999999</v>
          </cell>
          <cell r="AI22">
            <v>3.6014423855000004</v>
          </cell>
          <cell r="AJ22">
            <v>2.805139176</v>
          </cell>
          <cell r="AK22">
            <v>1.4331500259999996</v>
          </cell>
          <cell r="AL22">
            <v>1.0192087656</v>
          </cell>
          <cell r="AM22">
            <v>1.4916170879999995</v>
          </cell>
          <cell r="AN22">
            <v>1.5035667504000001</v>
          </cell>
          <cell r="AO22">
            <v>1.5773617923000001</v>
          </cell>
          <cell r="AP22">
            <v>1.4885098539999997</v>
          </cell>
          <cell r="AQ22">
            <v>1.7424819545000001</v>
          </cell>
          <cell r="AR22">
            <v>2.7615439304999994</v>
          </cell>
          <cell r="AS22">
            <v>4.188714086700001</v>
          </cell>
          <cell r="AT22">
            <v>3.835719117</v>
          </cell>
          <cell r="AU22">
            <v>6.2792256691666655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1.1823540959455828E-2</v>
          </cell>
          <cell r="C23">
            <v>1.0094892044035112E-2</v>
          </cell>
          <cell r="D23">
            <v>1.0334322641401772E-2</v>
          </cell>
          <cell r="E23">
            <v>1.0269266284375224E-2</v>
          </cell>
          <cell r="F23">
            <v>1.1611313100068682E-2</v>
          </cell>
          <cell r="G23">
            <v>1.0583792148028731E-2</v>
          </cell>
          <cell r="H23">
            <v>1.8200202780955816E-2</v>
          </cell>
          <cell r="I23">
            <v>3.0695430536947333E-2</v>
          </cell>
          <cell r="J23">
            <v>3.1870454595407258E-2</v>
          </cell>
          <cell r="K23">
            <v>2.2448810230672318E-2</v>
          </cell>
          <cell r="L23">
            <v>3.2783287284720943E-2</v>
          </cell>
          <cell r="M23">
            <v>3.9510623491873231E-2</v>
          </cell>
          <cell r="N23">
            <v>3.4189732370110942E-2</v>
          </cell>
          <cell r="O23">
            <v>3.68693015128592E-2</v>
          </cell>
          <cell r="P23">
            <v>3.0148823996666491E-2</v>
          </cell>
          <cell r="Q23">
            <v>3.0131078537197112E-2</v>
          </cell>
          <cell r="R23">
            <v>2.5925078588956221E-2</v>
          </cell>
          <cell r="S23">
            <v>2.5135866110718625E-2</v>
          </cell>
          <cell r="T23">
            <v>2.3675704171757812E-2</v>
          </cell>
          <cell r="U23">
            <v>2.9398550994070557E-2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4.4765480925270005</v>
          </cell>
          <cell r="AC23">
            <v>3.0455298931999994</v>
          </cell>
          <cell r="AD23">
            <v>3.6878097408000001</v>
          </cell>
          <cell r="AE23">
            <v>4.6248512464000004</v>
          </cell>
          <cell r="AF23">
            <v>4.8663619458999996</v>
          </cell>
          <cell r="AG23">
            <v>5.9395959051000009</v>
          </cell>
          <cell r="AH23">
            <v>7.2275374551999993</v>
          </cell>
          <cell r="AI23">
            <v>13.0569330355</v>
          </cell>
          <cell r="AJ23">
            <v>14.728102894400003</v>
          </cell>
          <cell r="AK23">
            <v>11.249716161199999</v>
          </cell>
          <cell r="AL23">
            <v>15.031989009900002</v>
          </cell>
          <cell r="AM23">
            <v>18.291272544000002</v>
          </cell>
          <cell r="AN23">
            <v>15.557753692799999</v>
          </cell>
          <cell r="AO23">
            <v>15.085468220399999</v>
          </cell>
          <cell r="AP23">
            <v>13.394035309000003</v>
          </cell>
          <cell r="AQ23">
            <v>12.772770367</v>
          </cell>
          <cell r="AR23">
            <v>10.628071919499998</v>
          </cell>
          <cell r="AS23">
            <v>11.3249894472</v>
          </cell>
          <cell r="AT23">
            <v>11.868895288999999</v>
          </cell>
          <cell r="AU23">
            <v>11.512672057916665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3.5074991988129404E-3</v>
          </cell>
          <cell r="C47">
            <v>3.7609110634476846E-3</v>
          </cell>
          <cell r="D47">
            <v>5.1606623818646318E-3</v>
          </cell>
          <cell r="E47">
            <v>8.7361849512410054E-3</v>
          </cell>
          <cell r="F47">
            <v>1.2758487857532034E-2</v>
          </cell>
          <cell r="G47">
            <v>1.8506391429356422E-2</v>
          </cell>
          <cell r="H47">
            <v>2.3791551107016536E-2</v>
          </cell>
          <cell r="I47">
            <v>3.504550332322097E-2</v>
          </cell>
          <cell r="J47">
            <v>3.6958988542546846E-2</v>
          </cell>
          <cell r="K47">
            <v>2.383955844937433E-2</v>
          </cell>
          <cell r="L47">
            <v>2.528453315262906E-2</v>
          </cell>
          <cell r="M47">
            <v>2.477583003462035E-2</v>
          </cell>
          <cell r="N47">
            <v>1.8777284479831471E-2</v>
          </cell>
          <cell r="O47">
            <v>1.4662420955898899E-2</v>
          </cell>
          <cell r="P47">
            <v>1.3437110136207731E-2</v>
          </cell>
          <cell r="Q47">
            <v>1.3478207419263553E-2</v>
          </cell>
          <cell r="R47">
            <v>1.2933525180500186E-2</v>
          </cell>
          <cell r="S47">
            <v>1.2599419639080702E-2</v>
          </cell>
          <cell r="T47">
            <v>1.523367170869416E-2</v>
          </cell>
          <cell r="U47">
            <v>1.8373998324240574E-2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2.8858694574719999</v>
          </cell>
          <cell r="AC47">
            <v>3.4347881035999994</v>
          </cell>
          <cell r="AD47">
            <v>4.7486386656000006</v>
          </cell>
          <cell r="AE47">
            <v>8.0114615616000009</v>
          </cell>
          <cell r="AF47">
            <v>8.5412430816999994</v>
          </cell>
          <cell r="AG47">
            <v>12.9990298581</v>
          </cell>
          <cell r="AH47">
            <v>18.149371544000001</v>
          </cell>
          <cell r="AI47">
            <v>28.887452449500003</v>
          </cell>
          <cell r="AJ47">
            <v>35.709800294400011</v>
          </cell>
          <cell r="AK47">
            <v>25.245454586000001</v>
          </cell>
          <cell r="AL47">
            <v>25.616173652100009</v>
          </cell>
          <cell r="AM47">
            <v>25.162655039999997</v>
          </cell>
          <cell r="AN47">
            <v>20.426851473599996</v>
          </cell>
          <cell r="AO47">
            <v>16.487020119</v>
          </cell>
          <cell r="AP47">
            <v>18.586157390499999</v>
          </cell>
          <cell r="AQ47">
            <v>15.709013299</v>
          </cell>
          <cell r="AR47">
            <v>14.244185819099998</v>
          </cell>
          <cell r="AS47">
            <v>14.185705033500001</v>
          </cell>
          <cell r="AT47">
            <v>17.703145122000002</v>
          </cell>
          <cell r="AU47">
            <v>22.26656218583333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9">
          <cell r="B79">
            <v>1.8976931591319517E-3</v>
          </cell>
          <cell r="C79">
            <v>2.5480308097609559E-3</v>
          </cell>
          <cell r="D79">
            <v>1.4420842761776066E-2</v>
          </cell>
          <cell r="E79">
            <v>1.6438715200958066E-2</v>
          </cell>
          <cell r="F79">
            <v>2.7695222434025227E-2</v>
          </cell>
          <cell r="G79">
            <v>2.6555856018695222E-2</v>
          </cell>
          <cell r="H79">
            <v>2.0737597E-2</v>
          </cell>
          <cell r="I79">
            <v>1.0530473532361601E-2</v>
          </cell>
          <cell r="J79">
            <v>1.3680905260183066E-2</v>
          </cell>
          <cell r="K79">
            <v>1.1312919050350301E-2</v>
          </cell>
          <cell r="L79">
            <v>8.9648557676622366E-3</v>
          </cell>
          <cell r="M79">
            <v>1.1730823999999996E-2</v>
          </cell>
          <cell r="N79">
            <v>1.2846874166666664E-2</v>
          </cell>
          <cell r="O79">
            <v>1.1695958063438025E-2</v>
          </cell>
          <cell r="P79">
            <v>1.177707125E-2</v>
          </cell>
          <cell r="Q79">
            <v>1.5630961426892846E-2</v>
          </cell>
          <cell r="R79">
            <v>1.8854481524544008E-2</v>
          </cell>
          <cell r="S79">
            <v>1.4034446522088906E-2</v>
          </cell>
          <cell r="T79">
            <v>1.6010737964181062E-2</v>
          </cell>
          <cell r="U79">
            <v>1.7477383686173079E-2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0.73999965921300004</v>
          </cell>
          <cell r="AC79">
            <v>0.76161465760000024</v>
          </cell>
          <cell r="AD79">
            <v>3.2810825952</v>
          </cell>
          <cell r="AE79">
            <v>4.7256999888000006</v>
          </cell>
          <cell r="AF79">
            <v>9.3812761175000006</v>
          </cell>
          <cell r="AG79">
            <v>7.8919072946999993</v>
          </cell>
          <cell r="AH79">
            <v>7.2926378039999991</v>
          </cell>
          <cell r="AI79">
            <v>5.6226955299999997</v>
          </cell>
          <cell r="AJ79">
            <v>6.2129018820000006</v>
          </cell>
          <cell r="AK79">
            <v>4.5466769831999994</v>
          </cell>
          <cell r="AL79">
            <v>3.4189829514000021</v>
          </cell>
          <cell r="AM79">
            <v>5.7895632480000012</v>
          </cell>
          <cell r="AN79">
            <v>6.4156911983999994</v>
          </cell>
          <cell r="AO79">
            <v>7.024068561</v>
          </cell>
          <cell r="AP79">
            <v>7.7064624374999999</v>
          </cell>
          <cell r="AQ79">
            <v>7.9371488664999994</v>
          </cell>
          <cell r="AR79">
            <v>10.198739723400001</v>
          </cell>
          <cell r="AS79">
            <v>8.3047850742999998</v>
          </cell>
          <cell r="AT79">
            <v>11.018670950000001</v>
          </cell>
          <cell r="AU79">
            <v>10.833986239166666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2.30395248734819E-2</v>
          </cell>
          <cell r="C85">
            <v>1.5209862853902911E-2</v>
          </cell>
          <cell r="D85">
            <v>2.0039343907825056E-2</v>
          </cell>
          <cell r="E85">
            <v>2.3000458685863326E-2</v>
          </cell>
          <cell r="F85">
            <v>2.264005598500702E-2</v>
          </cell>
          <cell r="G85">
            <v>3.7069943593192177E-2</v>
          </cell>
          <cell r="H85">
            <v>3.1543014862261118E-2</v>
          </cell>
          <cell r="I85">
            <v>3.6194465500655588E-2</v>
          </cell>
          <cell r="J85">
            <v>3.8498228896305296E-2</v>
          </cell>
          <cell r="K85">
            <v>1.5372395763324753E-2</v>
          </cell>
          <cell r="L85">
            <v>2.0131510691227275E-2</v>
          </cell>
          <cell r="M85">
            <v>2.0003980745772615E-2</v>
          </cell>
          <cell r="N85">
            <v>1.9195476157256738E-2</v>
          </cell>
          <cell r="O85">
            <v>2.1527284631647485E-2</v>
          </cell>
          <cell r="P85">
            <v>1.6293833905924808E-2</v>
          </cell>
          <cell r="Q85">
            <v>3.6125602428842857E-2</v>
          </cell>
          <cell r="R85">
            <v>3.5604454960337192E-2</v>
          </cell>
          <cell r="S85">
            <v>3.3760904522654824E-2</v>
          </cell>
          <cell r="T85">
            <v>2.998424480297782E-2</v>
          </cell>
          <cell r="U85">
            <v>2.9334159258665882E-2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6.6533607735120004</v>
          </cell>
          <cell r="AC85">
            <v>5.8445664852000005</v>
          </cell>
          <cell r="AD85">
            <v>7.3077131087999998</v>
          </cell>
          <cell r="AE85">
            <v>9.105390783999999</v>
          </cell>
          <cell r="AF85">
            <v>8.9588339946000008</v>
          </cell>
          <cell r="AG85">
            <v>10.3433864391</v>
          </cell>
          <cell r="AH85">
            <v>11.626145330400002</v>
          </cell>
          <cell r="AI85">
            <v>14.582291312499997</v>
          </cell>
          <cell r="AJ85">
            <v>17.8634734404</v>
          </cell>
          <cell r="AK85">
            <v>9.3759474203999993</v>
          </cell>
          <cell r="AL85">
            <v>10.310118704099999</v>
          </cell>
          <cell r="AM85">
            <v>11.450033807999999</v>
          </cell>
          <cell r="AN85">
            <v>13.207147852799999</v>
          </cell>
          <cell r="AO85">
            <v>11.3685187347</v>
          </cell>
          <cell r="AP85">
            <v>9.2838396420000002</v>
          </cell>
          <cell r="AQ85">
            <v>13.915387832499999</v>
          </cell>
          <cell r="AR85">
            <v>14.428438179299999</v>
          </cell>
          <cell r="AS85">
            <v>16.206306788099994</v>
          </cell>
          <cell r="AT85">
            <v>15.544442461999999</v>
          </cell>
          <cell r="AU85">
            <v>15.995087392083333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0.32467190340000007</v>
          </cell>
          <cell r="C91">
            <v>0.34747550374999969</v>
          </cell>
          <cell r="D91">
            <v>0.3580864923999999</v>
          </cell>
          <cell r="E91">
            <v>0.37922925079999992</v>
          </cell>
          <cell r="F91">
            <v>0.51649940898792557</v>
          </cell>
          <cell r="G91">
            <v>0.4938469593171943</v>
          </cell>
          <cell r="H91">
            <v>0.54203090141428567</v>
          </cell>
          <cell r="I91">
            <v>0.66200811037843121</v>
          </cell>
          <cell r="J91">
            <v>0.8721653733714283</v>
          </cell>
          <cell r="K91">
            <v>0.53350066184252931</v>
          </cell>
          <cell r="L91">
            <v>0.50069348064764951</v>
          </cell>
          <cell r="M91">
            <v>0.45062584850902793</v>
          </cell>
          <cell r="N91">
            <v>0.45865302638451549</v>
          </cell>
          <cell r="O91">
            <v>0.45731613695384304</v>
          </cell>
          <cell r="P91">
            <v>0.45750167971079303</v>
          </cell>
          <cell r="Q91">
            <v>0.42216427983700766</v>
          </cell>
          <cell r="R91">
            <v>0.45153859997150281</v>
          </cell>
          <cell r="S91">
            <v>0.47034987566276243</v>
          </cell>
          <cell r="T91">
            <v>0.55143774113582023</v>
          </cell>
          <cell r="U91">
            <v>0.64888448646142871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72.265561096476006</v>
          </cell>
          <cell r="AC91">
            <v>72.34389552959999</v>
          </cell>
          <cell r="AD91">
            <v>83.335325174399998</v>
          </cell>
          <cell r="AE91">
            <v>108.74370619839999</v>
          </cell>
          <cell r="AF91">
            <v>138.99070788330002</v>
          </cell>
          <cell r="AG91">
            <v>149.4339990858</v>
          </cell>
          <cell r="AH91">
            <v>179.51923798279998</v>
          </cell>
          <cell r="AI91">
            <v>213.55554210399998</v>
          </cell>
          <cell r="AJ91">
            <v>258.39601984600006</v>
          </cell>
          <cell r="AK91">
            <v>209.26237820839998</v>
          </cell>
          <cell r="AL91">
            <v>204.51332755170003</v>
          </cell>
          <cell r="AM91">
            <v>220.54099382400003</v>
          </cell>
          <cell r="AN91">
            <v>193.46360241120001</v>
          </cell>
          <cell r="AO91">
            <v>190.27666786349999</v>
          </cell>
          <cell r="AP91">
            <v>207.42437370950003</v>
          </cell>
          <cell r="AQ91">
            <v>175.64256290349996</v>
          </cell>
          <cell r="AR91">
            <v>200.684202148</v>
          </cell>
          <cell r="AS91">
            <v>209.2409734272</v>
          </cell>
          <cell r="AT91">
            <v>234.85629008699999</v>
          </cell>
          <cell r="AU91">
            <v>234.77172346416668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6.0758873741943912E-5</v>
          </cell>
          <cell r="C105">
            <v>4.7044190620912242E-5</v>
          </cell>
          <cell r="D105">
            <v>2.8008151645527075E-5</v>
          </cell>
          <cell r="E105">
            <v>5.5492850000000002E-5</v>
          </cell>
          <cell r="F105">
            <v>1.83895E-4</v>
          </cell>
          <cell r="G105">
            <v>1.2118689051954713E-4</v>
          </cell>
          <cell r="H105">
            <v>9.7571149607595821E-5</v>
          </cell>
          <cell r="I105">
            <v>1.1322911467490687E-4</v>
          </cell>
          <cell r="J105">
            <v>1.6099961558253661E-3</v>
          </cell>
          <cell r="K105">
            <v>1.3414911652612938E-3</v>
          </cell>
          <cell r="L105">
            <v>2.8995605275179193E-4</v>
          </cell>
          <cell r="M105">
            <v>4.3981521610600427E-4</v>
          </cell>
          <cell r="N105">
            <v>3.8789857371141189E-4</v>
          </cell>
          <cell r="O105">
            <v>1.6870215190013487E-4</v>
          </cell>
          <cell r="P105">
            <v>2.0737064381659795E-4</v>
          </cell>
          <cell r="Q105">
            <v>1.8406831597798018E-4</v>
          </cell>
          <cell r="R105">
            <v>1.3087991889624233E-4</v>
          </cell>
          <cell r="S105">
            <v>1.3792516789851291E-4</v>
          </cell>
          <cell r="T105">
            <v>2.8066035493029974E-4</v>
          </cell>
          <cell r="U105">
            <v>1.9273605469334278E-4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3.6217636568999997E-2</v>
          </cell>
          <cell r="AC105">
            <v>5.6160389199999994E-2</v>
          </cell>
          <cell r="AD105">
            <v>3.8764871999999999E-2</v>
          </cell>
          <cell r="AE105">
            <v>9.5154281600000001E-2</v>
          </cell>
          <cell r="AF105">
            <v>0.73200032079999977</v>
          </cell>
          <cell r="AG105">
            <v>0.15900344459999999</v>
          </cell>
          <cell r="AH105">
            <v>0.130431728</v>
          </cell>
          <cell r="AI105">
            <v>0.14551009650000002</v>
          </cell>
          <cell r="AJ105">
            <v>2.7986132364</v>
          </cell>
          <cell r="AK105">
            <v>1.7487346844</v>
          </cell>
          <cell r="AL105">
            <v>0.54793434689999998</v>
          </cell>
          <cell r="AM105">
            <v>0.72124531199999986</v>
          </cell>
          <cell r="AN105">
            <v>0.69801385279999995</v>
          </cell>
          <cell r="AO105">
            <v>0.33965360640000003</v>
          </cell>
          <cell r="AP105">
            <v>0.550655279</v>
          </cell>
          <cell r="AQ105">
            <v>0.33033698249999999</v>
          </cell>
          <cell r="AR105">
            <v>0.23743558450000002</v>
          </cell>
          <cell r="AS105">
            <v>0.3295380088</v>
          </cell>
          <cell r="AT105">
            <v>0.56640287600000006</v>
          </cell>
          <cell r="AU105">
            <v>0.52515399750000002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2.81083449369906E-2</v>
          </cell>
          <cell r="C106">
            <v>2.8337940251180364E-2</v>
          </cell>
          <cell r="D106">
            <v>2.6932137347263921E-2</v>
          </cell>
          <cell r="E106">
            <v>2.4208837855024118E-2</v>
          </cell>
          <cell r="F106">
            <v>2.5405474724155542E-2</v>
          </cell>
          <cell r="G106">
            <v>2.9440723801018573E-2</v>
          </cell>
          <cell r="H106">
            <v>3.0143390678621415E-2</v>
          </cell>
          <cell r="I106">
            <v>3.9134869407124462E-2</v>
          </cell>
          <cell r="J106">
            <v>5.0967052518860301E-2</v>
          </cell>
          <cell r="K106">
            <v>4.3215011330118361E-2</v>
          </cell>
          <cell r="L106">
            <v>4.5464247667766695E-2</v>
          </cell>
          <cell r="M106">
            <v>2.4243121218617027E-2</v>
          </cell>
          <cell r="N106">
            <v>2.6699209246025594E-2</v>
          </cell>
          <cell r="O106">
            <v>3.1135211238895621E-2</v>
          </cell>
          <cell r="P106">
            <v>4.056657269777654E-2</v>
          </cell>
          <cell r="Q106">
            <v>3.3901595725779679E-2</v>
          </cell>
          <cell r="R106">
            <v>3.3621141444440131E-2</v>
          </cell>
          <cell r="S106">
            <v>4.9405913171778941E-2</v>
          </cell>
          <cell r="T106">
            <v>5.7939371564236362E-2</v>
          </cell>
          <cell r="U106">
            <v>5.5158981726209699E-2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9.1568719976310007</v>
          </cell>
          <cell r="AC106">
            <v>8.8673785887999994</v>
          </cell>
          <cell r="AD106">
            <v>9.1514487168000009</v>
          </cell>
          <cell r="AE106">
            <v>12.436760078400001</v>
          </cell>
          <cell r="AF106">
            <v>16.337172380900004</v>
          </cell>
          <cell r="AG106">
            <v>14.760684166800003</v>
          </cell>
          <cell r="AH106">
            <v>13.490859491200002</v>
          </cell>
          <cell r="AI106">
            <v>19.350078536000002</v>
          </cell>
          <cell r="AJ106">
            <v>26.217982198800009</v>
          </cell>
          <cell r="AK106">
            <v>19.982716573600001</v>
          </cell>
          <cell r="AL106">
            <v>28.884811617900002</v>
          </cell>
          <cell r="AM106">
            <v>16.783483199999996</v>
          </cell>
          <cell r="AN106">
            <v>16.390428718399995</v>
          </cell>
          <cell r="AO106">
            <v>16.4032980231</v>
          </cell>
          <cell r="AP106">
            <v>18.570151622499999</v>
          </cell>
          <cell r="AQ106">
            <v>15.202645265499998</v>
          </cell>
          <cell r="AR106">
            <v>13.0967234686</v>
          </cell>
          <cell r="AS106">
            <v>14.854139485900001</v>
          </cell>
          <cell r="AT106">
            <v>17.640039568000002</v>
          </cell>
          <cell r="AU106">
            <v>17.366085478333332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3.2801374192514034E-3</v>
          </cell>
          <cell r="C109">
            <v>5.6438714855377332E-3</v>
          </cell>
          <cell r="D109">
            <v>6.3336940997132385E-3</v>
          </cell>
          <cell r="E109">
            <v>7.5812517459441474E-3</v>
          </cell>
          <cell r="F109">
            <v>7.293062630941774E-3</v>
          </cell>
          <cell r="G109">
            <v>5.0516047078325958E-3</v>
          </cell>
          <cell r="H109">
            <v>5.0188915688917915E-3</v>
          </cell>
          <cell r="I109">
            <v>7.5735782347462329E-3</v>
          </cell>
          <cell r="J109">
            <v>8.2999055165110316E-3</v>
          </cell>
          <cell r="K109">
            <v>6.8115737424751235E-3</v>
          </cell>
          <cell r="L109">
            <v>5.6510800094365012E-3</v>
          </cell>
          <cell r="M109">
            <v>6.2299883849499405E-3</v>
          </cell>
          <cell r="N109">
            <v>5.7059667378930737E-3</v>
          </cell>
          <cell r="O109">
            <v>4.6765806781763342E-3</v>
          </cell>
          <cell r="P109">
            <v>4.4084824024558161E-3</v>
          </cell>
          <cell r="Q109">
            <v>5.4717976529527514E-3</v>
          </cell>
          <cell r="R109">
            <v>4.5849208652120974E-3</v>
          </cell>
          <cell r="S109">
            <v>3.203450348493727E-3</v>
          </cell>
          <cell r="T109">
            <v>3.2870276246322388E-3</v>
          </cell>
          <cell r="U109">
            <v>5.717847650601347E-3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1.455971526231</v>
          </cell>
          <cell r="AC109">
            <v>2.2263245732000003</v>
          </cell>
          <cell r="AD109">
            <v>2.7159702863999997</v>
          </cell>
          <cell r="AE109">
            <v>3.3942560960000008</v>
          </cell>
          <cell r="AF109">
            <v>3.3554824450000007</v>
          </cell>
          <cell r="AG109">
            <v>2.8381528889999998</v>
          </cell>
          <cell r="AH109">
            <v>3.4602075920000002</v>
          </cell>
          <cell r="AI109">
            <v>6.5388254420000003</v>
          </cell>
          <cell r="AJ109">
            <v>8.1390645036000002</v>
          </cell>
          <cell r="AK109">
            <v>6.262961645599999</v>
          </cell>
          <cell r="AL109">
            <v>6.6085999173000012</v>
          </cell>
          <cell r="AM109">
            <v>6.995450063999999</v>
          </cell>
          <cell r="AN109">
            <v>6.8350049503999992</v>
          </cell>
          <cell r="AO109">
            <v>5.7141050945999989</v>
          </cell>
          <cell r="AP109">
            <v>5.5713105225000001</v>
          </cell>
          <cell r="AQ109">
            <v>6.0538680334999988</v>
          </cell>
          <cell r="AR109">
            <v>4.8908265809999989</v>
          </cell>
          <cell r="AS109">
            <v>4.2591136015999993</v>
          </cell>
          <cell r="AT109">
            <v>4.372456453999999</v>
          </cell>
          <cell r="AU109">
            <v>5.9640763958333336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2.4506383349999997E-2</v>
          </cell>
          <cell r="C114">
            <v>2.6005370049999997E-2</v>
          </cell>
          <cell r="D114">
            <v>2.567501455E-2</v>
          </cell>
          <cell r="E114">
            <v>2.789032965E-2</v>
          </cell>
          <cell r="F114">
            <v>3.3129747391737144E-2</v>
          </cell>
          <cell r="G114">
            <v>2.0012325060628687E-2</v>
          </cell>
          <cell r="H114">
            <v>2.7708190135792361E-2</v>
          </cell>
          <cell r="I114">
            <v>2.7214402408353412E-2</v>
          </cell>
          <cell r="J114">
            <v>2.5270178717855772E-2</v>
          </cell>
          <cell r="K114">
            <v>1.3202193304049113E-2</v>
          </cell>
          <cell r="L114">
            <v>2.1398779230733904E-2</v>
          </cell>
          <cell r="M114">
            <v>1.881637096138904E-2</v>
          </cell>
          <cell r="N114">
            <v>1.8872824930128571E-2</v>
          </cell>
          <cell r="O114">
            <v>1.462596155329348E-2</v>
          </cell>
          <cell r="P114">
            <v>1.5779984396691801E-2</v>
          </cell>
          <cell r="Q114">
            <v>2.0982140729442267E-2</v>
          </cell>
          <cell r="R114">
            <v>2.1616725980683833E-2</v>
          </cell>
          <cell r="S114">
            <v>2.5855412765637239E-2</v>
          </cell>
          <cell r="T114">
            <v>3.739625582305367E-2</v>
          </cell>
          <cell r="U114">
            <v>3.8714543562879553E-2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22.577642201507995</v>
          </cell>
          <cell r="AC114">
            <v>24.324037452799995</v>
          </cell>
          <cell r="AD114">
            <v>26.652950150399999</v>
          </cell>
          <cell r="AE114">
            <v>36.587746596799995</v>
          </cell>
          <cell r="AF114">
            <v>51.725235504600001</v>
          </cell>
          <cell r="AG114">
            <v>36.729116423999997</v>
          </cell>
          <cell r="AH114">
            <v>35.682962946800004</v>
          </cell>
          <cell r="AI114">
            <v>35.314516357499997</v>
          </cell>
          <cell r="AJ114">
            <v>40.129230718400002</v>
          </cell>
          <cell r="AK114">
            <v>27.430251173599999</v>
          </cell>
          <cell r="AL114">
            <v>27.402537167999995</v>
          </cell>
          <cell r="AM114">
            <v>25.592270783999997</v>
          </cell>
          <cell r="AN114">
            <v>25.494837579199995</v>
          </cell>
          <cell r="AO114">
            <v>26.432987037899998</v>
          </cell>
          <cell r="AP114">
            <v>28.419820670500002</v>
          </cell>
          <cell r="AQ114">
            <v>26.725685927499995</v>
          </cell>
          <cell r="AR114">
            <v>29.625476725399999</v>
          </cell>
          <cell r="AS114">
            <v>27.394192454199995</v>
          </cell>
          <cell r="AT114">
            <v>31.147503858999993</v>
          </cell>
          <cell r="AU114">
            <v>28.667748545833334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2.1163378595760764E-3</v>
          </cell>
          <cell r="C138">
            <v>3.4502801853220659E-3</v>
          </cell>
          <cell r="D138">
            <v>3.3105013823929272E-3</v>
          </cell>
          <cell r="E138">
            <v>3.9214963000000005E-3</v>
          </cell>
          <cell r="F138">
            <v>5.4851209995442751E-3</v>
          </cell>
          <cell r="G138">
            <v>9.3358849999999986E-3</v>
          </cell>
          <cell r="H138">
            <v>1.1935618232746631E-2</v>
          </cell>
          <cell r="I138">
            <v>1.690871469457262E-2</v>
          </cell>
          <cell r="J138">
            <v>1.4264838033588198E-2</v>
          </cell>
          <cell r="K138">
            <v>1.0339465059486493E-2</v>
          </cell>
          <cell r="L138">
            <v>1.3070500207149199E-2</v>
          </cell>
          <cell r="M138">
            <v>8.9367577694782121E-3</v>
          </cell>
          <cell r="N138">
            <v>7.1670523339949959E-3</v>
          </cell>
          <cell r="O138">
            <v>5.011214750784249E-3</v>
          </cell>
          <cell r="P138">
            <v>4.2632413017602306E-3</v>
          </cell>
          <cell r="Q138">
            <v>2.7822564969764048E-3</v>
          </cell>
          <cell r="R138">
            <v>5.9657113683834967E-3</v>
          </cell>
          <cell r="S138">
            <v>5.2697953086163719E-3</v>
          </cell>
          <cell r="T138">
            <v>3.5960100225403426E-3</v>
          </cell>
          <cell r="U138">
            <v>2.6963255002519764E-3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1.279467234705</v>
          </cell>
          <cell r="AC138">
            <v>1.7918896120000001</v>
          </cell>
          <cell r="AD138">
            <v>1.85618916</v>
          </cell>
          <cell r="AE138">
            <v>2.6529875232000002</v>
          </cell>
          <cell r="AF138">
            <v>3.6029389353999997</v>
          </cell>
          <cell r="AG138">
            <v>6.0243004536000004</v>
          </cell>
          <cell r="AH138">
            <v>8.0116671888000006</v>
          </cell>
          <cell r="AI138">
            <v>11.4959609455</v>
          </cell>
          <cell r="AJ138">
            <v>12.590314214799999</v>
          </cell>
          <cell r="AK138">
            <v>8.8577708515999998</v>
          </cell>
          <cell r="AL138">
            <v>11.053408203</v>
          </cell>
          <cell r="AM138">
            <v>7.9854167999999994</v>
          </cell>
          <cell r="AN138">
            <v>6.3298627040000008</v>
          </cell>
          <cell r="AO138">
            <v>5.0817236391000007</v>
          </cell>
          <cell r="AP138">
            <v>4.2285371184999994</v>
          </cell>
          <cell r="AQ138">
            <v>2.4998910054999994</v>
          </cell>
          <cell r="AR138">
            <v>3.8473995476999994</v>
          </cell>
          <cell r="AS138">
            <v>3.7553894091999998</v>
          </cell>
          <cell r="AT138">
            <v>3.2556851389999997</v>
          </cell>
          <cell r="AU138">
            <v>2.4634841441666673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3.0423789319208101E-6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8.4000000000000011E-7</v>
          </cell>
          <cell r="R152">
            <v>0</v>
          </cell>
          <cell r="S152">
            <v>0</v>
          </cell>
          <cell r="T152">
            <v>1.7640000000000001E-5</v>
          </cell>
          <cell r="U152">
            <v>2.2679999999999993E-5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7.4716639999999994E-3</v>
          </cell>
          <cell r="AK152">
            <v>0</v>
          </cell>
          <cell r="AL152">
            <v>-1.8665856E-3</v>
          </cell>
          <cell r="AM152">
            <v>-1.9599359999999998E-3</v>
          </cell>
          <cell r="AN152">
            <v>-1.8089983999999999E-3</v>
          </cell>
          <cell r="AO152">
            <v>-1.8699648000000001E-3</v>
          </cell>
          <cell r="AP152">
            <v>-1.8705280000000002E-3</v>
          </cell>
          <cell r="AQ152">
            <v>-1.0312171999999999E-3</v>
          </cell>
          <cell r="AR152">
            <v>-1.5585152E-3</v>
          </cell>
          <cell r="AS152">
            <v>-1.5906175999999999E-3</v>
          </cell>
          <cell r="AT152">
            <v>-5.5374727999999998E-2</v>
          </cell>
          <cell r="AU152">
            <v>-4.4417229583333329E-2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1.3226211405129322E-2</v>
          </cell>
          <cell r="C160">
            <v>1.1571174077095892E-2</v>
          </cell>
          <cell r="D160">
            <v>1.1562936014065521E-2</v>
          </cell>
          <cell r="E160">
            <v>1.010465577420595E-2</v>
          </cell>
          <cell r="F160">
            <v>2.7857377398276036E-2</v>
          </cell>
          <cell r="G160">
            <v>2.7308284566234638E-2</v>
          </cell>
          <cell r="H160">
            <v>4.4614026507694873E-2</v>
          </cell>
          <cell r="I160">
            <v>5.1211021355859254E-2</v>
          </cell>
          <cell r="J160">
            <v>5.3633938983620372E-2</v>
          </cell>
          <cell r="K160">
            <v>2.3816062458218587E-2</v>
          </cell>
          <cell r="L160">
            <v>2.7321438744697078E-2</v>
          </cell>
          <cell r="M160">
            <v>4.7667332062311635E-2</v>
          </cell>
          <cell r="N160">
            <v>4.3620234323868523E-2</v>
          </cell>
          <cell r="O160">
            <v>4.0860797196150177E-2</v>
          </cell>
          <cell r="P160">
            <v>3.3510539891324333E-2</v>
          </cell>
          <cell r="Q160">
            <v>2.8331495745880168E-2</v>
          </cell>
          <cell r="R160">
            <v>2.9814030979354783E-2</v>
          </cell>
          <cell r="S160">
            <v>2.5965428145474929E-2</v>
          </cell>
          <cell r="T160">
            <v>2.158861006350226E-2</v>
          </cell>
          <cell r="U160">
            <v>1.8786779387674937E-2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4.2873866084490002</v>
          </cell>
          <cell r="AC160">
            <v>4.5169102376000003</v>
          </cell>
          <cell r="AD160">
            <v>4.3260717743999999</v>
          </cell>
          <cell r="AE160">
            <v>4.9176963023999996</v>
          </cell>
          <cell r="AF160">
            <v>18.117337573300002</v>
          </cell>
          <cell r="AG160">
            <v>9.4581035405999998</v>
          </cell>
          <cell r="AH160">
            <v>16.445669249200002</v>
          </cell>
          <cell r="AI160">
            <v>22.276405769</v>
          </cell>
          <cell r="AJ160">
            <v>31.526283248800002</v>
          </cell>
          <cell r="AK160">
            <v>15.482964846799998</v>
          </cell>
          <cell r="AL160">
            <v>17.631650916000002</v>
          </cell>
          <cell r="AM160">
            <v>25.261002624</v>
          </cell>
          <cell r="AN160">
            <v>19.617433897599994</v>
          </cell>
          <cell r="AO160">
            <v>17.2334468496</v>
          </cell>
          <cell r="AP160">
            <v>14.508454176500003</v>
          </cell>
          <cell r="AQ160">
            <v>11.904172773499997</v>
          </cell>
          <cell r="AR160">
            <v>14.128763821599998</v>
          </cell>
          <cell r="AS160">
            <v>13.312483083900002</v>
          </cell>
          <cell r="AT160">
            <v>14.673552985000001</v>
          </cell>
          <cell r="AU160">
            <v>16.815712866249999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0.24984296927239857</v>
          </cell>
          <cell r="C188">
            <v>0.25558505540000004</v>
          </cell>
          <cell r="D188">
            <v>0.32011774160000006</v>
          </cell>
          <cell r="E188">
            <v>0.40875973549999983</v>
          </cell>
          <cell r="F188">
            <v>0.46244833097692301</v>
          </cell>
          <cell r="G188">
            <v>0.46479134860181004</v>
          </cell>
          <cell r="H188">
            <v>0.40238482381803076</v>
          </cell>
          <cell r="I188">
            <v>0.50086201831185007</v>
          </cell>
          <cell r="J188">
            <v>0.51071973963571449</v>
          </cell>
          <cell r="K188">
            <v>0.49360092919074927</v>
          </cell>
          <cell r="L188">
            <v>0.46147056170524475</v>
          </cell>
          <cell r="M188">
            <v>0.45657616710022925</v>
          </cell>
          <cell r="N188">
            <v>0.51314852855017967</v>
          </cell>
          <cell r="O188">
            <v>0.56719382261460949</v>
          </cell>
          <cell r="P188">
            <v>0.62426902653618344</v>
          </cell>
          <cell r="Q188">
            <v>0.73884203272375193</v>
          </cell>
          <cell r="R188">
            <v>0.93247148036924221</v>
          </cell>
          <cell r="S188">
            <v>0.96842804548650785</v>
          </cell>
          <cell r="T188">
            <v>1.1057186294936905</v>
          </cell>
          <cell r="U188">
            <v>1.3396568474496071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61.685654535806989</v>
          </cell>
          <cell r="AC188">
            <v>71.965502738400005</v>
          </cell>
          <cell r="AD188">
            <v>91.679492476800007</v>
          </cell>
          <cell r="AE188">
            <v>125.6150440272</v>
          </cell>
          <cell r="AF188">
            <v>166.68364985159999</v>
          </cell>
          <cell r="AG188">
            <v>198.58691831549999</v>
          </cell>
          <cell r="AH188">
            <v>223.39180923919997</v>
          </cell>
          <cell r="AI188">
            <v>293.52295898500006</v>
          </cell>
          <cell r="AJ188">
            <v>339.09943211120003</v>
          </cell>
          <cell r="AK188">
            <v>274.56484014080002</v>
          </cell>
          <cell r="AL188">
            <v>247.00573114019997</v>
          </cell>
          <cell r="AM188">
            <v>270.25770479999994</v>
          </cell>
          <cell r="AN188">
            <v>261.46749981439996</v>
          </cell>
          <cell r="AO188">
            <v>281.37812829270001</v>
          </cell>
          <cell r="AP188">
            <v>306.54724070800006</v>
          </cell>
          <cell r="AQ188">
            <v>291.38115380850002</v>
          </cell>
          <cell r="AR188">
            <v>331.48394293979999</v>
          </cell>
          <cell r="AS188">
            <v>362.40067904039989</v>
          </cell>
          <cell r="AT188">
            <v>430.90717116000002</v>
          </cell>
          <cell r="AU188">
            <v>444.0207188045834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9.245636424625843E-3</v>
          </cell>
          <cell r="C193">
            <v>1.1074086985453896E-2</v>
          </cell>
          <cell r="D193">
            <v>1.5461378500000001E-2</v>
          </cell>
          <cell r="E193">
            <v>1.6540257165478033E-2</v>
          </cell>
          <cell r="F193">
            <v>1.6808577662520793E-2</v>
          </cell>
          <cell r="G193">
            <v>3.0053353071514681E-2</v>
          </cell>
          <cell r="H193">
            <v>2.6110970122561167E-2</v>
          </cell>
          <cell r="I193">
            <v>1.9871667319907117E-2</v>
          </cell>
          <cell r="J193">
            <v>3.5585653405457884E-2</v>
          </cell>
          <cell r="K193">
            <v>2.2155552724776661E-2</v>
          </cell>
          <cell r="L193">
            <v>3.2569069283303678E-2</v>
          </cell>
          <cell r="M193">
            <v>1.7725687078322179E-2</v>
          </cell>
          <cell r="N193">
            <v>1.6634686637940682E-2</v>
          </cell>
          <cell r="O193">
            <v>1.5835392853534094E-2</v>
          </cell>
          <cell r="P193">
            <v>3.1110840346502244E-2</v>
          </cell>
          <cell r="Q193">
            <v>3.8584698599059865E-2</v>
          </cell>
          <cell r="R193">
            <v>6.5386833544205464E-2</v>
          </cell>
          <cell r="S193">
            <v>5.6757201429768381E-2</v>
          </cell>
          <cell r="T193">
            <v>6.867885459314256E-2</v>
          </cell>
          <cell r="U193">
            <v>0.15124923514505734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4.2916851033509991</v>
          </cell>
          <cell r="AC193">
            <v>5.1487569331999996</v>
          </cell>
          <cell r="AD193">
            <v>6.739700644800001</v>
          </cell>
          <cell r="AE193">
            <v>8.7448637696000002</v>
          </cell>
          <cell r="AF193">
            <v>9.8269816581999994</v>
          </cell>
          <cell r="AG193">
            <v>9.4394557257000002</v>
          </cell>
          <cell r="AH193">
            <v>8.7589048831999996</v>
          </cell>
          <cell r="AI193">
            <v>13.7247009375</v>
          </cell>
          <cell r="AJ193">
            <v>20.245913521200002</v>
          </cell>
          <cell r="AK193">
            <v>13.1483639496</v>
          </cell>
          <cell r="AL193">
            <v>14.441538138299999</v>
          </cell>
          <cell r="AM193">
            <v>12.470499263999999</v>
          </cell>
          <cell r="AN193">
            <v>9.0628327327999987</v>
          </cell>
          <cell r="AO193">
            <v>9.5528984586000014</v>
          </cell>
          <cell r="AP193">
            <v>11.106541642</v>
          </cell>
          <cell r="AQ193">
            <v>10.869332137999997</v>
          </cell>
          <cell r="AR193">
            <v>16.585047976999999</v>
          </cell>
          <cell r="AS193">
            <v>16.918261803299998</v>
          </cell>
          <cell r="AT193">
            <v>21.672153080000001</v>
          </cell>
          <cell r="AU193">
            <v>31.501953601666667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5.6534578604089253E-3</v>
          </cell>
          <cell r="C194">
            <v>8.8374362315938593E-3</v>
          </cell>
          <cell r="D194">
            <v>7.8110499999999861E-3</v>
          </cell>
          <cell r="E194">
            <v>1.6870805396383637E-2</v>
          </cell>
          <cell r="F194">
            <v>1.713549511404111E-2</v>
          </cell>
          <cell r="G194">
            <v>2.4536783000000006E-2</v>
          </cell>
          <cell r="H194">
            <v>1.7931388677479204E-2</v>
          </cell>
          <cell r="I194">
            <v>1.5643685788894732E-2</v>
          </cell>
          <cell r="J194">
            <v>1.2640592931226186E-2</v>
          </cell>
          <cell r="K194">
            <v>6.1156217266176982E-3</v>
          </cell>
          <cell r="L194">
            <v>5.1219575588428157E-3</v>
          </cell>
          <cell r="M194">
            <v>4.3636793787184269E-3</v>
          </cell>
          <cell r="N194">
            <v>5.1088415460947556E-3</v>
          </cell>
          <cell r="O194">
            <v>4.5025488117271806E-3</v>
          </cell>
          <cell r="P194">
            <v>3.8309242829644846E-3</v>
          </cell>
          <cell r="Q194">
            <v>1.0017721960939835E-2</v>
          </cell>
          <cell r="R194">
            <v>1.288285096845404E-2</v>
          </cell>
          <cell r="S194">
            <v>1.376254546476427E-2</v>
          </cell>
          <cell r="T194">
            <v>1.9378323255696661E-2</v>
          </cell>
          <cell r="U194">
            <v>2.9527018345792827E-2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1.13610864291</v>
          </cell>
          <cell r="AC194">
            <v>1.6051686547999999</v>
          </cell>
          <cell r="AD194">
            <v>1.5538061375999996</v>
          </cell>
          <cell r="AE194">
            <v>3.8979828496</v>
          </cell>
          <cell r="AF194">
            <v>4.1983776946999996</v>
          </cell>
          <cell r="AG194">
            <v>5.058835310100001</v>
          </cell>
          <cell r="AH194">
            <v>5.1210449584000024</v>
          </cell>
          <cell r="AI194">
            <v>5.5844448749999991</v>
          </cell>
          <cell r="AJ194">
            <v>5.2669892195999992</v>
          </cell>
          <cell r="AK194">
            <v>2.4461304999999989</v>
          </cell>
          <cell r="AL194">
            <v>1.9578136454999999</v>
          </cell>
          <cell r="AM194">
            <v>2.002103855999998</v>
          </cell>
          <cell r="AN194">
            <v>2.1981643200000001</v>
          </cell>
          <cell r="AO194">
            <v>2.0176561605000032</v>
          </cell>
          <cell r="AP194">
            <v>2.9124931345</v>
          </cell>
          <cell r="AQ194">
            <v>3.4530790979999963</v>
          </cell>
          <cell r="AR194">
            <v>4.1272947092999992</v>
          </cell>
          <cell r="AS194">
            <v>4.4850310075999928</v>
          </cell>
          <cell r="AT194">
            <v>6.5299592180000019</v>
          </cell>
          <cell r="AU194">
            <v>9.4076964104166656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1.0543299999999998E-3</v>
          </cell>
          <cell r="H202">
            <v>1.9069413155460761E-3</v>
          </cell>
          <cell r="I202">
            <v>5.2293609876180227E-3</v>
          </cell>
          <cell r="J202">
            <v>7.3204390917239355E-3</v>
          </cell>
          <cell r="K202">
            <v>8.3994431382892094E-3</v>
          </cell>
          <cell r="L202">
            <v>9.991851276750275E-3</v>
          </cell>
          <cell r="M202">
            <v>9.4182816631656497E-3</v>
          </cell>
          <cell r="N202">
            <v>8.7536484252461952E-3</v>
          </cell>
          <cell r="O202">
            <v>1.1719227838136975E-2</v>
          </cell>
          <cell r="P202">
            <v>2.0729648121168109E-3</v>
          </cell>
          <cell r="Q202">
            <v>1.3588093656901262E-2</v>
          </cell>
          <cell r="R202">
            <v>1.3006011594347588E-2</v>
          </cell>
          <cell r="S202">
            <v>1.2626518063810297E-2</v>
          </cell>
          <cell r="T202">
            <v>1.2548627457584637E-2</v>
          </cell>
          <cell r="U202">
            <v>1.103065950022631E-2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0.43342826669999995</v>
          </cell>
          <cell r="AH202">
            <v>0.79167086720000013</v>
          </cell>
          <cell r="AI202">
            <v>1.2927501645000001</v>
          </cell>
          <cell r="AJ202">
            <v>2.5553267376000002</v>
          </cell>
          <cell r="AK202">
            <v>2.0198015111999998</v>
          </cell>
          <cell r="AL202">
            <v>1.9532307006000003</v>
          </cell>
          <cell r="AM202">
            <v>2.2772841600000002</v>
          </cell>
          <cell r="AN202">
            <v>1.9249670175999998</v>
          </cell>
          <cell r="AO202">
            <v>2.3338727862000002</v>
          </cell>
          <cell r="AP202">
            <v>2.5405689315000002</v>
          </cell>
          <cell r="AQ202">
            <v>2.5192906129999999</v>
          </cell>
          <cell r="AR202">
            <v>2.4509477904999994</v>
          </cell>
          <cell r="AS202">
            <v>2.4124698311999997</v>
          </cell>
          <cell r="AT202">
            <v>2.3380564060000006</v>
          </cell>
          <cell r="AU202">
            <v>2.1127880999999999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4.4347220000000003E-3</v>
          </cell>
          <cell r="G203">
            <v>3.1191999999999982E-4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1.4494383043000001</v>
          </cell>
          <cell r="AG203">
            <v>0.32419628670000006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9.004405644999991E-2</v>
          </cell>
          <cell r="C207">
            <v>9.9786093699999912E-2</v>
          </cell>
          <cell r="D207">
            <v>0.13711954355000006</v>
          </cell>
          <cell r="E207">
            <v>0.12781386609999978</v>
          </cell>
          <cell r="F207">
            <v>0.14314100754570142</v>
          </cell>
          <cell r="G207">
            <v>0.16355317655494717</v>
          </cell>
          <cell r="H207">
            <v>0.1713594805951458</v>
          </cell>
          <cell r="I207">
            <v>0.17276612014349363</v>
          </cell>
          <cell r="J207">
            <v>0.17242586027157325</v>
          </cell>
          <cell r="K207">
            <v>0.15774288473139297</v>
          </cell>
          <cell r="L207">
            <v>0.16920065402281542</v>
          </cell>
          <cell r="M207">
            <v>0.1870821876881954</v>
          </cell>
          <cell r="N207">
            <v>0.17436927641162531</v>
          </cell>
          <cell r="O207">
            <v>0.1755483995294751</v>
          </cell>
          <cell r="P207">
            <v>0.16267396322590438</v>
          </cell>
          <cell r="Q207">
            <v>0.17793426059711603</v>
          </cell>
          <cell r="R207">
            <v>0.19991226116520966</v>
          </cell>
          <cell r="S207">
            <v>0.25776853383950127</v>
          </cell>
          <cell r="T207">
            <v>0.22869886772819492</v>
          </cell>
          <cell r="U207">
            <v>0.25600974871904536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16.223205080993996</v>
          </cell>
          <cell r="AC207">
            <v>20.798465063999995</v>
          </cell>
          <cell r="AD207">
            <v>29.322551049600001</v>
          </cell>
          <cell r="AE207">
            <v>36.229656187200007</v>
          </cell>
          <cell r="AF207">
            <v>49.114198599900014</v>
          </cell>
          <cell r="AG207">
            <v>56.129615556300003</v>
          </cell>
          <cell r="AH207">
            <v>74.105646349200015</v>
          </cell>
          <cell r="AI207">
            <v>96.092684248000012</v>
          </cell>
          <cell r="AJ207">
            <v>117.79315830200002</v>
          </cell>
          <cell r="AK207">
            <v>102.50342519120001</v>
          </cell>
          <cell r="AL207">
            <v>73.560543678900004</v>
          </cell>
          <cell r="AM207">
            <v>77.268665808000009</v>
          </cell>
          <cell r="AN207">
            <v>71.141853094399991</v>
          </cell>
          <cell r="AO207">
            <v>73.517291587800003</v>
          </cell>
          <cell r="AP207">
            <v>80.152917914499994</v>
          </cell>
          <cell r="AQ207">
            <v>74.761567202000009</v>
          </cell>
          <cell r="AR207">
            <v>75.176316700300006</v>
          </cell>
          <cell r="AS207">
            <v>96.049910342099992</v>
          </cell>
          <cell r="AT207">
            <v>96.522946944999987</v>
          </cell>
          <cell r="AU207">
            <v>91.650477710833343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1.5766377864362739E-2</v>
          </cell>
          <cell r="C225">
            <v>1.5715440423063561E-2</v>
          </cell>
          <cell r="D225">
            <v>1.7483230889531774E-2</v>
          </cell>
          <cell r="E225">
            <v>1.5286990593239775E-2</v>
          </cell>
          <cell r="F225">
            <v>1.6413076814998991E-2</v>
          </cell>
          <cell r="G225">
            <v>1.2088068592944463E-2</v>
          </cell>
          <cell r="H225">
            <v>1.2527203999334723E-2</v>
          </cell>
          <cell r="I225">
            <v>1.3981672288001266E-2</v>
          </cell>
          <cell r="J225">
            <v>1.3821881305225464E-2</v>
          </cell>
          <cell r="K225">
            <v>1.062537346453239E-2</v>
          </cell>
          <cell r="L225">
            <v>1.4859345200138187E-2</v>
          </cell>
          <cell r="M225">
            <v>1.8677258846517462E-2</v>
          </cell>
          <cell r="N225">
            <v>2.0652607900563065E-2</v>
          </cell>
          <cell r="O225">
            <v>1.9020949823149703E-2</v>
          </cell>
          <cell r="P225">
            <v>1.5466807831490906E-2</v>
          </cell>
          <cell r="Q225">
            <v>1.0154785774053482E-2</v>
          </cell>
          <cell r="R225">
            <v>1.2138000164190563E-2</v>
          </cell>
          <cell r="S225">
            <v>1.9309424840598527E-2</v>
          </cell>
          <cell r="T225">
            <v>2.9066683514129624E-2</v>
          </cell>
          <cell r="U225">
            <v>3.7952365481892826E-2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6.8686309498739986</v>
          </cell>
          <cell r="AC225">
            <v>7.1778865072000002</v>
          </cell>
          <cell r="AD225">
            <v>7.4114955456000011</v>
          </cell>
          <cell r="AE225">
            <v>8.1925089904000004</v>
          </cell>
          <cell r="AF225">
            <v>10.513554751000001</v>
          </cell>
          <cell r="AG225">
            <v>9.9917963145000002</v>
          </cell>
          <cell r="AH225">
            <v>10.1643381424</v>
          </cell>
          <cell r="AI225">
            <v>14.563800526500001</v>
          </cell>
          <cell r="AJ225">
            <v>15.485601664400001</v>
          </cell>
          <cell r="AK225">
            <v>11.297442032800001</v>
          </cell>
          <cell r="AL225">
            <v>11.532919195800002</v>
          </cell>
          <cell r="AM225">
            <v>14.803752960000001</v>
          </cell>
          <cell r="AN225">
            <v>15.8779939472</v>
          </cell>
          <cell r="AO225">
            <v>14.333181912599997</v>
          </cell>
          <cell r="AP225">
            <v>10.7613136465</v>
          </cell>
          <cell r="AQ225">
            <v>8.4412268919999995</v>
          </cell>
          <cell r="AR225">
            <v>9.7123966427999964</v>
          </cell>
          <cell r="AS225">
            <v>11.658127809899998</v>
          </cell>
          <cell r="AT225">
            <v>15.168022332</v>
          </cell>
          <cell r="AU225">
            <v>15.460199737083334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5.3638381296586546E-3</v>
          </cell>
          <cell r="C244">
            <v>3.8653726850468861E-3</v>
          </cell>
          <cell r="D244">
            <v>5.3567735081726936E-3</v>
          </cell>
          <cell r="E244">
            <v>9.7881756180975416E-3</v>
          </cell>
          <cell r="F244">
            <v>5.1650211866517692E-3</v>
          </cell>
          <cell r="G244">
            <v>4.0860808813911048E-3</v>
          </cell>
          <cell r="H244">
            <v>2.408123665165518E-3</v>
          </cell>
          <cell r="I244">
            <v>6.185158250000003E-3</v>
          </cell>
          <cell r="J244">
            <v>5.5295814222672199E-3</v>
          </cell>
          <cell r="K244">
            <v>6.4513147058823522E-3</v>
          </cell>
          <cell r="L244">
            <v>1.4688960871351978E-2</v>
          </cell>
          <cell r="M244">
            <v>3.0975196105201955E-2</v>
          </cell>
          <cell r="N244">
            <v>1.7984521118550367E-2</v>
          </cell>
          <cell r="O244">
            <v>1.21679227537769E-2</v>
          </cell>
          <cell r="P244">
            <v>2.1841826584811042E-2</v>
          </cell>
          <cell r="Q244">
            <v>4.7482266548288243E-2</v>
          </cell>
          <cell r="R244">
            <v>5.5148212460614243E-2</v>
          </cell>
          <cell r="S244">
            <v>5.5830202904866205E-2</v>
          </cell>
          <cell r="T244">
            <v>8.8772271393633584E-2</v>
          </cell>
          <cell r="U244">
            <v>0.12332679238837421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0.72040336219199919</v>
          </cell>
          <cell r="AC244">
            <v>0.75493348159999929</v>
          </cell>
          <cell r="AD244">
            <v>1.0191516047999993</v>
          </cell>
          <cell r="AE244">
            <v>1.4595398495999987</v>
          </cell>
          <cell r="AF244">
            <v>0.90477429909999962</v>
          </cell>
          <cell r="AG244">
            <v>0.8019170015999979</v>
          </cell>
          <cell r="AH244">
            <v>0.83724286919999891</v>
          </cell>
          <cell r="AI244">
            <v>1.7205215885000005</v>
          </cell>
          <cell r="AJ244">
            <v>2.4191012416</v>
          </cell>
          <cell r="AK244">
            <v>1.9884422227999989</v>
          </cell>
          <cell r="AL244">
            <v>3.3562190106000003</v>
          </cell>
          <cell r="AM244">
            <v>7.3375173599999979</v>
          </cell>
          <cell r="AN244">
            <v>5.1476295727999997</v>
          </cell>
          <cell r="AO244">
            <v>3.6550547132999984</v>
          </cell>
          <cell r="AP244">
            <v>5.2186601975000002</v>
          </cell>
          <cell r="AQ244">
            <v>6.1814339054999969</v>
          </cell>
          <cell r="AR244">
            <v>6.7401786490999989</v>
          </cell>
          <cell r="AS244">
            <v>8.7285637867999988</v>
          </cell>
          <cell r="AT244">
            <v>13.666831974000001</v>
          </cell>
          <cell r="AU244">
            <v>19.678264652500001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3.5807500000000023E-4</v>
          </cell>
          <cell r="C260">
            <v>2.7067427837721737E-4</v>
          </cell>
          <cell r="D260">
            <v>1.0505035233558013E-3</v>
          </cell>
          <cell r="E260">
            <v>3.0880349810222417E-3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0.27871621730999996</v>
          </cell>
          <cell r="AC260">
            <v>0.26073984679999995</v>
          </cell>
          <cell r="AD260">
            <v>0.35753292159999983</v>
          </cell>
          <cell r="AE260">
            <v>0.93875950239999983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0.95447916770051844</v>
          </cell>
          <cell r="C263">
            <v>1.0269816176978368</v>
          </cell>
          <cell r="D263">
            <v>1.2059414890866049</v>
          </cell>
          <cell r="E263">
            <v>1.3710847770738415</v>
          </cell>
          <cell r="F263">
            <v>1.6461148337467948</v>
          </cell>
          <cell r="G263">
            <v>1.6937975824074891</v>
          </cell>
          <cell r="H263">
            <v>1.7745101936786238</v>
          </cell>
          <cell r="I263">
            <v>2.1480289924045208</v>
          </cell>
          <cell r="J263">
            <v>2.3794634687157892</v>
          </cell>
          <cell r="K263">
            <v>1.7709512482422956</v>
          </cell>
          <cell r="L263">
            <v>1.7849160354172764</v>
          </cell>
          <cell r="M263">
            <v>1.7261999256161709</v>
          </cell>
          <cell r="N263">
            <v>1.7389828768149791</v>
          </cell>
          <cell r="O263">
            <v>1.780701943272841</v>
          </cell>
          <cell r="P263">
            <v>1.8039777195056779</v>
          </cell>
          <cell r="Q263">
            <v>2.0339952803990258</v>
          </cell>
          <cell r="R263">
            <v>2.3523400664983489</v>
          </cell>
          <cell r="S263">
            <v>2.4609807048758077</v>
          </cell>
          <cell r="T263">
            <v>2.8309315054458706</v>
          </cell>
          <cell r="U263">
            <v>3.4870411290693193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270.20848078771473</v>
          </cell>
          <cell r="AC263">
            <v>290.61837333759996</v>
          </cell>
          <cell r="AD263">
            <v>351.14405956000007</v>
          </cell>
          <cell r="AE263">
            <v>467.6893169503997</v>
          </cell>
          <cell r="AF263">
            <v>613.42682083410023</v>
          </cell>
          <cell r="AG263">
            <v>643.63015611180015</v>
          </cell>
          <cell r="AH263">
            <v>758.49352813359997</v>
          </cell>
          <cell r="AI263">
            <v>961.58279804250014</v>
          </cell>
          <cell r="AJ263">
            <v>1163.6034097660001</v>
          </cell>
          <cell r="AK263">
            <v>901.69555399000001</v>
          </cell>
          <cell r="AL263">
            <v>857.95524959580007</v>
          </cell>
          <cell r="AM263">
            <v>921.42039787199985</v>
          </cell>
          <cell r="AN263">
            <v>851.48885307199987</v>
          </cell>
          <cell r="AO263">
            <v>861.80640487829999</v>
          </cell>
          <cell r="AP263">
            <v>916.94937206750035</v>
          </cell>
          <cell r="AQ263">
            <v>838.34259978530008</v>
          </cell>
          <cell r="AR263">
            <v>927.0049771086999</v>
          </cell>
          <cell r="AS263">
            <v>991.51740510679986</v>
          </cell>
          <cell r="AT263">
            <v>1158.2771679079997</v>
          </cell>
          <cell r="AU263">
            <v>1205.7748055600002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0.90805980030009203</v>
          </cell>
          <cell r="C264">
            <v>0.97242665971925657</v>
          </cell>
          <cell r="D264">
            <v>1.1405400336492397</v>
          </cell>
          <cell r="E264">
            <v>1.2795234311218664</v>
          </cell>
          <cell r="F264">
            <v>1.5505554276326521</v>
          </cell>
          <cell r="G264">
            <v>1.5959023643696231</v>
          </cell>
          <cell r="H264">
            <v>1.6790777738322717</v>
          </cell>
          <cell r="I264">
            <v>2.0253081947090794</v>
          </cell>
          <cell r="J264">
            <v>2.2612989156440646</v>
          </cell>
          <cell r="K264">
            <v>1.6867050691501861</v>
          </cell>
          <cell r="L264">
            <v>1.6657627273339597</v>
          </cell>
          <cell r="M264">
            <v>1.6183050721644394</v>
          </cell>
          <cell r="N264">
            <v>1.6519934809481946</v>
          </cell>
          <cell r="O264">
            <v>1.7050736824041461</v>
          </cell>
          <cell r="P264">
            <v>1.7328725009266246</v>
          </cell>
          <cell r="Q264">
            <v>1.9112057125755262</v>
          </cell>
          <cell r="R264">
            <v>2.2080993689777753</v>
          </cell>
          <cell r="S264">
            <v>2.3067118347519795</v>
          </cell>
          <cell r="T264">
            <v>2.6352574091369729</v>
          </cell>
          <cell r="U264">
            <v>3.2147239605642159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253.19807635922996</v>
          </cell>
          <cell r="AC264">
            <v>271.644050892</v>
          </cell>
          <cell r="AD264">
            <v>330.37019145599999</v>
          </cell>
          <cell r="AE264">
            <v>434.67780334719993</v>
          </cell>
          <cell r="AF264">
            <v>574.64950338040001</v>
          </cell>
          <cell r="AG264">
            <v>600.58146702839997</v>
          </cell>
          <cell r="AH264">
            <v>706.47897724239999</v>
          </cell>
          <cell r="AI264">
            <v>885.34375788650016</v>
          </cell>
          <cell r="AJ264">
            <v>1068.0751571488001</v>
          </cell>
          <cell r="AK264">
            <v>835.30888054240006</v>
          </cell>
          <cell r="AL264">
            <v>783.48293320499988</v>
          </cell>
          <cell r="AM264">
            <v>851.11522041600006</v>
          </cell>
          <cell r="AN264">
            <v>790.87515353439994</v>
          </cell>
          <cell r="AO264">
            <v>807.57344403449997</v>
          </cell>
          <cell r="AP264">
            <v>859.51974653349998</v>
          </cell>
          <cell r="AQ264">
            <v>784.84681846550006</v>
          </cell>
          <cell r="AR264">
            <v>871.04846577609999</v>
          </cell>
          <cell r="AS264">
            <v>933.7862409446999</v>
          </cell>
          <cell r="AT264">
            <v>1085.2981940879999</v>
          </cell>
          <cell r="AU264">
            <v>1110.2553982787499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1.9147069200875402E-4</v>
          </cell>
          <cell r="C266">
            <v>2.4551999024884416E-4</v>
          </cell>
          <cell r="D266">
            <v>3.1745960539344091E-4</v>
          </cell>
          <cell r="E266">
            <v>2.7550652547561475E-4</v>
          </cell>
          <cell r="F266">
            <v>2.531434756005173E-4</v>
          </cell>
          <cell r="G266">
            <v>2.5312409340053283E-4</v>
          </cell>
          <cell r="H266">
            <v>1.6711605081639735E-4</v>
          </cell>
          <cell r="I266">
            <v>2.666308676919121E-4</v>
          </cell>
          <cell r="J266">
            <v>5.2377661258545469E-4</v>
          </cell>
          <cell r="K266">
            <v>1.0094047870556482E-4</v>
          </cell>
          <cell r="L266">
            <v>1.3406907481472831E-4</v>
          </cell>
          <cell r="M266">
            <v>3.93062469633456E-5</v>
          </cell>
          <cell r="N266">
            <v>1.1944413901179672E-4</v>
          </cell>
          <cell r="O266">
            <v>4.3824286619323252E-5</v>
          </cell>
          <cell r="P266">
            <v>1.1416872983801367E-4</v>
          </cell>
          <cell r="Q266">
            <v>1.8519063554367386E-5</v>
          </cell>
          <cell r="R266">
            <v>2.358555230685478E-5</v>
          </cell>
          <cell r="S266">
            <v>3.871935079365101E-5</v>
          </cell>
          <cell r="T266">
            <v>4.9990935849308327E-5</v>
          </cell>
          <cell r="U266">
            <v>5.2178948833711552E-5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0.13087503848699999</v>
          </cell>
          <cell r="AC266">
            <v>0.2310280804</v>
          </cell>
          <cell r="AD266">
            <v>0.34610094719999995</v>
          </cell>
          <cell r="AE266">
            <v>0.14935686080000005</v>
          </cell>
          <cell r="AF266">
            <v>0.18491693009999993</v>
          </cell>
          <cell r="AG266">
            <v>0.36554643840000001</v>
          </cell>
          <cell r="AH266">
            <v>0.2444163516</v>
          </cell>
          <cell r="AI266">
            <v>0.25081246400000001</v>
          </cell>
          <cell r="AJ266">
            <v>0.40432733239999996</v>
          </cell>
          <cell r="AK266">
            <v>0.19952056079999997</v>
          </cell>
          <cell r="AL266">
            <v>0.19707856199999998</v>
          </cell>
          <cell r="AM266">
            <v>7.8570048000000017E-2</v>
          </cell>
          <cell r="AN266">
            <v>0.1244046144</v>
          </cell>
          <cell r="AO266">
            <v>0.12208957680000002</v>
          </cell>
          <cell r="AP266">
            <v>8.3219897000000001E-2</v>
          </cell>
          <cell r="AQ266">
            <v>2.6900936999999989E-2</v>
          </cell>
          <cell r="AR266">
            <v>5.3725605299999979E-2</v>
          </cell>
          <cell r="AS266">
            <v>2.2986005900000002E-2</v>
          </cell>
          <cell r="AT266">
            <v>8.2668819000000004E-2</v>
          </cell>
          <cell r="AU266">
            <v>0.17300809291666666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1.1141980807096788E-2</v>
          </cell>
          <cell r="C267">
            <v>1.481339768839913E-2</v>
          </cell>
          <cell r="D267">
            <v>1.73145723051705E-2</v>
          </cell>
          <cell r="E267">
            <v>2.2670563803377928E-2</v>
          </cell>
          <cell r="F267">
            <v>3.1077348625721434E-2</v>
          </cell>
          <cell r="G267">
            <v>3.7308550859420891E-2</v>
          </cell>
          <cell r="H267">
            <v>4.6507931580809299E-2</v>
          </cell>
          <cell r="I267">
            <v>6.5644217870434757E-2</v>
          </cell>
          <cell r="J267">
            <v>6.8745124842474345E-2</v>
          </cell>
          <cell r="K267">
            <v>4.770026763324163E-2</v>
          </cell>
          <cell r="L267">
            <v>4.8966224651146917E-2</v>
          </cell>
          <cell r="M267">
            <v>4.4599642011506166E-2</v>
          </cell>
          <cell r="N267">
            <v>3.6120040307397051E-2</v>
          </cell>
          <cell r="O267">
            <v>2.7887501905370558E-2</v>
          </cell>
          <cell r="P267">
            <v>2.4860795973768945E-2</v>
          </cell>
          <cell r="Q267">
            <v>2.5461558349690928E-2</v>
          </cell>
          <cell r="R267">
            <v>2.7246265087820992E-2</v>
          </cell>
          <cell r="S267">
            <v>2.5420681886229955E-2</v>
          </cell>
          <cell r="T267">
            <v>2.7494655073085471E-2</v>
          </cell>
          <cell r="U267">
            <v>3.3137915373004867E-2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7.4087561378219995</v>
          </cell>
          <cell r="AC267">
            <v>9.3198661591999983</v>
          </cell>
          <cell r="AD267">
            <v>11.399466148799998</v>
          </cell>
          <cell r="AE267">
            <v>16.3563692096</v>
          </cell>
          <cell r="AF267">
            <v>21.201147282700003</v>
          </cell>
          <cell r="AG267">
            <v>25.465429403699996</v>
          </cell>
          <cell r="AH267">
            <v>34.15207139120001</v>
          </cell>
          <cell r="AI267">
            <v>53.507246017500009</v>
          </cell>
          <cell r="AJ267">
            <v>66.658010606800019</v>
          </cell>
          <cell r="AK267">
            <v>47.818404026799996</v>
          </cell>
          <cell r="AL267">
            <v>48.406959784800016</v>
          </cell>
          <cell r="AM267">
            <v>45.222529007999988</v>
          </cell>
          <cell r="AN267">
            <v>38.138100844799993</v>
          </cell>
          <cell r="AO267">
            <v>30.765967740000001</v>
          </cell>
          <cell r="AP267">
            <v>32.160450222000001</v>
          </cell>
          <cell r="AQ267">
            <v>27.915306250999997</v>
          </cell>
          <cell r="AR267">
            <v>26.509109358500002</v>
          </cell>
          <cell r="AS267">
            <v>26.390049571599999</v>
          </cell>
          <cell r="AT267">
            <v>29.682448558000004</v>
          </cell>
          <cell r="AU267">
            <v>36.200071219583329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2.0136664890136372E-3</v>
          </cell>
          <cell r="C268">
            <v>1.4875796418435628E-3</v>
          </cell>
          <cell r="D268">
            <v>1.3207542068031947E-3</v>
          </cell>
          <cell r="E268">
            <v>1.6083020254620572E-3</v>
          </cell>
          <cell r="F268">
            <v>2.3965905943761851E-3</v>
          </cell>
          <cell r="G268">
            <v>1.2772650392810882E-3</v>
          </cell>
          <cell r="H268">
            <v>1.6089917583961785E-3</v>
          </cell>
          <cell r="I268">
            <v>1.8970740364341449E-3</v>
          </cell>
          <cell r="J268">
            <v>3.0356827208892177E-3</v>
          </cell>
          <cell r="K268">
            <v>2.436359970696553E-3</v>
          </cell>
          <cell r="L268">
            <v>2.0061819514105017E-3</v>
          </cell>
          <cell r="M268">
            <v>2.2032147984423493E-3</v>
          </cell>
          <cell r="N268">
            <v>2.1180938774626517E-3</v>
          </cell>
          <cell r="O268">
            <v>1.9242994471447108E-3</v>
          </cell>
          <cell r="P268">
            <v>1.6773824518484324E-3</v>
          </cell>
          <cell r="Q268">
            <v>1.0041307479756109E-3</v>
          </cell>
          <cell r="R268">
            <v>1.4054554437095191E-3</v>
          </cell>
          <cell r="S268">
            <v>1.4617605292015058E-3</v>
          </cell>
          <cell r="T268">
            <v>1.5974057190144162E-3</v>
          </cell>
          <cell r="U268">
            <v>1.4597731669837746E-3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1.673994992945999</v>
          </cell>
          <cell r="AC268">
            <v>1.3060875128000005</v>
          </cell>
          <cell r="AD268">
            <v>0.80616276959999977</v>
          </cell>
          <cell r="AE268">
            <v>1.3453689647999989</v>
          </cell>
          <cell r="AF268">
            <v>1.5163203194999999</v>
          </cell>
          <cell r="AG268">
            <v>1.1486862387000008</v>
          </cell>
          <cell r="AH268">
            <v>1.5091759536000002</v>
          </cell>
          <cell r="AI268">
            <v>2.0721836655000012</v>
          </cell>
          <cell r="AJ268">
            <v>3.5981607076000008</v>
          </cell>
          <cell r="AK268">
            <v>2.6274419467999994</v>
          </cell>
          <cell r="AL268">
            <v>1.9764940842000005</v>
          </cell>
          <cell r="AM268">
            <v>2.5582704960000004</v>
          </cell>
          <cell r="AN268">
            <v>3.0707002655999998</v>
          </cell>
          <cell r="AO268">
            <v>3.600221448600001</v>
          </cell>
          <cell r="AP268">
            <v>3.4841201145</v>
          </cell>
          <cell r="AQ268">
            <v>2.4746410044999987</v>
          </cell>
          <cell r="AR268">
            <v>2.6300486380999994</v>
          </cell>
          <cell r="AS268">
            <v>2.1369145369000009</v>
          </cell>
          <cell r="AT268">
            <v>3.3871221720000002</v>
          </cell>
          <cell r="AU268">
            <v>2.2467137779166668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5.6230202303862963E-3</v>
          </cell>
          <cell r="C269">
            <v>7.0938039685322788E-3</v>
          </cell>
          <cell r="D269">
            <v>1.968691340411899E-3</v>
          </cell>
          <cell r="E269">
            <v>2.2862080597964365E-3</v>
          </cell>
          <cell r="F269">
            <v>3.4066928945686841E-3</v>
          </cell>
          <cell r="G269">
            <v>4.4122794999999979E-3</v>
          </cell>
          <cell r="H269">
            <v>3.8518813461125728E-3</v>
          </cell>
          <cell r="I269">
            <v>4.650654971845085E-3</v>
          </cell>
          <cell r="J269">
            <v>4.7036694666666686E-3</v>
          </cell>
          <cell r="K269">
            <v>4.0765035667852051E-3</v>
          </cell>
          <cell r="L269">
            <v>3.2092569859972593E-3</v>
          </cell>
          <cell r="M269">
            <v>3.4053529705640783E-3</v>
          </cell>
          <cell r="N269">
            <v>3.5232697604166666E-3</v>
          </cell>
          <cell r="O269">
            <v>3.6820519506279418E-3</v>
          </cell>
          <cell r="P269">
            <v>3.9967777382964908E-3</v>
          </cell>
          <cell r="Q269">
            <v>3.8729940929597391E-3</v>
          </cell>
          <cell r="R269">
            <v>4.2125024316446314E-3</v>
          </cell>
          <cell r="S269">
            <v>5.4181739259456076E-3</v>
          </cell>
          <cell r="T269">
            <v>5.8825893623353116E-3</v>
          </cell>
          <cell r="U269">
            <v>5.9688350717608469E-3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2.1815905310339998</v>
          </cell>
          <cell r="AC269">
            <v>2.3209232187999995</v>
          </cell>
          <cell r="AD269">
            <v>0.87464123040000019</v>
          </cell>
          <cell r="AE269">
            <v>1.4098688576</v>
          </cell>
          <cell r="AF269">
            <v>1.7472578178999996</v>
          </cell>
          <cell r="AG269">
            <v>2.4654690488999997</v>
          </cell>
          <cell r="AH269">
            <v>2.3037259116</v>
          </cell>
          <cell r="AI269">
            <v>2.9725089715000013</v>
          </cell>
          <cell r="AJ269">
            <v>3.6046601728000014</v>
          </cell>
          <cell r="AK269">
            <v>2.5868783731999998</v>
          </cell>
          <cell r="AL269">
            <v>2.1192481116000006</v>
          </cell>
          <cell r="AM269">
            <v>2.4233898719999996</v>
          </cell>
          <cell r="AN269">
            <v>2.2680625792</v>
          </cell>
          <cell r="AO269">
            <v>2.2944587624999997</v>
          </cell>
          <cell r="AP269">
            <v>2.5342412860000012</v>
          </cell>
          <cell r="AQ269">
            <v>2.4107105049999999</v>
          </cell>
          <cell r="AR269">
            <v>2.102038520799999</v>
          </cell>
          <cell r="AS269">
            <v>2.6171127267999998</v>
          </cell>
          <cell r="AT269">
            <v>4.1937144660000003</v>
          </cell>
          <cell r="AU269">
            <v>3.6832265220833338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1.5921925102147513E-2</v>
          </cell>
          <cell r="C273">
            <v>1.6607262619328558E-2</v>
          </cell>
          <cell r="D273">
            <v>2.987774378152849E-2</v>
          </cell>
          <cell r="E273">
            <v>3.8592292292760712E-2</v>
          </cell>
          <cell r="F273">
            <v>3.4213490994344085E-2</v>
          </cell>
          <cell r="G273">
            <v>2.49806487327521E-2</v>
          </cell>
          <cell r="H273">
            <v>1.9864387193422633E-2</v>
          </cell>
          <cell r="I273">
            <v>2.7193009593240572E-2</v>
          </cell>
          <cell r="J273">
            <v>2.1443926680710712E-2</v>
          </cell>
          <cell r="K273">
            <v>1.9636356333212781E-2</v>
          </cell>
          <cell r="L273">
            <v>2.7496524868994354E-2</v>
          </cell>
          <cell r="M273">
            <v>4.5119376102552886E-2</v>
          </cell>
          <cell r="N273">
            <v>3.3113120551976662E-2</v>
          </cell>
          <cell r="O273">
            <v>2.957259021960008E-2</v>
          </cell>
          <cell r="P273">
            <v>2.8318856505933947E-2</v>
          </cell>
          <cell r="Q273">
            <v>7.1842263940431958E-2</v>
          </cell>
          <cell r="R273">
            <v>8.7596988381782065E-2</v>
          </cell>
          <cell r="S273">
            <v>0.10000943081781936</v>
          </cell>
          <cell r="T273">
            <v>0.13250188207760522</v>
          </cell>
          <cell r="U273">
            <v>0.18708029417408972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1.8143382814349993</v>
          </cell>
          <cell r="AC273">
            <v>2.0835572135999989</v>
          </cell>
          <cell r="AD273">
            <v>3.1742720175999999</v>
          </cell>
          <cell r="AE273">
            <v>4.8523585679999988</v>
          </cell>
          <cell r="AF273">
            <v>5.1206972033000007</v>
          </cell>
          <cell r="AG273">
            <v>4.517635636799997</v>
          </cell>
          <cell r="AH273">
            <v>4.1002911267999984</v>
          </cell>
          <cell r="AI273">
            <v>6.8597444630000002</v>
          </cell>
          <cell r="AJ273">
            <v>8.497636718799999</v>
          </cell>
          <cell r="AK273">
            <v>6.5174945131999982</v>
          </cell>
          <cell r="AL273">
            <v>6.7946049072000001</v>
          </cell>
          <cell r="AM273">
            <v>11.666269871999997</v>
          </cell>
          <cell r="AN273">
            <v>9.4042953135999987</v>
          </cell>
          <cell r="AO273">
            <v>8.045805109199998</v>
          </cell>
          <cell r="AP273">
            <v>10.039187544000001</v>
          </cell>
          <cell r="AQ273">
            <v>11.241288192799997</v>
          </cell>
          <cell r="AR273">
            <v>13.192265542099998</v>
          </cell>
          <cell r="AS273">
            <v>16.44967467</v>
          </cell>
          <cell r="AT273">
            <v>21.253637386000001</v>
          </cell>
          <cell r="AU273">
            <v>30.032742306666663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91">
          <cell r="B91">
            <v>0.66395088300000005</v>
          </cell>
          <cell r="C91">
            <v>0.57619227999999989</v>
          </cell>
          <cell r="D91">
            <v>1.2524660000000021E-2</v>
          </cell>
          <cell r="E91">
            <v>1.4939300000000003E-2</v>
          </cell>
          <cell r="F91">
            <v>2.6812510000000012E-2</v>
          </cell>
          <cell r="G91">
            <v>2.6502835000000002E-2</v>
          </cell>
          <cell r="H91">
            <v>0.16866291430402924</v>
          </cell>
          <cell r="I91">
            <v>0.14994007357142852</v>
          </cell>
          <cell r="J91">
            <v>0.10208867091666669</v>
          </cell>
          <cell r="K91">
            <v>6.9720603999999978E-2</v>
          </cell>
          <cell r="L91">
            <v>7.3162306000000024E-2</v>
          </cell>
          <cell r="M91">
            <v>7.4388934000000004E-2</v>
          </cell>
          <cell r="N91">
            <v>8.1976022000000037E-2</v>
          </cell>
          <cell r="O91">
            <v>8.1995540000000033E-2</v>
          </cell>
          <cell r="P91">
            <v>5.1726042857142857E-2</v>
          </cell>
          <cell r="Q91">
            <v>7.6750777999999992E-2</v>
          </cell>
          <cell r="R91">
            <v>0.10015468200000001</v>
          </cell>
          <cell r="S91">
            <v>0.10953028000000001</v>
          </cell>
          <cell r="T91">
            <v>0.10822850000000001</v>
          </cell>
          <cell r="U91">
            <v>0.1230372858333333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24.483366154475998</v>
          </cell>
          <cell r="AC91">
            <v>20.675374695599999</v>
          </cell>
          <cell r="AD91">
            <v>2.1533382863999999</v>
          </cell>
          <cell r="AE91">
            <v>4.4456035568000001</v>
          </cell>
          <cell r="AF91">
            <v>8.2199461995000007</v>
          </cell>
          <cell r="AG91">
            <v>11.583150750600002</v>
          </cell>
          <cell r="AH91">
            <v>20.818539835600003</v>
          </cell>
          <cell r="AI91">
            <v>18.3472960205</v>
          </cell>
          <cell r="AJ91">
            <v>12.157782821600001</v>
          </cell>
          <cell r="AK91">
            <v>6.9307737531999996</v>
          </cell>
          <cell r="AL91">
            <v>7.8663829806000001</v>
          </cell>
          <cell r="AM91">
            <v>9.0830449919999996</v>
          </cell>
          <cell r="AN91">
            <v>9.6620171999999993</v>
          </cell>
          <cell r="AO91">
            <v>9.842043093900001</v>
          </cell>
          <cell r="AP91">
            <v>7.1968910210000008</v>
          </cell>
          <cell r="AQ91">
            <v>8.0985433935</v>
          </cell>
          <cell r="AR91">
            <v>10.468863171799999</v>
          </cell>
          <cell r="AS91">
            <v>13.6382399868</v>
          </cell>
          <cell r="AT91">
            <v>13.621292614</v>
          </cell>
          <cell r="AU91">
            <v>11.144479165416667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2.101254E-2</v>
          </cell>
          <cell r="C194">
            <v>4.2929999999999999E-3</v>
          </cell>
          <cell r="D194">
            <v>1.929999999999996E-4</v>
          </cell>
          <cell r="E194">
            <v>4.2207999999999992E-4</v>
          </cell>
          <cell r="F194">
            <v>3.4000000000000002E-4</v>
          </cell>
          <cell r="G194">
            <v>4.5439999999999999E-5</v>
          </cell>
          <cell r="H194">
            <v>3.4200000000000003E-3</v>
          </cell>
          <cell r="I194">
            <v>2.0999999999999968E-5</v>
          </cell>
          <cell r="J194">
            <v>2.5459375000000005E-4</v>
          </cell>
          <cell r="K194">
            <v>2.0000000000002655E-6</v>
          </cell>
          <cell r="L194">
            <v>4.2999999999999961E-5</v>
          </cell>
          <cell r="M194">
            <v>0</v>
          </cell>
          <cell r="N194">
            <v>0</v>
          </cell>
          <cell r="O194">
            <v>0</v>
          </cell>
          <cell r="P194">
            <v>4.8000000000000028E-5</v>
          </cell>
          <cell r="Q194">
            <v>2.9999999999999916E-6</v>
          </cell>
          <cell r="R194">
            <v>1.4799999999999997E-4</v>
          </cell>
          <cell r="S194">
            <v>1.065E-3</v>
          </cell>
          <cell r="T194">
            <v>8.4000000000000003E-4</v>
          </cell>
          <cell r="U194">
            <v>4.2099999999999993E-4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1.2767767500359999</v>
          </cell>
          <cell r="AC194">
            <v>0.32823381759999998</v>
          </cell>
          <cell r="AD194">
            <v>2.0401320000000001E-2</v>
          </cell>
          <cell r="AE194">
            <v>0.1085228032</v>
          </cell>
          <cell r="AF194">
            <v>9.7865076400000001E-2</v>
          </cell>
          <cell r="AG194">
            <v>2.5632192300000002E-2</v>
          </cell>
          <cell r="AH194">
            <v>0.34700640520000003</v>
          </cell>
          <cell r="AI194">
            <v>1.896772E-2</v>
          </cell>
          <cell r="AJ194">
            <v>5.8901127600000006E-2</v>
          </cell>
          <cell r="AK194">
            <v>3.9333359999999998E-4</v>
          </cell>
          <cell r="AL194">
            <v>1.1369203200000001E-2</v>
          </cell>
          <cell r="AM194">
            <v>0</v>
          </cell>
          <cell r="AN194">
            <v>0</v>
          </cell>
          <cell r="AO194">
            <v>0</v>
          </cell>
          <cell r="AP194">
            <v>9.7379049999999998E-3</v>
          </cell>
          <cell r="AQ194">
            <v>3.9609149999999997E-3</v>
          </cell>
          <cell r="AR194">
            <v>1.9684002699999998E-2</v>
          </cell>
          <cell r="AS194">
            <v>0.31114988189999998</v>
          </cell>
          <cell r="AT194">
            <v>0.21980417699999999</v>
          </cell>
          <cell r="AU194">
            <v>0.10051283291666667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0.17122868000000002</v>
          </cell>
          <cell r="C207">
            <v>0.23263592</v>
          </cell>
          <cell r="D207">
            <v>0.18675724000000002</v>
          </cell>
          <cell r="E207">
            <v>6.4654999999999963E-2</v>
          </cell>
          <cell r="F207">
            <v>6.2457631999999985E-2</v>
          </cell>
          <cell r="G207">
            <v>8.0767806999999942E-2</v>
          </cell>
          <cell r="H207">
            <v>6.5481253571428616E-2</v>
          </cell>
          <cell r="I207">
            <v>0.11041794178571429</v>
          </cell>
          <cell r="J207">
            <v>0.11849438488095237</v>
          </cell>
          <cell r="K207">
            <v>0.19146953999999999</v>
          </cell>
          <cell r="L207">
            <v>0.24307292000000008</v>
          </cell>
          <cell r="M207">
            <v>0.24108861999999995</v>
          </cell>
          <cell r="N207">
            <v>0.18359881999999986</v>
          </cell>
          <cell r="O207">
            <v>0.24449700000000005</v>
          </cell>
          <cell r="P207">
            <v>0.30073407999999996</v>
          </cell>
          <cell r="Q207">
            <v>0.33551531999999989</v>
          </cell>
          <cell r="R207">
            <v>0.23380441249999998</v>
          </cell>
          <cell r="S207">
            <v>0.65007828000000001</v>
          </cell>
          <cell r="T207">
            <v>0.64978770583333323</v>
          </cell>
          <cell r="U207">
            <v>0.53385809333333345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7.7240157339510001</v>
          </cell>
          <cell r="AC207">
            <v>8.7195024904</v>
          </cell>
          <cell r="AD207">
            <v>7.1186829408000003</v>
          </cell>
          <cell r="AE207">
            <v>5.8807649152000003</v>
          </cell>
          <cell r="AF207">
            <v>6.7784551723000002</v>
          </cell>
          <cell r="AG207">
            <v>7.5211742034000002</v>
          </cell>
          <cell r="AH207">
            <v>7.9972076992000005</v>
          </cell>
          <cell r="AI207">
            <v>15.882477810000001</v>
          </cell>
          <cell r="AJ207">
            <v>14.361370680800002</v>
          </cell>
          <cell r="AK207">
            <v>17.435157612400001</v>
          </cell>
          <cell r="AL207">
            <v>24.154037910900001</v>
          </cell>
          <cell r="AM207">
            <v>30.397642703999999</v>
          </cell>
          <cell r="AN207">
            <v>41.308154694399995</v>
          </cell>
          <cell r="AO207">
            <v>53.502873727500003</v>
          </cell>
          <cell r="AP207">
            <v>35.791846518</v>
          </cell>
          <cell r="AQ207">
            <v>30.277190989499999</v>
          </cell>
          <cell r="AR207">
            <v>25.979396828999999</v>
          </cell>
          <cell r="AS207">
            <v>59.634246614799999</v>
          </cell>
          <cell r="AT207">
            <v>61.649321950000001</v>
          </cell>
          <cell r="AU207">
            <v>49.878702629166668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1.0224014109999997</v>
          </cell>
          <cell r="C263">
            <v>0.90112873499999957</v>
          </cell>
          <cell r="D263">
            <v>0.21910758000000008</v>
          </cell>
          <cell r="E263">
            <v>0.10662218599999994</v>
          </cell>
          <cell r="F263">
            <v>0.117510199</v>
          </cell>
          <cell r="G263">
            <v>0.13169431899999998</v>
          </cell>
          <cell r="H263">
            <v>0.26708691057692302</v>
          </cell>
          <cell r="I263">
            <v>0.30750100452380946</v>
          </cell>
          <cell r="J263">
            <v>0.25530901765476194</v>
          </cell>
          <cell r="K263">
            <v>0.29180769200000001</v>
          </cell>
          <cell r="L263">
            <v>0.36329711600000009</v>
          </cell>
          <cell r="M263">
            <v>0.3510055666086957</v>
          </cell>
          <cell r="N263">
            <v>0.32174230969230766</v>
          </cell>
          <cell r="O263">
            <v>0.47716428166666675</v>
          </cell>
          <cell r="P263">
            <v>0.52745884219780204</v>
          </cell>
          <cell r="Q263">
            <v>0.54082954292753616</v>
          </cell>
          <cell r="R263">
            <v>0.45804855764171132</v>
          </cell>
          <cell r="S263">
            <v>1.2303633028571432</v>
          </cell>
          <cell r="T263">
            <v>1.1593431336594202</v>
          </cell>
          <cell r="U263">
            <v>0.98958008785714291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40.788892880817002</v>
          </cell>
          <cell r="AC263">
            <v>34.175398934000008</v>
          </cell>
          <cell r="AD263">
            <v>13.4207589328</v>
          </cell>
          <cell r="AE263">
            <v>23.354052814400003</v>
          </cell>
          <cell r="AF263">
            <v>24.810574400500002</v>
          </cell>
          <cell r="AG263">
            <v>29.386622350800007</v>
          </cell>
          <cell r="AH263">
            <v>40.463373669999996</v>
          </cell>
          <cell r="AI263">
            <v>51.13636598850001</v>
          </cell>
          <cell r="AJ263">
            <v>38.170760504000008</v>
          </cell>
          <cell r="AK263">
            <v>33.552587688400003</v>
          </cell>
          <cell r="AL263">
            <v>52.900036807499994</v>
          </cell>
          <cell r="AM263">
            <v>57.317848080000005</v>
          </cell>
          <cell r="AN263">
            <v>65.868287425599988</v>
          </cell>
          <cell r="AO263">
            <v>90.837233606099986</v>
          </cell>
          <cell r="AP263">
            <v>71.521586989500008</v>
          </cell>
          <cell r="AQ263">
            <v>63.724244559500001</v>
          </cell>
          <cell r="AR263">
            <v>60.758829082699989</v>
          </cell>
          <cell r="AS263">
            <v>130.21447397529997</v>
          </cell>
          <cell r="AT263">
            <v>127.09965578900001</v>
          </cell>
          <cell r="AU263">
            <v>102.26701175750001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0.97506495100000001</v>
          </cell>
          <cell r="C264">
            <v>0.88036394299999987</v>
          </cell>
          <cell r="D264">
            <v>0.21252048000000007</v>
          </cell>
          <cell r="E264">
            <v>9.2448362999999964E-2</v>
          </cell>
          <cell r="F264">
            <v>0.111569742</v>
          </cell>
          <cell r="G264">
            <v>0.12519816999999997</v>
          </cell>
          <cell r="H264">
            <v>0.258582610576923</v>
          </cell>
          <cell r="I264">
            <v>0.30045040452380944</v>
          </cell>
          <cell r="J264">
            <v>0.24855419265476192</v>
          </cell>
          <cell r="K264">
            <v>0.28925969199999996</v>
          </cell>
          <cell r="L264">
            <v>0.35844711600000012</v>
          </cell>
          <cell r="M264">
            <v>0.34412477095652172</v>
          </cell>
          <cell r="N264">
            <v>0.30770794276923069</v>
          </cell>
          <cell r="O264">
            <v>0.45392848666666674</v>
          </cell>
          <cell r="P264">
            <v>0.51945170219780201</v>
          </cell>
          <cell r="Q264">
            <v>0.52876144292753613</v>
          </cell>
          <cell r="R264">
            <v>0.45093155764171128</v>
          </cell>
          <cell r="S264">
            <v>1.149771162857143</v>
          </cell>
          <cell r="T264">
            <v>1.1441297308333331</v>
          </cell>
          <cell r="U264">
            <v>0.9849725211904764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37.624810849602</v>
          </cell>
          <cell r="AC264">
            <v>32.492913420400001</v>
          </cell>
          <cell r="AD264">
            <v>10.633801536000002</v>
          </cell>
          <cell r="AE264">
            <v>13.6596200832</v>
          </cell>
          <cell r="AF264">
            <v>22.126350151500002</v>
          </cell>
          <cell r="AG264">
            <v>24.882283654800002</v>
          </cell>
          <cell r="AH264">
            <v>34.655710129600003</v>
          </cell>
          <cell r="AI264">
            <v>46.073973344000002</v>
          </cell>
          <cell r="AJ264">
            <v>34.458831945600004</v>
          </cell>
          <cell r="AK264">
            <v>31.698591632400003</v>
          </cell>
          <cell r="AL264">
            <v>49.758115876200002</v>
          </cell>
          <cell r="AM264">
            <v>53.044286976000002</v>
          </cell>
          <cell r="AN264">
            <v>62.331319107199995</v>
          </cell>
          <cell r="AO264">
            <v>86.189467970099997</v>
          </cell>
          <cell r="AP264">
            <v>69.610919690499998</v>
          </cell>
          <cell r="AQ264">
            <v>60.455159393999992</v>
          </cell>
          <cell r="AR264">
            <v>57.911376429399986</v>
          </cell>
          <cell r="AS264">
            <v>123.90670477900001</v>
          </cell>
          <cell r="AT264">
            <v>124.966669404</v>
          </cell>
          <cell r="AU264">
            <v>99.157437343750004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5.3067999999999995E-4</v>
          </cell>
          <cell r="C266">
            <v>4.9718000000000006E-4</v>
          </cell>
          <cell r="D266">
            <v>1.0530600000000002E-3</v>
          </cell>
          <cell r="E266">
            <v>1.2529399999999999E-3</v>
          </cell>
          <cell r="F266">
            <v>3.2931999999999997E-4</v>
          </cell>
          <cell r="G266">
            <v>1.5999999999999999E-5</v>
          </cell>
          <cell r="H266">
            <v>3.0000000000000001E-6</v>
          </cell>
          <cell r="I266">
            <v>1.9020599999999999E-3</v>
          </cell>
          <cell r="J266">
            <v>1.04525E-3</v>
          </cell>
          <cell r="K266">
            <v>1.0070000000000001E-3</v>
          </cell>
          <cell r="L266">
            <v>2.42136E-3</v>
          </cell>
          <cell r="M266">
            <v>3.82E-3</v>
          </cell>
          <cell r="N266">
            <v>2.3372269230769226E-3</v>
          </cell>
          <cell r="O266">
            <v>2.281E-3</v>
          </cell>
          <cell r="P266">
            <v>7.1699999999999997E-4</v>
          </cell>
          <cell r="Q266">
            <v>1.3411399999999998E-3</v>
          </cell>
          <cell r="R266">
            <v>1.8259999999999999E-3</v>
          </cell>
          <cell r="S266">
            <v>7.5999999999999993E-4</v>
          </cell>
          <cell r="T266">
            <v>2.7699999999999996E-4</v>
          </cell>
          <cell r="U266">
            <v>2.0599999999999999E-4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0.302891494446</v>
          </cell>
          <cell r="AC266">
            <v>0.3005060416</v>
          </cell>
          <cell r="AD266">
            <v>0.3754448064</v>
          </cell>
          <cell r="AE266">
            <v>0.53906431040000002</v>
          </cell>
          <cell r="AF266">
            <v>0.26263953380000005</v>
          </cell>
          <cell r="AG266">
            <v>3.9276237000000006E-3</v>
          </cell>
          <cell r="AH266">
            <v>4.7750468000000001E-3</v>
          </cell>
          <cell r="AI266">
            <v>1.9805643700000002</v>
          </cell>
          <cell r="AJ266">
            <v>0.60559601680000008</v>
          </cell>
          <cell r="AK266">
            <v>0.96288204759999996</v>
          </cell>
          <cell r="AL266">
            <v>1.6997581863</v>
          </cell>
          <cell r="AM266">
            <v>2.8523833919999997</v>
          </cell>
          <cell r="AN266">
            <v>1.7969212800000001</v>
          </cell>
          <cell r="AO266">
            <v>1.6833574533000002</v>
          </cell>
          <cell r="AP266">
            <v>0.47868910550000005</v>
          </cell>
          <cell r="AQ266">
            <v>0.83161573950000001</v>
          </cell>
          <cell r="AR266">
            <v>1.0505089795</v>
          </cell>
          <cell r="AS266">
            <v>0.48444134309999998</v>
          </cell>
          <cell r="AT266">
            <v>0.178672309</v>
          </cell>
          <cell r="AU266">
            <v>0.11597315916666667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1.9999999999999999E-6</v>
          </cell>
          <cell r="D267">
            <v>6.0000000000000002E-6</v>
          </cell>
          <cell r="E267">
            <v>4.6399999999999995E-4</v>
          </cell>
          <cell r="F267">
            <v>2.2414000000000001E-4</v>
          </cell>
          <cell r="G267">
            <v>4.3520000000000001E-4</v>
          </cell>
          <cell r="H267">
            <v>1.6327999999999997E-4</v>
          </cell>
          <cell r="I267">
            <v>1.7699999999999999E-4</v>
          </cell>
          <cell r="J267">
            <v>2.0837000000000001E-4</v>
          </cell>
          <cell r="K267">
            <v>1.2199999999999998E-4</v>
          </cell>
          <cell r="L267">
            <v>1.1883999999999998E-4</v>
          </cell>
          <cell r="M267">
            <v>7.0795652173913034E-5</v>
          </cell>
          <cell r="N267">
            <v>8.3999999999999995E-5</v>
          </cell>
          <cell r="O267">
            <v>4.4194999999999993E-5</v>
          </cell>
          <cell r="P267">
            <v>2.0819999999999997E-5</v>
          </cell>
          <cell r="Q267">
            <v>5.6999999999999996E-5</v>
          </cell>
          <cell r="R267">
            <v>3.7999999999999995E-5</v>
          </cell>
          <cell r="S267">
            <v>5.7139999999999992E-5</v>
          </cell>
          <cell r="T267">
            <v>3.7999999999999995E-5</v>
          </cell>
          <cell r="U267">
            <v>1.1399999999999998E-4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2.9877215999999998E-3</v>
          </cell>
          <cell r="AD267">
            <v>8.6390015999999997E-3</v>
          </cell>
          <cell r="AE267">
            <v>0.66801206079999997</v>
          </cell>
          <cell r="AF267">
            <v>0.49057425760000001</v>
          </cell>
          <cell r="AG267">
            <v>0.30031454310000005</v>
          </cell>
          <cell r="AH267">
            <v>8.2227988400000007E-2</v>
          </cell>
          <cell r="AI267">
            <v>6.7534128499999999E-2</v>
          </cell>
          <cell r="AJ267">
            <v>0.17288224440000002</v>
          </cell>
          <cell r="AK267">
            <v>4.8679914799999995E-2</v>
          </cell>
          <cell r="AL267">
            <v>5.4887957100000002E-2</v>
          </cell>
          <cell r="AM267">
            <v>7.4665488000000002E-2</v>
          </cell>
          <cell r="AN267">
            <v>3.5827932800000004E-2</v>
          </cell>
          <cell r="AO267">
            <v>2.4338760600000002E-2</v>
          </cell>
          <cell r="AP267">
            <v>1.3234517000000001E-2</v>
          </cell>
          <cell r="AQ267">
            <v>2.5330994499999999E-2</v>
          </cell>
          <cell r="AR267">
            <v>1.52896097E-2</v>
          </cell>
          <cell r="AS267">
            <v>3.3529495999999999E-2</v>
          </cell>
          <cell r="AT267">
            <v>1.6119469000000001E-2</v>
          </cell>
          <cell r="AU267">
            <v>2.9029676250000001E-2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8.9599999999999989E-6</v>
          </cell>
          <cell r="C268">
            <v>6.0000000000000002E-6</v>
          </cell>
          <cell r="D268">
            <v>1.2263999999999999E-3</v>
          </cell>
          <cell r="E268">
            <v>6.1310000000000002E-3</v>
          </cell>
          <cell r="F268">
            <v>5.6262E-4</v>
          </cell>
          <cell r="G268">
            <v>2.0099999999999998E-4</v>
          </cell>
          <cell r="H268">
            <v>1.55E-4</v>
          </cell>
          <cell r="I268">
            <v>7.7799999999999994E-4</v>
          </cell>
          <cell r="J268">
            <v>1.28309125E-3</v>
          </cell>
          <cell r="K268">
            <v>8.8999999999999995E-5</v>
          </cell>
          <cell r="L268">
            <v>3.9399999999999993E-4</v>
          </cell>
          <cell r="M268">
            <v>1.2399999999999998E-4</v>
          </cell>
          <cell r="N268">
            <v>2.7786E-4</v>
          </cell>
          <cell r="O268">
            <v>6.4059999999999996E-4</v>
          </cell>
          <cell r="P268">
            <v>4.5499999999999995E-4</v>
          </cell>
          <cell r="Q268">
            <v>1.4330000000000002E-3</v>
          </cell>
          <cell r="R268">
            <v>1.3209999999999999E-3</v>
          </cell>
          <cell r="S268">
            <v>7.7999999999999999E-5</v>
          </cell>
          <cell r="T268">
            <v>3.314028260869565E-4</v>
          </cell>
          <cell r="U268">
            <v>1.9745666666666668E-3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1.2697831523999999E-2</v>
          </cell>
          <cell r="AC268">
            <v>4.4350112000000001E-3</v>
          </cell>
          <cell r="AD268">
            <v>1.4047663391999998</v>
          </cell>
          <cell r="AE268">
            <v>6.9491075248000005</v>
          </cell>
          <cell r="AF268">
            <v>0.52370926579999999</v>
          </cell>
          <cell r="AG268">
            <v>0.54042335490000004</v>
          </cell>
          <cell r="AH268">
            <v>0.46304519040000003</v>
          </cell>
          <cell r="AI268">
            <v>1.0785464965</v>
          </cell>
          <cell r="AJ268">
            <v>0.57474157440000007</v>
          </cell>
          <cell r="AK268">
            <v>0.1031845144</v>
          </cell>
          <cell r="AL268">
            <v>0.59784562620000004</v>
          </cell>
          <cell r="AM268">
            <v>0.166335648</v>
          </cell>
          <cell r="AN268">
            <v>0.3379101088</v>
          </cell>
          <cell r="AO268">
            <v>0.94965524880000007</v>
          </cell>
          <cell r="AP268">
            <v>0.48361385500000004</v>
          </cell>
          <cell r="AQ268">
            <v>1.4241897039999998</v>
          </cell>
          <cell r="AR268">
            <v>1.1861385433999998</v>
          </cell>
          <cell r="AS268">
            <v>7.7436416199999997E-2</v>
          </cell>
          <cell r="AT268">
            <v>0.41247842200000001</v>
          </cell>
          <cell r="AU268">
            <v>2.3022260783333337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1.3999999999999998E-7</v>
          </cell>
          <cell r="C269">
            <v>1.5784999999999999E-5</v>
          </cell>
          <cell r="D269">
            <v>0</v>
          </cell>
          <cell r="E269">
            <v>3.8999999999999999E-5</v>
          </cell>
          <cell r="F269">
            <v>3.5420000000000003E-5</v>
          </cell>
          <cell r="G269">
            <v>7.9999999999999993E-5</v>
          </cell>
          <cell r="H269">
            <v>2.1999999999999999E-5</v>
          </cell>
          <cell r="I269">
            <v>1.15E-4</v>
          </cell>
          <cell r="J269">
            <v>8.8999999999999995E-5</v>
          </cell>
          <cell r="K269">
            <v>0</v>
          </cell>
          <cell r="L269">
            <v>0</v>
          </cell>
          <cell r="M269">
            <v>9.4999999999999992E-5</v>
          </cell>
          <cell r="N269">
            <v>4.8999999999999998E-5</v>
          </cell>
          <cell r="O269">
            <v>1.74E-4</v>
          </cell>
          <cell r="P269">
            <v>0</v>
          </cell>
          <cell r="Q269">
            <v>0</v>
          </cell>
          <cell r="R269">
            <v>0</v>
          </cell>
          <cell r="S269">
            <v>3.9999999999999998E-6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1.900795554E-3</v>
          </cell>
          <cell r="AC269">
            <v>3.08740188E-2</v>
          </cell>
          <cell r="AD269">
            <v>0</v>
          </cell>
          <cell r="AE269">
            <v>7.5089056E-3</v>
          </cell>
          <cell r="AF269">
            <v>6.9633522E-3</v>
          </cell>
          <cell r="AG269">
            <v>5.5330103400000004E-2</v>
          </cell>
          <cell r="AH269">
            <v>1.7162796400000003E-2</v>
          </cell>
          <cell r="AI269">
            <v>0.18888093950000001</v>
          </cell>
          <cell r="AJ269">
            <v>0.10728015200000002</v>
          </cell>
          <cell r="AK269">
            <v>0</v>
          </cell>
          <cell r="AL269">
            <v>0</v>
          </cell>
          <cell r="AM269">
            <v>0.10723271999999999</v>
          </cell>
          <cell r="AN269">
            <v>6.22832496E-2</v>
          </cell>
          <cell r="AO269">
            <v>0.23464870800000001</v>
          </cell>
          <cell r="AP269">
            <v>0</v>
          </cell>
          <cell r="AQ269">
            <v>0</v>
          </cell>
          <cell r="AR269">
            <v>0</v>
          </cell>
          <cell r="AS269">
            <v>8.9890228999999992E-3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2.5608000000000002E-2</v>
          </cell>
          <cell r="C273">
            <v>1.592638E-2</v>
          </cell>
          <cell r="D273">
            <v>4.0939999999999987E-3</v>
          </cell>
          <cell r="E273">
            <v>5.7557399999999996E-3</v>
          </cell>
          <cell r="F273">
            <v>4.3104199999999997E-3</v>
          </cell>
          <cell r="G273">
            <v>5.3123199999999997E-3</v>
          </cell>
          <cell r="H273">
            <v>4.0570200000000006E-3</v>
          </cell>
          <cell r="I273">
            <v>3.9225400000000004E-3</v>
          </cell>
          <cell r="J273">
            <v>2.9865199999999999E-3</v>
          </cell>
          <cell r="K273">
            <v>7.4599999999999992E-4</v>
          </cell>
          <cell r="L273">
            <v>8.7280000000000018E-4</v>
          </cell>
          <cell r="M273">
            <v>2.6050000000000018E-3</v>
          </cell>
          <cell r="N273">
            <v>1.1071000000000008E-2</v>
          </cell>
          <cell r="O273">
            <v>1.8757000000000003E-2</v>
          </cell>
          <cell r="P273">
            <v>5.2403199999999997E-3</v>
          </cell>
          <cell r="Q273">
            <v>7.7279600000000085E-3</v>
          </cell>
          <cell r="R273">
            <v>2.4939999999999962E-3</v>
          </cell>
          <cell r="S273">
            <v>7.7443999999999999E-2</v>
          </cell>
          <cell r="T273">
            <v>1.251E-2</v>
          </cell>
          <cell r="U273">
            <v>1.9399999999999997E-4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1.4902486705440001</v>
          </cell>
          <cell r="AC273">
            <v>0.99368940519999993</v>
          </cell>
          <cell r="AD273">
            <v>0.94819091679999989</v>
          </cell>
          <cell r="AE273">
            <v>1.3337968784000001</v>
          </cell>
          <cell r="AF273">
            <v>1.2860756734000001</v>
          </cell>
          <cell r="AG273">
            <v>2.3880014301000001</v>
          </cell>
          <cell r="AH273">
            <v>1.6888498024000003</v>
          </cell>
          <cell r="AI273">
            <v>1.6455524975</v>
          </cell>
          <cell r="AJ273">
            <v>1.8362555592000003</v>
          </cell>
          <cell r="AK273">
            <v>0.31463200999999996</v>
          </cell>
          <cell r="AL273">
            <v>0.3019533633</v>
          </cell>
          <cell r="AM273">
            <v>1.0230615359999999</v>
          </cell>
          <cell r="AN273">
            <v>1.2691215856</v>
          </cell>
          <cell r="AO273">
            <v>1.6044975314999999</v>
          </cell>
          <cell r="AP273">
            <v>0.43481273600000003</v>
          </cell>
          <cell r="AQ273">
            <v>0.56768011299999999</v>
          </cell>
          <cell r="AR273">
            <v>0.2215770282</v>
          </cell>
          <cell r="AS273">
            <v>5.0727201525000005</v>
          </cell>
          <cell r="AT273">
            <v>0.96735709999999997</v>
          </cell>
          <cell r="AU273">
            <v>0.12592737458333333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16">
          <cell r="B16">
            <v>2.9424698940000001E-2</v>
          </cell>
          <cell r="C16">
            <v>2.4262569240000004E-2</v>
          </cell>
          <cell r="D16">
            <v>2.5969035820000003E-2</v>
          </cell>
          <cell r="E16">
            <v>4.8476713739999996E-2</v>
          </cell>
          <cell r="F16">
            <v>7.0494884460000018E-2</v>
          </cell>
          <cell r="G16">
            <v>0.18784669904000001</v>
          </cell>
          <cell r="H16">
            <v>0.17451255962111109</v>
          </cell>
          <cell r="I16">
            <v>0.2085921632094444</v>
          </cell>
          <cell r="J16">
            <v>0.15967313269833333</v>
          </cell>
          <cell r="K16">
            <v>0.13599359483666668</v>
          </cell>
          <cell r="L16">
            <v>0.17328906888222223</v>
          </cell>
          <cell r="M16">
            <v>0.22503758732000004</v>
          </cell>
          <cell r="N16">
            <v>0.20086660698787878</v>
          </cell>
          <cell r="O16">
            <v>0.22723806618005848</v>
          </cell>
          <cell r="P16">
            <v>0.21844838599999999</v>
          </cell>
          <cell r="Q16">
            <v>0.26741205793825362</v>
          </cell>
          <cell r="R16">
            <v>0.21908804407848487</v>
          </cell>
          <cell r="S16">
            <v>0.22390871133222229</v>
          </cell>
          <cell r="T16">
            <v>0.20181095783333336</v>
          </cell>
          <cell r="U16">
            <v>0.18965652194666671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2.5933519842420001</v>
          </cell>
          <cell r="AC16">
            <v>2.7147695879999998</v>
          </cell>
          <cell r="AD16">
            <v>2.8778730815999998</v>
          </cell>
          <cell r="AE16">
            <v>5.6541663248000003</v>
          </cell>
          <cell r="AF16">
            <v>8.3265446978000011</v>
          </cell>
          <cell r="AG16">
            <v>21.808449705900003</v>
          </cell>
          <cell r="AH16">
            <v>20.240052270000003</v>
          </cell>
          <cell r="AI16">
            <v>29.313062595000002</v>
          </cell>
          <cell r="AJ16">
            <v>25.218538299600002</v>
          </cell>
          <cell r="AK16">
            <v>20.268045230399999</v>
          </cell>
          <cell r="AL16">
            <v>29.019720152700003</v>
          </cell>
          <cell r="AM16">
            <v>39.542097167999998</v>
          </cell>
          <cell r="AN16">
            <v>33.461152612799999</v>
          </cell>
          <cell r="AO16">
            <v>35.806719494100001</v>
          </cell>
          <cell r="AP16">
            <v>37.953452853500004</v>
          </cell>
          <cell r="AQ16">
            <v>38.534773441500001</v>
          </cell>
          <cell r="AR16">
            <v>29.7737957909</v>
          </cell>
          <cell r="AS16">
            <v>30.666032983299999</v>
          </cell>
          <cell r="AT16">
            <v>34.828493080000001</v>
          </cell>
          <cell r="AU16">
            <v>28.818167925416667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1.3359746400000001E-2</v>
          </cell>
          <cell r="C22">
            <v>1.3050601200000001E-2</v>
          </cell>
          <cell r="D22">
            <v>2.5725700000000004E-2</v>
          </cell>
          <cell r="E22">
            <v>4.0358500000000005E-2</v>
          </cell>
          <cell r="F22">
            <v>2.6979243199999999E-2</v>
          </cell>
          <cell r="G22">
            <v>1.8815615000000004E-2</v>
          </cell>
          <cell r="H22">
            <v>3.5362600000000003E-3</v>
          </cell>
          <cell r="I22">
            <v>0</v>
          </cell>
          <cell r="J22">
            <v>0</v>
          </cell>
          <cell r="K22">
            <v>2.0935096000000005E-3</v>
          </cell>
          <cell r="L22">
            <v>2.19856E-3</v>
          </cell>
          <cell r="M22">
            <v>2.9561895999999999E-3</v>
          </cell>
          <cell r="N22">
            <v>4.1368600000000009E-3</v>
          </cell>
          <cell r="O22">
            <v>2.3842000000000004E-3</v>
          </cell>
          <cell r="P22">
            <v>3.0266600000000005E-3</v>
          </cell>
          <cell r="Q22">
            <v>1.9314999052631579E-2</v>
          </cell>
          <cell r="R22">
            <v>5.0033686733333332E-2</v>
          </cell>
          <cell r="S22">
            <v>4.7728153200000005E-2</v>
          </cell>
          <cell r="T22">
            <v>6.1276670000000005E-2</v>
          </cell>
          <cell r="U22">
            <v>7.5158720000000012E-2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0.72333121540199996</v>
          </cell>
          <cell r="AC22">
            <v>0.69823573239999992</v>
          </cell>
          <cell r="AD22">
            <v>1.3551790751999999</v>
          </cell>
          <cell r="AE22">
            <v>2.671798248</v>
          </cell>
          <cell r="AF22">
            <v>2.0869183958000002</v>
          </cell>
          <cell r="AG22">
            <v>1.4529532875000002</v>
          </cell>
          <cell r="AH22">
            <v>0.2994241876</v>
          </cell>
          <cell r="AI22">
            <v>0</v>
          </cell>
          <cell r="AJ22">
            <v>0</v>
          </cell>
          <cell r="AK22">
            <v>0.19140282479999998</v>
          </cell>
          <cell r="AL22">
            <v>0.39797116290000001</v>
          </cell>
          <cell r="AM22">
            <v>0.46657891200000001</v>
          </cell>
          <cell r="AN22">
            <v>0.42154416480000001</v>
          </cell>
          <cell r="AO22">
            <v>0.2589449694</v>
          </cell>
          <cell r="AP22">
            <v>0.324735883</v>
          </cell>
          <cell r="AQ22">
            <v>1.4373583594999999</v>
          </cell>
          <cell r="AR22">
            <v>3.6213550711</v>
          </cell>
          <cell r="AS22">
            <v>3.5513215308999997</v>
          </cell>
          <cell r="AT22">
            <v>5.3514712050000002</v>
          </cell>
          <cell r="AU22">
            <v>6.4517053187500002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91">
          <cell r="B91">
            <v>0.10376620982000001</v>
          </cell>
          <cell r="C91">
            <v>0.13942220474</v>
          </cell>
          <cell r="D91">
            <v>0.18129909434000002</v>
          </cell>
          <cell r="E91">
            <v>0.15377522887999998</v>
          </cell>
          <cell r="F91">
            <v>0.17900756328</v>
          </cell>
          <cell r="G91">
            <v>0.22204237146000003</v>
          </cell>
          <cell r="H91">
            <v>0.21135704537277783</v>
          </cell>
          <cell r="I91">
            <v>0.19439747864598933</v>
          </cell>
          <cell r="J91">
            <v>0.23858768197666663</v>
          </cell>
          <cell r="K91">
            <v>0.18847546203712123</v>
          </cell>
          <cell r="L91">
            <v>0.21369255566999995</v>
          </cell>
          <cell r="M91">
            <v>0.19737203685499999</v>
          </cell>
          <cell r="N91">
            <v>0.2747829105141415</v>
          </cell>
          <cell r="O91">
            <v>0.2726114254797386</v>
          </cell>
          <cell r="P91">
            <v>0.42314985216757317</v>
          </cell>
          <cell r="Q91">
            <v>0.43940857779000014</v>
          </cell>
          <cell r="R91">
            <v>0.40346671056877198</v>
          </cell>
          <cell r="S91">
            <v>0.41390768874000006</v>
          </cell>
          <cell r="T91">
            <v>0.40933443356866672</v>
          </cell>
          <cell r="U91">
            <v>0.31335402083030317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10.968139896315</v>
          </cell>
          <cell r="AC91">
            <v>10.517959537199999</v>
          </cell>
          <cell r="AD91">
            <v>15.6406939632</v>
          </cell>
          <cell r="AE91">
            <v>20.9414542512</v>
          </cell>
          <cell r="AF91">
            <v>32.3815605554</v>
          </cell>
          <cell r="AG91">
            <v>40.742290660500004</v>
          </cell>
          <cell r="AH91">
            <v>37.352280635600003</v>
          </cell>
          <cell r="AI91">
            <v>44.371987768000004</v>
          </cell>
          <cell r="AJ91">
            <v>48.768773162800002</v>
          </cell>
          <cell r="AK91">
            <v>37.430487362400001</v>
          </cell>
          <cell r="AL91">
            <v>39.2795524044</v>
          </cell>
          <cell r="AM91">
            <v>44.914603295999996</v>
          </cell>
          <cell r="AN91">
            <v>55.008415211199996</v>
          </cell>
          <cell r="AO91">
            <v>56.341246548299999</v>
          </cell>
          <cell r="AP91">
            <v>80.440506280500003</v>
          </cell>
          <cell r="AQ91">
            <v>69.091269960999995</v>
          </cell>
          <cell r="AR91">
            <v>64.951883614099998</v>
          </cell>
          <cell r="AS91">
            <v>66.941812737799992</v>
          </cell>
          <cell r="AT91">
            <v>63.808681245999999</v>
          </cell>
          <cell r="AU91">
            <v>54.550161848333332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6.8991722800000016E-2</v>
          </cell>
          <cell r="C194">
            <v>7.3565686739999997E-2</v>
          </cell>
          <cell r="D194">
            <v>8.329175400000001E-2</v>
          </cell>
          <cell r="E194">
            <v>9.7094306399999997E-2</v>
          </cell>
          <cell r="F194">
            <v>0.11621901200000001</v>
          </cell>
          <cell r="G194">
            <v>0.11572652000000001</v>
          </cell>
          <cell r="H194">
            <v>9.5325557599999999E-2</v>
          </cell>
          <cell r="I194">
            <v>6.9964440000000003E-2</v>
          </cell>
          <cell r="J194">
            <v>8.7992398433333327E-2</v>
          </cell>
          <cell r="K194">
            <v>6.3567140000000008E-2</v>
          </cell>
          <cell r="L194">
            <v>7.4499880000000004E-2</v>
          </cell>
          <cell r="M194">
            <v>6.7008760000000001E-2</v>
          </cell>
          <cell r="N194">
            <v>5.4598180000000003E-2</v>
          </cell>
          <cell r="O194">
            <v>4.8641320000000002E-2</v>
          </cell>
          <cell r="P194">
            <v>3.8687740000000005E-2</v>
          </cell>
          <cell r="Q194">
            <v>4.0440290800000001E-2</v>
          </cell>
          <cell r="R194">
            <v>5.5318900000000004E-2</v>
          </cell>
          <cell r="S194">
            <v>6.4866328799999998E-2</v>
          </cell>
          <cell r="T194">
            <v>5.6531529600000005E-2</v>
          </cell>
          <cell r="U194">
            <v>4.7054279999999997E-2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4.4151712378379999</v>
          </cell>
          <cell r="AC194">
            <v>4.2287813879999998</v>
          </cell>
          <cell r="AD194">
            <v>5.4826625568000003</v>
          </cell>
          <cell r="AE194">
            <v>9.0342269920000007</v>
          </cell>
          <cell r="AF194">
            <v>13.175095239600001</v>
          </cell>
          <cell r="AG194">
            <v>12.3845999706</v>
          </cell>
          <cell r="AH194">
            <v>11.049075337200001</v>
          </cell>
          <cell r="AI194">
            <v>11.6770204415</v>
          </cell>
          <cell r="AJ194">
            <v>16.212419546400003</v>
          </cell>
          <cell r="AK194">
            <v>10.2261547344</v>
          </cell>
          <cell r="AL194">
            <v>12.0189460041</v>
          </cell>
          <cell r="AM194">
            <v>11.613396143999999</v>
          </cell>
          <cell r="AN194">
            <v>9.2706671200000006</v>
          </cell>
          <cell r="AO194">
            <v>8.5628344391999995</v>
          </cell>
          <cell r="AP194">
            <v>7.5016595490000002</v>
          </cell>
          <cell r="AQ194">
            <v>6.1539682329999996</v>
          </cell>
          <cell r="AR194">
            <v>9.4808187730999993</v>
          </cell>
          <cell r="AS194">
            <v>11.647696160099999</v>
          </cell>
          <cell r="AT194">
            <v>11.222216299999999</v>
          </cell>
          <cell r="AU194">
            <v>9.5214124895833336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0.2447087916</v>
          </cell>
          <cell r="C207">
            <v>0.23344626759999998</v>
          </cell>
          <cell r="D207">
            <v>0.2236707564</v>
          </cell>
          <cell r="E207">
            <v>0.19848705240000003</v>
          </cell>
          <cell r="F207">
            <v>0.19448750880000001</v>
          </cell>
          <cell r="G207">
            <v>0.20774777296000002</v>
          </cell>
          <cell r="H207">
            <v>0.16370359018000002</v>
          </cell>
          <cell r="I207">
            <v>0.17128668838666666</v>
          </cell>
          <cell r="J207">
            <v>0.25864390447999996</v>
          </cell>
          <cell r="K207">
            <v>0.13038044656</v>
          </cell>
          <cell r="L207">
            <v>0.16726950837999999</v>
          </cell>
          <cell r="M207">
            <v>0.16910950589000001</v>
          </cell>
          <cell r="N207">
            <v>0.11531094163136366</v>
          </cell>
          <cell r="O207">
            <v>0.1216032636</v>
          </cell>
          <cell r="P207">
            <v>0.13613017600000002</v>
          </cell>
          <cell r="Q207">
            <v>0.12315600274545455</v>
          </cell>
          <cell r="R207">
            <v>0.12955025719999999</v>
          </cell>
          <cell r="S207">
            <v>0.1377966772</v>
          </cell>
          <cell r="T207">
            <v>0.16467113437894737</v>
          </cell>
          <cell r="U207">
            <v>0.14030852148444445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17.889831489426001</v>
          </cell>
          <cell r="AC207">
            <v>16.4914118184</v>
          </cell>
          <cell r="AD207">
            <v>17.999259599999998</v>
          </cell>
          <cell r="AE207">
            <v>20.6687479488</v>
          </cell>
          <cell r="AF207">
            <v>24.829703094700001</v>
          </cell>
          <cell r="AG207">
            <v>22.801999162800001</v>
          </cell>
          <cell r="AH207">
            <v>25.071113897200004</v>
          </cell>
          <cell r="AI207">
            <v>31.389527702500001</v>
          </cell>
          <cell r="AJ207">
            <v>52.339212232000008</v>
          </cell>
          <cell r="AK207">
            <v>67.084696923199999</v>
          </cell>
          <cell r="AL207">
            <v>44.450618921100002</v>
          </cell>
          <cell r="AM207">
            <v>31.740766799999999</v>
          </cell>
          <cell r="AN207">
            <v>25.243884019199999</v>
          </cell>
          <cell r="AO207">
            <v>27.378275493900002</v>
          </cell>
          <cell r="AP207">
            <v>25.899903271500001</v>
          </cell>
          <cell r="AQ207">
            <v>24.147155780999999</v>
          </cell>
          <cell r="AR207">
            <v>26.762399071699999</v>
          </cell>
          <cell r="AS207">
            <v>28.676514924199999</v>
          </cell>
          <cell r="AT207">
            <v>36.570275576999997</v>
          </cell>
          <cell r="AU207">
            <v>32.04779414041667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0.1025485916</v>
          </cell>
          <cell r="C244">
            <v>8.9260334800000007E-2</v>
          </cell>
          <cell r="D244">
            <v>7.5744104800000017E-2</v>
          </cell>
          <cell r="E244">
            <v>6.63452608E-2</v>
          </cell>
          <cell r="F244">
            <v>5.2159380000000005E-2</v>
          </cell>
          <cell r="G244">
            <v>3.9204638200000003E-2</v>
          </cell>
          <cell r="H244">
            <v>2.9197204399999999E-2</v>
          </cell>
          <cell r="I244">
            <v>4.9228925200000009E-2</v>
          </cell>
          <cell r="J244">
            <v>3.16133636E-2</v>
          </cell>
          <cell r="K244">
            <v>3.1903034800000007E-2</v>
          </cell>
          <cell r="L244">
            <v>4.8204592800000001E-2</v>
          </cell>
          <cell r="M244">
            <v>7.70910504E-2</v>
          </cell>
          <cell r="N244">
            <v>7.6243185200000008E-2</v>
          </cell>
          <cell r="O244">
            <v>9.1557684400000006E-2</v>
          </cell>
          <cell r="P244">
            <v>0.14045420480000001</v>
          </cell>
          <cell r="Q244">
            <v>0.1899596972</v>
          </cell>
          <cell r="R244">
            <v>0.19233396</v>
          </cell>
          <cell r="S244">
            <v>0.15498210000000001</v>
          </cell>
          <cell r="T244">
            <v>0.17691743160000004</v>
          </cell>
          <cell r="U244">
            <v>0.13144764360000002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4.051687959753</v>
          </cell>
          <cell r="AC244">
            <v>3.4967349643999999</v>
          </cell>
          <cell r="AD244">
            <v>3.3898029552</v>
          </cell>
          <cell r="AE244">
            <v>4.4007322464000005</v>
          </cell>
          <cell r="AF244">
            <v>4.3805928740000004</v>
          </cell>
          <cell r="AG244">
            <v>4.0278471519000005</v>
          </cell>
          <cell r="AH244">
            <v>3.1603426888000001</v>
          </cell>
          <cell r="AI244">
            <v>6.1190316985000006</v>
          </cell>
          <cell r="AJ244">
            <v>4.6445172436000002</v>
          </cell>
          <cell r="AK244">
            <v>3.3113667840000001</v>
          </cell>
          <cell r="AL244">
            <v>4.3011249426000004</v>
          </cell>
          <cell r="AM244">
            <v>7.4782499519999996</v>
          </cell>
          <cell r="AN244">
            <v>6.8232374672000002</v>
          </cell>
          <cell r="AO244">
            <v>8.5000192934999994</v>
          </cell>
          <cell r="AP244">
            <v>12.2269334455</v>
          </cell>
          <cell r="AQ244">
            <v>14.3516454515</v>
          </cell>
          <cell r="AR244">
            <v>14.4494250033</v>
          </cell>
          <cell r="AS244">
            <v>12.724337540199999</v>
          </cell>
          <cell r="AT244">
            <v>16.017345568</v>
          </cell>
          <cell r="AU244">
            <v>14.033435205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0.62407108763999997</v>
          </cell>
          <cell r="C263">
            <v>0.62850784360000012</v>
          </cell>
          <cell r="D263">
            <v>0.66866037602000028</v>
          </cell>
          <cell r="E263">
            <v>0.67458854554000003</v>
          </cell>
          <cell r="F263">
            <v>0.69217099691999995</v>
          </cell>
          <cell r="G263">
            <v>0.84957426008000025</v>
          </cell>
          <cell r="H263">
            <v>0.75023716404722207</v>
          </cell>
          <cell r="I263">
            <v>0.76972931265724009</v>
          </cell>
          <cell r="J263">
            <v>0.85408626520499997</v>
          </cell>
          <cell r="K263">
            <v>0.63301676825130448</v>
          </cell>
          <cell r="L263">
            <v>0.76293325100507914</v>
          </cell>
          <cell r="M263">
            <v>0.84864832791590894</v>
          </cell>
          <cell r="N263">
            <v>0.85410206645783637</v>
          </cell>
          <cell r="O263">
            <v>0.88067854556862402</v>
          </cell>
          <cell r="P263">
            <v>1.0931308348722515</v>
          </cell>
          <cell r="Q263">
            <v>1.2279238857648822</v>
          </cell>
          <cell r="R263">
            <v>1.2235868421966334</v>
          </cell>
          <cell r="S263">
            <v>1.2215894460281458</v>
          </cell>
          <cell r="T263">
            <v>1.2652198800747558</v>
          </cell>
          <cell r="U263">
            <v>1.1069533583828712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52.72924309335599</v>
          </cell>
          <cell r="AC263">
            <v>47.82045366400002</v>
          </cell>
          <cell r="AD263">
            <v>57.231212881599987</v>
          </cell>
          <cell r="AE263">
            <v>80.314491671999988</v>
          </cell>
          <cell r="AF263">
            <v>100.94662594309999</v>
          </cell>
          <cell r="AG263">
            <v>121.34217381000001</v>
          </cell>
          <cell r="AH263">
            <v>118.62727114680001</v>
          </cell>
          <cell r="AI263">
            <v>153.62654971849997</v>
          </cell>
          <cell r="AJ263">
            <v>177.14708050680008</v>
          </cell>
          <cell r="AK263">
            <v>162.12741781280002</v>
          </cell>
          <cell r="AL263">
            <v>169.50040007310002</v>
          </cell>
          <cell r="AM263">
            <v>182.17281201599994</v>
          </cell>
          <cell r="AN263">
            <v>172.17960304159999</v>
          </cell>
          <cell r="AO263">
            <v>174.98296153169997</v>
          </cell>
          <cell r="AP263">
            <v>205.76935896499998</v>
          </cell>
          <cell r="AQ263">
            <v>189.134798531</v>
          </cell>
          <cell r="AR263">
            <v>187.80901917989999</v>
          </cell>
          <cell r="AS263">
            <v>194.1468822722</v>
          </cell>
          <cell r="AT263">
            <v>214.64364633199995</v>
          </cell>
          <cell r="AU263">
            <v>188.5715798141666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0.41889067401999996</v>
          </cell>
          <cell r="C264">
            <v>0.43662622639999998</v>
          </cell>
          <cell r="D264">
            <v>0.46750503617999994</v>
          </cell>
          <cell r="E264">
            <v>0.44977340225999995</v>
          </cell>
          <cell r="F264">
            <v>0.48884580029999997</v>
          </cell>
          <cell r="G264">
            <v>0.66853591532000001</v>
          </cell>
          <cell r="H264">
            <v>0.6153227480472222</v>
          </cell>
          <cell r="I264">
            <v>0.64038526145724017</v>
          </cell>
          <cell r="J264">
            <v>0.72009379633833326</v>
          </cell>
          <cell r="K264">
            <v>0.52789167545130433</v>
          </cell>
          <cell r="L264">
            <v>0.62943078977738687</v>
          </cell>
          <cell r="M264">
            <v>0.68953517614257587</v>
          </cell>
          <cell r="N264">
            <v>0.71036318074975568</v>
          </cell>
          <cell r="O264">
            <v>0.72937104031895084</v>
          </cell>
          <cell r="P264">
            <v>0.9027743722897954</v>
          </cell>
          <cell r="Q264">
            <v>0.96937952289002882</v>
          </cell>
          <cell r="R264">
            <v>0.91770117629547376</v>
          </cell>
          <cell r="S264">
            <v>0.94545976497555562</v>
          </cell>
          <cell r="T264">
            <v>0.96032782335735056</v>
          </cell>
          <cell r="U264">
            <v>0.84349578222325006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36.956722774955999</v>
          </cell>
          <cell r="AC264">
            <v>34.316086340399998</v>
          </cell>
          <cell r="AD264">
            <v>41.369095060799992</v>
          </cell>
          <cell r="AE264">
            <v>55.651665630400004</v>
          </cell>
          <cell r="AF264">
            <v>77.220517147899997</v>
          </cell>
          <cell r="AG264">
            <v>99.424233351300003</v>
          </cell>
          <cell r="AH264">
            <v>99.885759898399996</v>
          </cell>
          <cell r="AI264">
            <v>129.55328551099996</v>
          </cell>
          <cell r="AJ264">
            <v>149.72952559440006</v>
          </cell>
          <cell r="AK264">
            <v>143.88496111880002</v>
          </cell>
          <cell r="AL264">
            <v>140.6388385818</v>
          </cell>
          <cell r="AM264">
            <v>150.67588603199997</v>
          </cell>
          <cell r="AN264">
            <v>149.89160185119999</v>
          </cell>
          <cell r="AO264">
            <v>153.00676599029998</v>
          </cell>
          <cell r="AP264">
            <v>181.19051210799995</v>
          </cell>
          <cell r="AQ264">
            <v>162.3686313865</v>
          </cell>
          <cell r="AR264">
            <v>155.57184953910001</v>
          </cell>
          <cell r="AS264">
            <v>160.84070197909998</v>
          </cell>
          <cell r="AT264">
            <v>175.26472836499997</v>
          </cell>
          <cell r="AU264">
            <v>150.51838097875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1.3761748E-3</v>
          </cell>
          <cell r="C266">
            <v>3.6528437400000003E-3</v>
          </cell>
          <cell r="D266">
            <v>1.5308475000000001E-3</v>
          </cell>
          <cell r="E266">
            <v>1.74726006E-3</v>
          </cell>
          <cell r="F266">
            <v>9.0694604000000011E-4</v>
          </cell>
          <cell r="G266">
            <v>3.1973760000000005E-4</v>
          </cell>
          <cell r="H266">
            <v>7.3702720000000008E-4</v>
          </cell>
          <cell r="I266">
            <v>9.2456000000000005E-4</v>
          </cell>
          <cell r="J266">
            <v>1.0138492000000003E-3</v>
          </cell>
          <cell r="K266">
            <v>6.5793000000000015E-4</v>
          </cell>
          <cell r="L266">
            <v>5.3300519999999998E-4</v>
          </cell>
          <cell r="M266">
            <v>2.9302000000000006E-4</v>
          </cell>
          <cell r="N266">
            <v>2.8155400000000005E-4</v>
          </cell>
          <cell r="O266">
            <v>6.9706000000000011E-4</v>
          </cell>
          <cell r="P266">
            <v>1.4924000000000003E-4</v>
          </cell>
          <cell r="Q266">
            <v>3.8766000000000001E-4</v>
          </cell>
          <cell r="R266">
            <v>3.6581999999999999E-4</v>
          </cell>
          <cell r="S266">
            <v>7.3346000000000001E-4</v>
          </cell>
          <cell r="T266">
            <v>6.9028960000000006E-4</v>
          </cell>
          <cell r="U266">
            <v>1.0920000000000001E-4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0.57473943234900005</v>
          </cell>
          <cell r="AC266">
            <v>0.72925036040000002</v>
          </cell>
          <cell r="AD266">
            <v>0.45875405759999999</v>
          </cell>
          <cell r="AE266">
            <v>0.73241014560000006</v>
          </cell>
          <cell r="AF266">
            <v>0.35885022320000004</v>
          </cell>
          <cell r="AG266">
            <v>0.14639822340000003</v>
          </cell>
          <cell r="AH266">
            <v>0.35037518000000006</v>
          </cell>
          <cell r="AI266">
            <v>0.5257608035000001</v>
          </cell>
          <cell r="AJ266">
            <v>0.59788608320000014</v>
          </cell>
          <cell r="AK266">
            <v>0.41067933279999996</v>
          </cell>
          <cell r="AL266">
            <v>0.30918373110000003</v>
          </cell>
          <cell r="AM266">
            <v>0.132568512</v>
          </cell>
          <cell r="AN266">
            <v>0.15238498880000001</v>
          </cell>
          <cell r="AO266">
            <v>0.36121796610000001</v>
          </cell>
          <cell r="AP266">
            <v>7.4656386000000005E-2</v>
          </cell>
          <cell r="AQ266">
            <v>0.14698434099999999</v>
          </cell>
          <cell r="AR266">
            <v>0.25948724629999997</v>
          </cell>
          <cell r="AS266">
            <v>0.52026638950000004</v>
          </cell>
          <cell r="AT266">
            <v>0.50242692499999997</v>
          </cell>
          <cell r="AU266">
            <v>3.4058844583333331E-2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4.2913124799999992E-3</v>
          </cell>
          <cell r="C267">
            <v>2.2294781600000002E-3</v>
          </cell>
          <cell r="D267">
            <v>2.4838650200000004E-3</v>
          </cell>
          <cell r="E267">
            <v>4.70106E-3</v>
          </cell>
          <cell r="F267">
            <v>3.5874748000000001E-3</v>
          </cell>
          <cell r="G267">
            <v>2.3599576000000004E-3</v>
          </cell>
          <cell r="H267">
            <v>2.7971944000000004E-3</v>
          </cell>
          <cell r="I267">
            <v>2.6697943999999998E-3</v>
          </cell>
          <cell r="J267">
            <v>5.3262663999999998E-3</v>
          </cell>
          <cell r="K267">
            <v>1.3134212E-3</v>
          </cell>
          <cell r="L267">
            <v>1.8697224000000002E-3</v>
          </cell>
          <cell r="M267">
            <v>3.2233413333333334E-3</v>
          </cell>
          <cell r="N267">
            <v>1.6777851999999998E-3</v>
          </cell>
          <cell r="O267">
            <v>1.3087620000000002E-3</v>
          </cell>
          <cell r="P267">
            <v>1.0957886333333334E-3</v>
          </cell>
          <cell r="Q267">
            <v>1.8879575000000002E-3</v>
          </cell>
          <cell r="R267">
            <v>1.49130072E-3</v>
          </cell>
          <cell r="S267">
            <v>1.7094896E-3</v>
          </cell>
          <cell r="T267">
            <v>2.3038652000000001E-3</v>
          </cell>
          <cell r="U267">
            <v>2.6058486999999994E-3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1.5698927244899998</v>
          </cell>
          <cell r="AC267">
            <v>0.82180793359999993</v>
          </cell>
          <cell r="AD267">
            <v>1.3762990512</v>
          </cell>
          <cell r="AE267">
            <v>2.3376508176000006</v>
          </cell>
          <cell r="AF267">
            <v>1.7690198483999999</v>
          </cell>
          <cell r="AG267">
            <v>1.1281511241000002</v>
          </cell>
          <cell r="AH267">
            <v>1.6399090256000002</v>
          </cell>
          <cell r="AI267">
            <v>2.2115854435000002</v>
          </cell>
          <cell r="AJ267">
            <v>2.2473426884000003</v>
          </cell>
          <cell r="AK267">
            <v>0.99950531119999986</v>
          </cell>
          <cell r="AL267">
            <v>1.3804739469</v>
          </cell>
          <cell r="AM267">
            <v>2.9632993440000002</v>
          </cell>
          <cell r="AN267">
            <v>1.6997621343999998</v>
          </cell>
          <cell r="AO267">
            <v>1.4254576986</v>
          </cell>
          <cell r="AP267">
            <v>1.2709241385000003</v>
          </cell>
          <cell r="AQ267">
            <v>1.7698155964999998</v>
          </cell>
          <cell r="AR267">
            <v>1.5842207387</v>
          </cell>
          <cell r="AS267">
            <v>1.7990562876</v>
          </cell>
          <cell r="AT267">
            <v>2.5324431010000001</v>
          </cell>
          <cell r="AU267">
            <v>3.7984685933333333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4.8875590400000004E-3</v>
          </cell>
          <cell r="C268">
            <v>3.7340940000000003E-3</v>
          </cell>
          <cell r="D268">
            <v>2.30064198E-3</v>
          </cell>
          <cell r="E268">
            <v>3.7959212200000003E-3</v>
          </cell>
          <cell r="F268">
            <v>1.9875856000000003E-3</v>
          </cell>
          <cell r="G268">
            <v>3.2539598000000001E-3</v>
          </cell>
          <cell r="H268">
            <v>2.3757552000000003E-3</v>
          </cell>
          <cell r="I268">
            <v>3.7179324000000003E-3</v>
          </cell>
          <cell r="J268">
            <v>5.3600091999999998E-3</v>
          </cell>
          <cell r="K268">
            <v>3.6596924000000001E-3</v>
          </cell>
          <cell r="L268">
            <v>2.8595852276923077E-3</v>
          </cell>
          <cell r="M268">
            <v>5.3123980000000003E-3</v>
          </cell>
          <cell r="N268">
            <v>2.7119997080808085E-3</v>
          </cell>
          <cell r="O268">
            <v>2.7230112000000001E-3</v>
          </cell>
          <cell r="P268">
            <v>4.0440502175438601E-3</v>
          </cell>
          <cell r="Q268">
            <v>1.8380291222222223E-3</v>
          </cell>
          <cell r="R268">
            <v>3.3980883878260873E-3</v>
          </cell>
          <cell r="S268">
            <v>3.8049295659235843E-3</v>
          </cell>
          <cell r="T268">
            <v>3.6478742054054055E-3</v>
          </cell>
          <cell r="U268">
            <v>3.4087396121212123E-3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2.7154563936810003</v>
          </cell>
          <cell r="AC268">
            <v>2.249639728</v>
          </cell>
          <cell r="AD268">
            <v>1.4085525215999999</v>
          </cell>
          <cell r="AE268">
            <v>2.3718673552</v>
          </cell>
          <cell r="AF268">
            <v>1.4167585635000002</v>
          </cell>
          <cell r="AG268">
            <v>2.2430413863000003</v>
          </cell>
          <cell r="AH268">
            <v>1.80737342</v>
          </cell>
          <cell r="AI268">
            <v>2.4956366440000002</v>
          </cell>
          <cell r="AJ268">
            <v>2.6231482672000004</v>
          </cell>
          <cell r="AK268">
            <v>1.909990302</v>
          </cell>
          <cell r="AL268">
            <v>1.6193783439000002</v>
          </cell>
          <cell r="AM268">
            <v>2.8136231519999999</v>
          </cell>
          <cell r="AN268">
            <v>1.3560434448000001</v>
          </cell>
          <cell r="AO268">
            <v>1.1388696558</v>
          </cell>
          <cell r="AP268">
            <v>1.7581568275000001</v>
          </cell>
          <cell r="AQ268">
            <v>1.1090229149999999</v>
          </cell>
          <cell r="AR268">
            <v>1.6496584528999998</v>
          </cell>
          <cell r="AS268">
            <v>1.9875715859999998</v>
          </cell>
          <cell r="AT268">
            <v>1.8929422300000001</v>
          </cell>
          <cell r="AU268">
            <v>2.1667184291666666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1.5276588600000001E-3</v>
          </cell>
          <cell r="C269">
            <v>1.1024832000000001E-3</v>
          </cell>
          <cell r="D269">
            <v>1.1094356000000002E-3</v>
          </cell>
          <cell r="E269">
            <v>2.4447332000000002E-3</v>
          </cell>
          <cell r="F269">
            <v>4.9001497999999998E-4</v>
          </cell>
          <cell r="G269">
            <v>3.7692200000000002E-4</v>
          </cell>
          <cell r="H269">
            <v>7.9242800000000008E-4</v>
          </cell>
          <cell r="I269">
            <v>1.2705056000000001E-3</v>
          </cell>
          <cell r="J269">
            <v>9.8859180000000009E-4</v>
          </cell>
          <cell r="K269">
            <v>7.5136880000000004E-4</v>
          </cell>
          <cell r="L269">
            <v>7.9388400000000013E-4</v>
          </cell>
          <cell r="M269">
            <v>5.5109600000000005E-4</v>
          </cell>
          <cell r="N269">
            <v>6.6389960000000012E-4</v>
          </cell>
          <cell r="O269">
            <v>6.2662600000000003E-4</v>
          </cell>
          <cell r="P269">
            <v>8.6839480000000014E-4</v>
          </cell>
          <cell r="Q269">
            <v>1.2029836000000001E-3</v>
          </cell>
          <cell r="R269">
            <v>8.8983440000000007E-4</v>
          </cell>
          <cell r="S269">
            <v>9.4982160000000009E-4</v>
          </cell>
          <cell r="T269">
            <v>1.4782404000000002E-3</v>
          </cell>
          <cell r="U269">
            <v>1.5091076E-3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0.44750712353400002</v>
          </cell>
          <cell r="AC269">
            <v>0.4453344132</v>
          </cell>
          <cell r="AD269">
            <v>0.4537196832</v>
          </cell>
          <cell r="AE269">
            <v>0.98080130400000021</v>
          </cell>
          <cell r="AF269">
            <v>0.30332874669999998</v>
          </cell>
          <cell r="AG269">
            <v>0.19635008250000002</v>
          </cell>
          <cell r="AH269">
            <v>0.38140482280000004</v>
          </cell>
          <cell r="AI269">
            <v>0.49768337000000001</v>
          </cell>
          <cell r="AJ269">
            <v>0.65473985720000005</v>
          </cell>
          <cell r="AK269">
            <v>0.40622015719999999</v>
          </cell>
          <cell r="AL269">
            <v>0.54252283950000002</v>
          </cell>
          <cell r="AM269">
            <v>0.41110631999999997</v>
          </cell>
          <cell r="AN269">
            <v>0.47610319679999996</v>
          </cell>
          <cell r="AO269">
            <v>0.52534190790000002</v>
          </cell>
          <cell r="AP269">
            <v>0.68418148550000002</v>
          </cell>
          <cell r="AQ269">
            <v>1.0277542589999999</v>
          </cell>
          <cell r="AR269">
            <v>0.64268717109999995</v>
          </cell>
          <cell r="AS269">
            <v>0.64605283599999996</v>
          </cell>
          <cell r="AT269">
            <v>0.88152320100000003</v>
          </cell>
          <cell r="AU269">
            <v>0.99244456958333338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0.118915888</v>
          </cell>
          <cell r="C273">
            <v>0.10515723400000002</v>
          </cell>
          <cell r="D273">
            <v>0.10882063920000003</v>
          </cell>
          <cell r="E273">
            <v>0.11412572080000001</v>
          </cell>
          <cell r="F273">
            <v>7.9906663200000005E-2</v>
          </cell>
          <cell r="G273">
            <v>5.8830153200000013E-2</v>
          </cell>
          <cell r="H273">
            <v>3.2869309200000002E-2</v>
          </cell>
          <cell r="I273">
            <v>5.0752993200000013E-2</v>
          </cell>
          <cell r="J273">
            <v>3.2153721599999997E-2</v>
          </cell>
          <cell r="K273">
            <v>3.4785478000000009E-2</v>
          </cell>
          <cell r="L273">
            <v>5.05610196E-2</v>
          </cell>
          <cell r="M273">
            <v>8.0628293200000006E-2</v>
          </cell>
          <cell r="N273">
            <v>8.2533068800000012E-2</v>
          </cell>
          <cell r="O273">
            <v>9.6872339200000004E-2</v>
          </cell>
          <cell r="P273">
            <v>0.1451570848</v>
          </cell>
          <cell r="Q273">
            <v>0.21153098665263159</v>
          </cell>
          <cell r="R273">
            <v>0.24433982239333332</v>
          </cell>
          <cell r="S273">
            <v>0.20395353160000002</v>
          </cell>
          <cell r="T273">
            <v>0.24006502520000006</v>
          </cell>
          <cell r="U273">
            <v>0.20854541548750005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5.2363985556089991</v>
          </cell>
          <cell r="AC273">
            <v>4.6840202731999998</v>
          </cell>
          <cell r="AD273">
            <v>6.0128295423999996</v>
          </cell>
          <cell r="AE273">
            <v>8.4693179583999996</v>
          </cell>
          <cell r="AF273">
            <v>6.6259381055000013</v>
          </cell>
          <cell r="AG273">
            <v>5.7109464984000011</v>
          </cell>
          <cell r="AH273">
            <v>3.4946461888</v>
          </cell>
          <cell r="AI273">
            <v>6.5917555225000006</v>
          </cell>
          <cell r="AJ273">
            <v>4.8224252116000006</v>
          </cell>
          <cell r="AK273">
            <v>3.6861272272000001</v>
          </cell>
          <cell r="AL273">
            <v>4.7492831304000003</v>
          </cell>
          <cell r="AM273">
            <v>8.1496867200000001</v>
          </cell>
          <cell r="AN273">
            <v>7.9633510000000003</v>
          </cell>
          <cell r="AO273">
            <v>9.7010055143999985</v>
          </cell>
          <cell r="AP273">
            <v>13.0583486005</v>
          </cell>
          <cell r="AQ273">
            <v>16.329082892500001</v>
          </cell>
          <cell r="AR273">
            <v>18.597073389800002</v>
          </cell>
          <cell r="AS273">
            <v>16.630336293999999</v>
          </cell>
          <cell r="AT273">
            <v>22.185455834000003</v>
          </cell>
          <cell r="AU273">
            <v>21.311540808749999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91">
          <cell r="B91">
            <v>1.5248499399999997E-2</v>
          </cell>
          <cell r="C91">
            <v>1.5431248999999998E-2</v>
          </cell>
          <cell r="D91">
            <v>1.1096968999999998E-2</v>
          </cell>
          <cell r="E91">
            <v>9.1842522999999992E-3</v>
          </cell>
          <cell r="F91">
            <v>1.5792041899999998E-2</v>
          </cell>
          <cell r="G91">
            <v>2.5962734299999998E-2</v>
          </cell>
          <cell r="H91">
            <v>2.1549892647619043E-2</v>
          </cell>
          <cell r="I91">
            <v>3.8857834596270388E-2</v>
          </cell>
          <cell r="J91">
            <v>4.0251715001025638E-2</v>
          </cell>
          <cell r="K91">
            <v>1.1906138230036629E-2</v>
          </cell>
          <cell r="L91">
            <v>1.2067441499999998E-2</v>
          </cell>
          <cell r="M91">
            <v>1.1545953566666666E-2</v>
          </cell>
          <cell r="N91">
            <v>1.4251542463945575E-2</v>
          </cell>
          <cell r="O91">
            <v>1.3972891333333331E-2</v>
          </cell>
          <cell r="P91">
            <v>1.5123119856666666E-2</v>
          </cell>
          <cell r="Q91">
            <v>1.5687930181818181E-2</v>
          </cell>
          <cell r="R91">
            <v>1.2439228559999998E-2</v>
          </cell>
          <cell r="S91">
            <v>1.2885067233333332E-2</v>
          </cell>
          <cell r="T91">
            <v>1.1758007563333332E-2</v>
          </cell>
          <cell r="U91">
            <v>1.0380542459999999E-2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8.0229513939179995</v>
          </cell>
          <cell r="AC91">
            <v>7.9915364203999992</v>
          </cell>
          <cell r="AD91">
            <v>7.0084392191999996</v>
          </cell>
          <cell r="AE91">
            <v>7.2737902048</v>
          </cell>
          <cell r="AF91">
            <v>9.8029358273000007</v>
          </cell>
          <cell r="AG91">
            <v>15.478477614600001</v>
          </cell>
          <cell r="AH91">
            <v>17.949264060800001</v>
          </cell>
          <cell r="AI91">
            <v>37.509184349000002</v>
          </cell>
          <cell r="AJ91">
            <v>37.380755583200006</v>
          </cell>
          <cell r="AK91">
            <v>19.567495772000001</v>
          </cell>
          <cell r="AL91">
            <v>27.434155113000003</v>
          </cell>
          <cell r="AM91">
            <v>22.053863856</v>
          </cell>
          <cell r="AN91">
            <v>15.040224689599999</v>
          </cell>
          <cell r="AO91">
            <v>14.3847321141</v>
          </cell>
          <cell r="AP91">
            <v>14.422233198000001</v>
          </cell>
          <cell r="AQ91">
            <v>13.178867338</v>
          </cell>
          <cell r="AR91">
            <v>11.208260195899999</v>
          </cell>
          <cell r="AS91">
            <v>11.344436103</v>
          </cell>
          <cell r="AT91">
            <v>11.620864031</v>
          </cell>
          <cell r="AU91">
            <v>9.4225465637500001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0</v>
          </cell>
          <cell r="C194">
            <v>0</v>
          </cell>
          <cell r="D194">
            <v>4.7081999999999994E-5</v>
          </cell>
          <cell r="E194">
            <v>1.2448799999999999E-4</v>
          </cell>
          <cell r="F194">
            <v>1.0301799999999998E-4</v>
          </cell>
          <cell r="G194">
            <v>5.1888999999999993E-4</v>
          </cell>
          <cell r="H194">
            <v>8.2839999999999973E-5</v>
          </cell>
          <cell r="I194">
            <v>1.2368999999999998E-4</v>
          </cell>
          <cell r="J194">
            <v>4.453599999999999E-4</v>
          </cell>
          <cell r="K194">
            <v>4.618139999999999E-4</v>
          </cell>
          <cell r="L194">
            <v>4.5520199999999993E-4</v>
          </cell>
          <cell r="M194">
            <v>2.0430319999999997E-3</v>
          </cell>
          <cell r="N194">
            <v>1.1029879999999998E-3</v>
          </cell>
          <cell r="O194">
            <v>1.532084E-3</v>
          </cell>
          <cell r="P194">
            <v>1.0355E-3</v>
          </cell>
          <cell r="Q194">
            <v>1.0868E-3</v>
          </cell>
          <cell r="R194">
            <v>3.6099999999999997E-5</v>
          </cell>
          <cell r="S194">
            <v>0</v>
          </cell>
          <cell r="T194">
            <v>5.0634999999999992E-4</v>
          </cell>
          <cell r="U194">
            <v>1.4952619999999998E-3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3.4908715200000003E-2</v>
          </cell>
          <cell r="AE194">
            <v>9.43511296E-2</v>
          </cell>
          <cell r="AF194">
            <v>4.00374093E-2</v>
          </cell>
          <cell r="AG194">
            <v>0.19369766130000002</v>
          </cell>
          <cell r="AH194">
            <v>4.7671365200000003E-2</v>
          </cell>
          <cell r="AI194">
            <v>7.7189301000000002E-2</v>
          </cell>
          <cell r="AJ194">
            <v>0.29101542960000004</v>
          </cell>
          <cell r="AK194">
            <v>0.44172479119999997</v>
          </cell>
          <cell r="AL194">
            <v>0.35460486450000001</v>
          </cell>
          <cell r="AM194">
            <v>0.760597152</v>
          </cell>
          <cell r="AN194">
            <v>0.99885491199999998</v>
          </cell>
          <cell r="AO194">
            <v>1.0579113360000001</v>
          </cell>
          <cell r="AP194">
            <v>0.70422323650000007</v>
          </cell>
          <cell r="AQ194">
            <v>0.54703231799999996</v>
          </cell>
          <cell r="AR194">
            <v>1.8444274699999999E-2</v>
          </cell>
          <cell r="AS194">
            <v>0</v>
          </cell>
          <cell r="AT194">
            <v>0.36807990800000001</v>
          </cell>
          <cell r="AU194">
            <v>0.80432210166666662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4.2955840299999985E-2</v>
          </cell>
          <cell r="C263">
            <v>4.2031807599999998E-2</v>
          </cell>
          <cell r="D263">
            <v>3.1658166699999997E-2</v>
          </cell>
          <cell r="E263">
            <v>3.2446113799999995E-2</v>
          </cell>
          <cell r="F263">
            <v>4.5802948499999989E-2</v>
          </cell>
          <cell r="G263">
            <v>4.8648394199999993E-2</v>
          </cell>
          <cell r="H263">
            <v>4.8623216689285709E-2</v>
          </cell>
          <cell r="I263">
            <v>6.6784230051573412E-2</v>
          </cell>
          <cell r="J263">
            <v>7.7241107087016328E-2</v>
          </cell>
          <cell r="K263">
            <v>3.2407835665750916E-2</v>
          </cell>
          <cell r="L263">
            <v>3.6817242083333319E-2</v>
          </cell>
          <cell r="M263">
            <v>3.6091348372619056E-2</v>
          </cell>
          <cell r="N263">
            <v>2.9933427021184626E-2</v>
          </cell>
          <cell r="O263">
            <v>3.1059367569675311E-2</v>
          </cell>
          <cell r="P263">
            <v>3.1238168478654252E-2</v>
          </cell>
          <cell r="Q263">
            <v>3.9239504549242424E-2</v>
          </cell>
          <cell r="R263">
            <v>3.9438391088390201E-2</v>
          </cell>
          <cell r="S263">
            <v>4.3486534746666659E-2</v>
          </cell>
          <cell r="T263">
            <v>4.6367423125944059E-2</v>
          </cell>
          <cell r="U263">
            <v>3.9279460569999987E-2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25.247111220670998</v>
          </cell>
          <cell r="AC263">
            <v>25.514351663599999</v>
          </cell>
          <cell r="AD263">
            <v>25.200850078399998</v>
          </cell>
          <cell r="AE263">
            <v>27.937470358399999</v>
          </cell>
          <cell r="AF263">
            <v>31.301173698200007</v>
          </cell>
          <cell r="AG263">
            <v>36.010897494000005</v>
          </cell>
          <cell r="AH263">
            <v>41.427433394800012</v>
          </cell>
          <cell r="AI263">
            <v>68.111193970999992</v>
          </cell>
          <cell r="AJ263">
            <v>73.221295289599979</v>
          </cell>
          <cell r="AK263">
            <v>42.946279754400003</v>
          </cell>
          <cell r="AL263">
            <v>55.061936665200008</v>
          </cell>
          <cell r="AM263">
            <v>55.043386895999994</v>
          </cell>
          <cell r="AN263">
            <v>43.150678665600005</v>
          </cell>
          <cell r="AO263">
            <v>36.540826769100001</v>
          </cell>
          <cell r="AP263">
            <v>36.938078975000003</v>
          </cell>
          <cell r="AQ263">
            <v>40.027028751499984</v>
          </cell>
          <cell r="AR263">
            <v>41.937601801499987</v>
          </cell>
          <cell r="AS263">
            <v>43.979401751999994</v>
          </cell>
          <cell r="AT263">
            <v>46.699835401000009</v>
          </cell>
          <cell r="AU263">
            <v>39.563236856250001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3.3390073699999995E-2</v>
          </cell>
          <cell r="C264">
            <v>3.4700499900000001E-2</v>
          </cell>
          <cell r="D264">
            <v>2.5242541199999996E-2</v>
          </cell>
          <cell r="E264">
            <v>2.5795291099999996E-2</v>
          </cell>
          <cell r="F264">
            <v>3.83913829E-2</v>
          </cell>
          <cell r="G264">
            <v>4.4034962399999981E-2</v>
          </cell>
          <cell r="H264">
            <v>4.3425488022619037E-2</v>
          </cell>
          <cell r="I264">
            <v>6.1486398301573431E-2</v>
          </cell>
          <cell r="J264">
            <v>6.4443207846631712E-2</v>
          </cell>
          <cell r="K264">
            <v>2.7385612080036623E-2</v>
          </cell>
          <cell r="L264">
            <v>3.0675150083333328E-2</v>
          </cell>
          <cell r="M264">
            <v>2.5952758372619046E-2</v>
          </cell>
          <cell r="N264">
            <v>2.2419418487851301E-2</v>
          </cell>
          <cell r="O264">
            <v>1.9034507548722931E-2</v>
          </cell>
          <cell r="P264">
            <v>2.1490958836142174E-2</v>
          </cell>
          <cell r="Q264">
            <v>2.7640229549242421E-2</v>
          </cell>
          <cell r="R264">
            <v>2.875764489361406E-2</v>
          </cell>
          <cell r="S264">
            <v>3.1527018471666661E-2</v>
          </cell>
          <cell r="T264">
            <v>3.5473421879498833E-2</v>
          </cell>
          <cell r="U264">
            <v>2.8764643969999996E-2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19.941177809652</v>
          </cell>
          <cell r="AC264">
            <v>21.1047844452</v>
          </cell>
          <cell r="AD264">
            <v>19.561341628800005</v>
          </cell>
          <cell r="AE264">
            <v>23.823944155200003</v>
          </cell>
          <cell r="AF264">
            <v>26.8137758385</v>
          </cell>
          <cell r="AG264">
            <v>31.963807847399998</v>
          </cell>
          <cell r="AH264">
            <v>35.697450059600001</v>
          </cell>
          <cell r="AI264">
            <v>59.995595944499996</v>
          </cell>
          <cell r="AJ264">
            <v>62.810891995599995</v>
          </cell>
          <cell r="AK264">
            <v>36.448195278</v>
          </cell>
          <cell r="AL264">
            <v>47.176357548600002</v>
          </cell>
          <cell r="AM264">
            <v>42.512911919999993</v>
          </cell>
          <cell r="AN264">
            <v>31.101438825600003</v>
          </cell>
          <cell r="AO264">
            <v>25.515010958400005</v>
          </cell>
          <cell r="AP264">
            <v>26.295300741000002</v>
          </cell>
          <cell r="AQ264">
            <v>27.422507402499996</v>
          </cell>
          <cell r="AR264">
            <v>29.291395488100004</v>
          </cell>
          <cell r="AS264">
            <v>29.165341762699995</v>
          </cell>
          <cell r="AT264">
            <v>33.940319668000001</v>
          </cell>
          <cell r="AU264">
            <v>27.619471474999994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5.865489999999999E-4</v>
          </cell>
          <cell r="C266">
            <v>1.5362259999999999E-3</v>
          </cell>
          <cell r="D266">
            <v>1.4259575999999996E-3</v>
          </cell>
          <cell r="E266">
            <v>2.2862699999999995E-3</v>
          </cell>
          <cell r="F266">
            <v>7.0543199999999976E-4</v>
          </cell>
          <cell r="G266">
            <v>0</v>
          </cell>
          <cell r="H266">
            <v>1.292E-4</v>
          </cell>
          <cell r="I266">
            <v>1.3486199999999997E-4</v>
          </cell>
          <cell r="J266">
            <v>1.5614199999999998E-3</v>
          </cell>
          <cell r="K266">
            <v>3.4253199999999994E-4</v>
          </cell>
          <cell r="L266">
            <v>1.2023199999999998E-4</v>
          </cell>
          <cell r="M266">
            <v>1.3299999999999995E-6</v>
          </cell>
          <cell r="N266">
            <v>2.1925999999999996E-5</v>
          </cell>
          <cell r="O266">
            <v>2.0166599999999998E-4</v>
          </cell>
          <cell r="P266">
            <v>0</v>
          </cell>
          <cell r="Q266">
            <v>9.4999999999999988E-6</v>
          </cell>
          <cell r="R266">
            <v>7.5999999999999992E-6</v>
          </cell>
          <cell r="S266">
            <v>1.3109999999999999E-4</v>
          </cell>
          <cell r="T266">
            <v>0</v>
          </cell>
          <cell r="U266">
            <v>4.2331999999999994E-5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0.195781018449</v>
          </cell>
          <cell r="AC266">
            <v>0.31761916639999999</v>
          </cell>
          <cell r="AD266">
            <v>0.49281835200000002</v>
          </cell>
          <cell r="AE266">
            <v>0.86768017280000009</v>
          </cell>
          <cell r="AF266">
            <v>0.30274411370000004</v>
          </cell>
          <cell r="AG266">
            <v>0</v>
          </cell>
          <cell r="AH266">
            <v>0.12068324960000001</v>
          </cell>
          <cell r="AI266">
            <v>7.771420250000001E-2</v>
          </cell>
          <cell r="AJ266">
            <v>0.65613123399999995</v>
          </cell>
          <cell r="AK266">
            <v>0.26124743480000001</v>
          </cell>
          <cell r="AL266">
            <v>0.11807744760000001</v>
          </cell>
          <cell r="AM266">
            <v>1.7052E-3</v>
          </cell>
          <cell r="AN266">
            <v>2.9870315200000001E-2</v>
          </cell>
          <cell r="AO266">
            <v>0.18525534090000001</v>
          </cell>
          <cell r="AP266">
            <v>0</v>
          </cell>
          <cell r="AQ266">
            <v>7.5390524999999998E-3</v>
          </cell>
          <cell r="AR266">
            <v>1.03140942E-2</v>
          </cell>
          <cell r="AS266">
            <v>0.13843795679999998</v>
          </cell>
          <cell r="AT266">
            <v>0</v>
          </cell>
          <cell r="AU266">
            <v>4.8521622083333334E-2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2.24048E-3</v>
          </cell>
          <cell r="C267">
            <v>1.9983819999999999E-3</v>
          </cell>
          <cell r="D267">
            <v>1.5925419999999995E-3</v>
          </cell>
          <cell r="E267">
            <v>1.1497488999999998E-3</v>
          </cell>
          <cell r="F267">
            <v>1.6145097999999997E-3</v>
          </cell>
          <cell r="G267">
            <v>2.3161607999999997E-3</v>
          </cell>
          <cell r="H267">
            <v>3.0981399999999992E-3</v>
          </cell>
          <cell r="I267">
            <v>3.1446519999999995E-3</v>
          </cell>
          <cell r="J267">
            <v>3.2009504615384608E-3</v>
          </cell>
          <cell r="K267">
            <v>1.8849215999999997E-3</v>
          </cell>
          <cell r="L267">
            <v>3.0475619999999993E-3</v>
          </cell>
          <cell r="M267">
            <v>5.729905999999999E-3</v>
          </cell>
          <cell r="N267">
            <v>4.2393889333333327E-3</v>
          </cell>
          <cell r="O267">
            <v>7.8054006399999997E-3</v>
          </cell>
          <cell r="P267">
            <v>5.4916407405797094E-3</v>
          </cell>
          <cell r="Q267">
            <v>6.7492858571428565E-3</v>
          </cell>
          <cell r="R267">
            <v>6.5918638000000002E-3</v>
          </cell>
          <cell r="S267">
            <v>7.1624679999999991E-3</v>
          </cell>
          <cell r="T267">
            <v>6.4997323393939394E-3</v>
          </cell>
          <cell r="U267">
            <v>4.7984578849999994E-3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1.3078156885140002</v>
          </cell>
          <cell r="AC267">
            <v>1.0434277359999999</v>
          </cell>
          <cell r="AD267">
            <v>1.6889985696000003</v>
          </cell>
          <cell r="AE267">
            <v>1.2225715488000004</v>
          </cell>
          <cell r="AF267">
            <v>1.6746128140000001</v>
          </cell>
          <cell r="AG267">
            <v>1.9878391533000004</v>
          </cell>
          <cell r="AH267">
            <v>3.1971141904000002</v>
          </cell>
          <cell r="AI267">
            <v>4.6974613865000006</v>
          </cell>
          <cell r="AJ267">
            <v>5.4175094208000001</v>
          </cell>
          <cell r="AK267">
            <v>3.2442169276000001</v>
          </cell>
          <cell r="AL267">
            <v>4.0802407857</v>
          </cell>
          <cell r="AM267">
            <v>8.9143972319999989</v>
          </cell>
          <cell r="AN267">
            <v>7.1880178831999997</v>
          </cell>
          <cell r="AO267">
            <v>6.3047244456000007</v>
          </cell>
          <cell r="AP267">
            <v>5.6137042859999999</v>
          </cell>
          <cell r="AQ267">
            <v>7.2053626084999998</v>
          </cell>
          <cell r="AR267">
            <v>6.8934278471999999</v>
          </cell>
          <cell r="AS267">
            <v>7.8723698053</v>
          </cell>
          <cell r="AT267">
            <v>7.7481571750000002</v>
          </cell>
          <cell r="AU267">
            <v>5.7432296266666665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4.3601276000000003E-3</v>
          </cell>
          <cell r="C268">
            <v>3.1758062999999999E-3</v>
          </cell>
          <cell r="D268">
            <v>2.2437099999999999E-3</v>
          </cell>
          <cell r="E268">
            <v>1.3634266999999999E-3</v>
          </cell>
          <cell r="F268">
            <v>1.0583417999999998E-3</v>
          </cell>
          <cell r="G268">
            <v>9.2508909999999996E-4</v>
          </cell>
          <cell r="H268">
            <v>9.4458183333333322E-4</v>
          </cell>
          <cell r="I268">
            <v>1.2379259999999999E-3</v>
          </cell>
          <cell r="J268">
            <v>1.2841339999999997E-3</v>
          </cell>
          <cell r="K268">
            <v>9.8890928571428562E-4</v>
          </cell>
          <cell r="L268">
            <v>1.341096E-3</v>
          </cell>
          <cell r="M268">
            <v>1.028394E-3</v>
          </cell>
          <cell r="N268">
            <v>8.2072399999999989E-4</v>
          </cell>
          <cell r="O268">
            <v>8.3449628571428567E-4</v>
          </cell>
          <cell r="P268">
            <v>1.4214245120772945E-3</v>
          </cell>
          <cell r="Q268">
            <v>1.3034518571428569E-3</v>
          </cell>
          <cell r="R268">
            <v>1.3775885626865672E-3</v>
          </cell>
          <cell r="S268">
            <v>1.7650710249999999E-3</v>
          </cell>
          <cell r="T268">
            <v>1.5723963974358973E-3</v>
          </cell>
          <cell r="U268">
            <v>6.6273662499999992E-4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3.1235926658639999</v>
          </cell>
          <cell r="AC268">
            <v>2.6338198863999995</v>
          </cell>
          <cell r="AD268">
            <v>2.7445444272000001</v>
          </cell>
          <cell r="AE268">
            <v>1.4634504080000001</v>
          </cell>
          <cell r="AF268">
            <v>1.6545686094000001</v>
          </cell>
          <cell r="AG268">
            <v>1.5909575682000001</v>
          </cell>
          <cell r="AH268">
            <v>1.6751687848000001</v>
          </cell>
          <cell r="AI268">
            <v>2.7064236555000001</v>
          </cell>
          <cell r="AJ268">
            <v>2.3962435388000003</v>
          </cell>
          <cell r="AK268">
            <v>1.8207035748</v>
          </cell>
          <cell r="AL268">
            <v>2.3583778776000002</v>
          </cell>
          <cell r="AM268">
            <v>1.6478440320000001</v>
          </cell>
          <cell r="AN268">
            <v>1.5153535056</v>
          </cell>
          <cell r="AO268">
            <v>1.5171483944999999</v>
          </cell>
          <cell r="AP268">
            <v>2.1199459040000002</v>
          </cell>
          <cell r="AQ268">
            <v>1.9466943054999999</v>
          </cell>
          <cell r="AR268">
            <v>2.2287940674</v>
          </cell>
          <cell r="AS268">
            <v>2.7563471221000002</v>
          </cell>
          <cell r="AT268">
            <v>2.1283320639999999</v>
          </cell>
          <cell r="AU268">
            <v>0.99853622249999996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5.9659999999999993E-6</v>
          </cell>
          <cell r="C269">
            <v>1.3660999999999997E-6</v>
          </cell>
          <cell r="D269">
            <v>3.0895899999999997E-5</v>
          </cell>
          <cell r="E269">
            <v>6.7698709999999981E-4</v>
          </cell>
          <cell r="F269">
            <v>6.0309799999999983E-4</v>
          </cell>
          <cell r="G269">
            <v>3.7999999999999996E-7</v>
          </cell>
          <cell r="H269">
            <v>0</v>
          </cell>
          <cell r="I269">
            <v>0</v>
          </cell>
          <cell r="J269">
            <v>5.0319979999999993E-3</v>
          </cell>
          <cell r="K269">
            <v>0</v>
          </cell>
          <cell r="L269">
            <v>3.1919999999999993E-6</v>
          </cell>
          <cell r="M269">
            <v>3.7999999999999996E-6</v>
          </cell>
          <cell r="N269">
            <v>2.9267599999999991E-5</v>
          </cell>
          <cell r="O269">
            <v>8.3599999999999979E-6</v>
          </cell>
          <cell r="P269">
            <v>3.7239999999999994E-6</v>
          </cell>
          <cell r="Q269">
            <v>1.5997999999999998E-5</v>
          </cell>
          <cell r="R269">
            <v>0</v>
          </cell>
          <cell r="S269">
            <v>7.447999999999998E-6</v>
          </cell>
          <cell r="T269">
            <v>0</v>
          </cell>
          <cell r="U269">
            <v>5.3199999999999984E-7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6.035810955E-3</v>
          </cell>
          <cell r="AC269">
            <v>4.9240088E-3</v>
          </cell>
          <cell r="AD269">
            <v>4.7800079999999995E-2</v>
          </cell>
          <cell r="AE269">
            <v>0.12612766880000001</v>
          </cell>
          <cell r="AF269">
            <v>0.1089594205</v>
          </cell>
          <cell r="AG269">
            <v>6.0960900000000001E-5</v>
          </cell>
          <cell r="AH269">
            <v>0</v>
          </cell>
          <cell r="AI269">
            <v>0</v>
          </cell>
          <cell r="AJ269">
            <v>0.84576883200000008</v>
          </cell>
          <cell r="AK269">
            <v>0</v>
          </cell>
          <cell r="AL269">
            <v>1.5616746000000001E-3</v>
          </cell>
          <cell r="AM269">
            <v>6.6843839999999998E-3</v>
          </cell>
          <cell r="AN269">
            <v>0.81556020480000002</v>
          </cell>
          <cell r="AO269">
            <v>0.19447235490000001</v>
          </cell>
          <cell r="AP269">
            <v>0.24444267150000001</v>
          </cell>
          <cell r="AQ269">
            <v>2.3488114999999997E-2</v>
          </cell>
          <cell r="AR269">
            <v>0</v>
          </cell>
          <cell r="AS269">
            <v>3.3055021999999997E-3</v>
          </cell>
          <cell r="AT269">
            <v>0</v>
          </cell>
          <cell r="AU269">
            <v>4.5399104166666667E-3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1.8467619999999996E-3</v>
          </cell>
          <cell r="C273">
            <v>2.8823E-4</v>
          </cell>
          <cell r="D273">
            <v>8.5385999999999991E-4</v>
          </cell>
          <cell r="E273">
            <v>9.1956199999999996E-4</v>
          </cell>
          <cell r="F273">
            <v>3.1376599999999996E-3</v>
          </cell>
          <cell r="G273">
            <v>8.4094189999999987E-4</v>
          </cell>
          <cell r="H273">
            <v>8.4682683333333329E-4</v>
          </cell>
          <cell r="I273">
            <v>6.4150174999999998E-4</v>
          </cell>
          <cell r="J273">
            <v>1.2312783749999999E-3</v>
          </cell>
          <cell r="K273">
            <v>1.2818159999999999E-3</v>
          </cell>
          <cell r="L273">
            <v>1.1289799999999999E-3</v>
          </cell>
          <cell r="M273">
            <v>1.3159399999999998E-3</v>
          </cell>
          <cell r="N273">
            <v>1.27699E-3</v>
          </cell>
          <cell r="O273">
            <v>1.3262379999999998E-3</v>
          </cell>
          <cell r="P273">
            <v>1.5123999999999999E-3</v>
          </cell>
          <cell r="Q273">
            <v>2.1992852857142856E-3</v>
          </cell>
          <cell r="R273">
            <v>2.4216435820895526E-3</v>
          </cell>
          <cell r="S273">
            <v>2.7834999999999999E-3</v>
          </cell>
          <cell r="T273">
            <v>2.2565583846153843E-3</v>
          </cell>
          <cell r="U273">
            <v>3.4867234400000001E-3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0.323118859511</v>
          </cell>
          <cell r="AC273">
            <v>0.16397631399999998</v>
          </cell>
          <cell r="AD273">
            <v>0.41889529279999999</v>
          </cell>
          <cell r="AE273">
            <v>0.23306677279999999</v>
          </cell>
          <cell r="AF273">
            <v>0.62509706700000001</v>
          </cell>
          <cell r="AG273">
            <v>0.24941094750000001</v>
          </cell>
          <cell r="AH273">
            <v>0.59092302799999996</v>
          </cell>
          <cell r="AI273">
            <v>0.54432011450000006</v>
          </cell>
          <cell r="AJ273">
            <v>0.74120818920000009</v>
          </cell>
          <cell r="AK273">
            <v>0.66975785359999995</v>
          </cell>
          <cell r="AL273">
            <v>0.89880073739999999</v>
          </cell>
          <cell r="AM273">
            <v>1.135472496</v>
          </cell>
          <cell r="AN273">
            <v>1.256849176</v>
          </cell>
          <cell r="AO273">
            <v>1.4435304834</v>
          </cell>
          <cell r="AP273">
            <v>1.5234773025000001</v>
          </cell>
          <cell r="AQ273">
            <v>2.5724955759999997</v>
          </cell>
          <cell r="AR273">
            <v>3.1997147230999996</v>
          </cell>
          <cell r="AS273">
            <v>3.8838114457999997</v>
          </cell>
          <cell r="AT273">
            <v>2.4012162859999999</v>
          </cell>
          <cell r="AU273">
            <v>4.2615338579166666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91">
          <cell r="B91">
            <v>1.2379588999999998E-2</v>
          </cell>
          <cell r="C91">
            <v>1.0520271299999998E-2</v>
          </cell>
          <cell r="D91">
            <v>7.5126556000000002E-3</v>
          </cell>
          <cell r="E91">
            <v>7.4237812999999996E-3</v>
          </cell>
          <cell r="F91">
            <v>1.7573495000000001E-2</v>
          </cell>
          <cell r="G91">
            <v>3.3838906399999993E-2</v>
          </cell>
          <cell r="H91">
            <v>5.2310960522871576E-2</v>
          </cell>
          <cell r="I91">
            <v>7.3850186535531132E-2</v>
          </cell>
          <cell r="J91">
            <v>6.448214539444444E-2</v>
          </cell>
          <cell r="K91">
            <v>3.0341646E-2</v>
          </cell>
          <cell r="L91">
            <v>3.3592845500000003E-2</v>
          </cell>
          <cell r="M91">
            <v>4.3043054176190476E-2</v>
          </cell>
          <cell r="N91">
            <v>2.8759910072727272E-2</v>
          </cell>
          <cell r="O91">
            <v>3.0704082760000004E-2</v>
          </cell>
          <cell r="P91">
            <v>3.5964442857142849E-2</v>
          </cell>
          <cell r="Q91">
            <v>3.5852118660714291E-2</v>
          </cell>
          <cell r="R91">
            <v>3.1611081166666666E-2</v>
          </cell>
          <cell r="S91">
            <v>3.7880134781818176E-2</v>
          </cell>
          <cell r="T91">
            <v>3.9632242077344879E-2</v>
          </cell>
          <cell r="U91">
            <v>3.8803254000000002E-2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3.2036154197969999</v>
          </cell>
          <cell r="AC91">
            <v>2.55288541</v>
          </cell>
          <cell r="AD91">
            <v>2.6920163472</v>
          </cell>
          <cell r="AE91">
            <v>3.0179850400000001</v>
          </cell>
          <cell r="AF91">
            <v>6.5375328886000004</v>
          </cell>
          <cell r="AG91">
            <v>9.7258127109000014</v>
          </cell>
          <cell r="AH91">
            <v>12.690114402800001</v>
          </cell>
          <cell r="AI91">
            <v>19.958564089999999</v>
          </cell>
          <cell r="AJ91">
            <v>18.167074505600002</v>
          </cell>
          <cell r="AK91">
            <v>10.235218144799999</v>
          </cell>
          <cell r="AL91">
            <v>11.312585204400001</v>
          </cell>
          <cell r="AM91">
            <v>14.937190079999999</v>
          </cell>
          <cell r="AN91">
            <v>11.561253528</v>
          </cell>
          <cell r="AO91">
            <v>11.1522203844</v>
          </cell>
          <cell r="AP91">
            <v>12.941202799000001</v>
          </cell>
          <cell r="AQ91">
            <v>12.591962918499998</v>
          </cell>
          <cell r="AR91">
            <v>11.3378970032</v>
          </cell>
          <cell r="AS91">
            <v>13.2444322153</v>
          </cell>
          <cell r="AT91">
            <v>14.488019066</v>
          </cell>
          <cell r="AU91">
            <v>11.6284291375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8.5743999999999994E-3</v>
          </cell>
          <cell r="C194">
            <v>1.5160357999999999E-2</v>
          </cell>
          <cell r="D194">
            <v>1.4209445999999999E-2</v>
          </cell>
          <cell r="E194">
            <v>1.1789064E-2</v>
          </cell>
          <cell r="F194">
            <v>1.7114299999999999E-2</v>
          </cell>
          <cell r="G194">
            <v>1.8666317000000002E-2</v>
          </cell>
          <cell r="H194">
            <v>2.53023E-2</v>
          </cell>
          <cell r="I194">
            <v>3.5650000000000001E-2</v>
          </cell>
          <cell r="J194">
            <v>3.2965899999999999E-2</v>
          </cell>
          <cell r="K194">
            <v>5.4726200000000003E-2</v>
          </cell>
          <cell r="L194">
            <v>5.05701E-2</v>
          </cell>
          <cell r="M194">
            <v>4.18071E-2</v>
          </cell>
          <cell r="N194">
            <v>5.0857692000000003E-2</v>
          </cell>
          <cell r="O194">
            <v>6.4726844375000009E-2</v>
          </cell>
          <cell r="P194">
            <v>7.2232143999999998E-2</v>
          </cell>
          <cell r="Q194">
            <v>8.7117100000000003E-2</v>
          </cell>
          <cell r="R194">
            <v>9.5150999999999999E-2</v>
          </cell>
          <cell r="S194">
            <v>9.6127993999999994E-2</v>
          </cell>
          <cell r="T194">
            <v>9.3311000000000005E-2</v>
          </cell>
          <cell r="U194">
            <v>9.1806865714285715E-2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0.88556845691699992</v>
          </cell>
          <cell r="AC194">
            <v>1.4329402968</v>
          </cell>
          <cell r="AD194">
            <v>1.7567214959999999</v>
          </cell>
          <cell r="AE194">
            <v>1.7048405696000002</v>
          </cell>
          <cell r="AF194">
            <v>2.9583362725</v>
          </cell>
          <cell r="AG194">
            <v>3.6182670381000004</v>
          </cell>
          <cell r="AH194">
            <v>5.6316999896000004</v>
          </cell>
          <cell r="AI194">
            <v>11.030152664500001</v>
          </cell>
          <cell r="AJ194">
            <v>9.6966814152000005</v>
          </cell>
          <cell r="AK194">
            <v>9.8143121384000001</v>
          </cell>
          <cell r="AL194">
            <v>11.720937924000001</v>
          </cell>
          <cell r="AM194">
            <v>12.281631312</v>
          </cell>
          <cell r="AN194">
            <v>12.970776772799999</v>
          </cell>
          <cell r="AO194">
            <v>17.6948513673</v>
          </cell>
          <cell r="AP194">
            <v>20.500366470500001</v>
          </cell>
          <cell r="AQ194">
            <v>18.2807999045</v>
          </cell>
          <cell r="AR194">
            <v>17.718868891899998</v>
          </cell>
          <cell r="AS194">
            <v>20.377301530299999</v>
          </cell>
          <cell r="AT194">
            <v>21.589184286999998</v>
          </cell>
          <cell r="AU194">
            <v>18.313518319583334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6.2123000000000005E-3</v>
          </cell>
          <cell r="C244">
            <v>8.8250999999999989E-3</v>
          </cell>
          <cell r="D244">
            <v>9.8026000000000016E-3</v>
          </cell>
          <cell r="E244">
            <v>1.4413915999999999E-2</v>
          </cell>
          <cell r="F244">
            <v>1.8297971999999999E-2</v>
          </cell>
          <cell r="G244">
            <v>1.8333299999999997E-2</v>
          </cell>
          <cell r="H244">
            <v>1.78158E-2</v>
          </cell>
          <cell r="I244">
            <v>1.7089E-2</v>
          </cell>
          <cell r="J244">
            <v>1.9771075999999999E-2</v>
          </cell>
          <cell r="K244">
            <v>1.5456000000000001E-2</v>
          </cell>
          <cell r="L244">
            <v>1.3984E-2</v>
          </cell>
          <cell r="M244">
            <v>1.6276718857142856E-2</v>
          </cell>
          <cell r="N244">
            <v>1.9175198133333331E-2</v>
          </cell>
          <cell r="O244">
            <v>1.3960999999999999E-2</v>
          </cell>
          <cell r="P244">
            <v>1.1272299999999999E-2</v>
          </cell>
          <cell r="Q244">
            <v>6.6446999999999999E-3</v>
          </cell>
          <cell r="R244">
            <v>1.73397E-2</v>
          </cell>
          <cell r="S244">
            <v>1.8305700000000001E-2</v>
          </cell>
          <cell r="T244">
            <v>2.20961E-2</v>
          </cell>
          <cell r="U244">
            <v>2.071771E-2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0.78966417744899997</v>
          </cell>
          <cell r="AC244">
            <v>1.137268704</v>
          </cell>
          <cell r="AD244">
            <v>1.7650739808</v>
          </cell>
          <cell r="AE244">
            <v>2.9702438752</v>
          </cell>
          <cell r="AF244">
            <v>4.1029519062000004</v>
          </cell>
          <cell r="AG244">
            <v>4.7842562196000005</v>
          </cell>
          <cell r="AH244">
            <v>4.2953397976000005</v>
          </cell>
          <cell r="AI244">
            <v>5.1274776895</v>
          </cell>
          <cell r="AJ244">
            <v>7.2032121132000011</v>
          </cell>
          <cell r="AK244">
            <v>3.5070920939999999</v>
          </cell>
          <cell r="AL244">
            <v>3.2374879929000002</v>
          </cell>
          <cell r="AM244">
            <v>5.1611406720000002</v>
          </cell>
          <cell r="AN244">
            <v>5.4562436720000003</v>
          </cell>
          <cell r="AO244">
            <v>4.3914542889000003</v>
          </cell>
          <cell r="AP244">
            <v>3.6949211805000002</v>
          </cell>
          <cell r="AQ244">
            <v>1.7577187179999998</v>
          </cell>
          <cell r="AR244">
            <v>3.6899884055999999</v>
          </cell>
          <cell r="AS244">
            <v>4.2033165888999999</v>
          </cell>
          <cell r="AT244">
            <v>5.5213840369999998</v>
          </cell>
          <cell r="AU244">
            <v>4.4733724595833335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9.6581432100000003E-2</v>
          </cell>
          <cell r="C263">
            <v>0.1129968633</v>
          </cell>
          <cell r="D263">
            <v>0.10095100660000002</v>
          </cell>
          <cell r="E263">
            <v>0.10613814140000001</v>
          </cell>
          <cell r="F263">
            <v>0.13094459589999996</v>
          </cell>
          <cell r="G263">
            <v>0.14524735519999998</v>
          </cell>
          <cell r="H263">
            <v>0.18746327183968248</v>
          </cell>
          <cell r="I263">
            <v>0.2167114155564103</v>
          </cell>
          <cell r="J263">
            <v>0.22568739713888883</v>
          </cell>
          <cell r="K263">
            <v>0.20274619561666671</v>
          </cell>
          <cell r="L263">
            <v>0.17471949704285711</v>
          </cell>
          <cell r="M263">
            <v>0.17895871329285715</v>
          </cell>
          <cell r="N263">
            <v>0.173360461479798</v>
          </cell>
          <cell r="O263">
            <v>0.192023929487494</v>
          </cell>
          <cell r="P263">
            <v>0.21207156874444444</v>
          </cell>
          <cell r="Q263">
            <v>0.22762992263204959</v>
          </cell>
          <cell r="R263">
            <v>0.25603319450613277</v>
          </cell>
          <cell r="S263">
            <v>0.27472919580139504</v>
          </cell>
          <cell r="T263">
            <v>0.28868784626435784</v>
          </cell>
          <cell r="U263">
            <v>0.27682271129466091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18.456810725349001</v>
          </cell>
          <cell r="AC263">
            <v>20.705832260400001</v>
          </cell>
          <cell r="AD263">
            <v>21.597849144000005</v>
          </cell>
          <cell r="AE263">
            <v>25.808055380800003</v>
          </cell>
          <cell r="AF263">
            <v>32.879850724700006</v>
          </cell>
          <cell r="AG263">
            <v>37.579157701800014</v>
          </cell>
          <cell r="AH263">
            <v>46.285143876400014</v>
          </cell>
          <cell r="AI263">
            <v>65.909019751000002</v>
          </cell>
          <cell r="AJ263">
            <v>71.096271683200015</v>
          </cell>
          <cell r="AK263">
            <v>45.976770083199995</v>
          </cell>
          <cell r="AL263">
            <v>50.853370770900007</v>
          </cell>
          <cell r="AM263">
            <v>60.221252448000001</v>
          </cell>
          <cell r="AN263">
            <v>57.909187828799993</v>
          </cell>
          <cell r="AO263">
            <v>61.671036689700003</v>
          </cell>
          <cell r="AP263">
            <v>70.50183171800002</v>
          </cell>
          <cell r="AQ263">
            <v>64.486824990000002</v>
          </cell>
          <cell r="AR263">
            <v>67.84129884639998</v>
          </cell>
          <cell r="AS263">
            <v>75.480581276099969</v>
          </cell>
          <cell r="AT263">
            <v>84.987636915999985</v>
          </cell>
          <cell r="AU263">
            <v>72.685719038333346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6.1100028999999993E-2</v>
          </cell>
          <cell r="C264">
            <v>6.9384497899999995E-2</v>
          </cell>
          <cell r="D264">
            <v>6.1158998699999995E-2</v>
          </cell>
          <cell r="E264">
            <v>6.279048529999999E-2</v>
          </cell>
          <cell r="F264">
            <v>7.7815679199999974E-2</v>
          </cell>
          <cell r="G264">
            <v>9.4239217899999991E-2</v>
          </cell>
          <cell r="H264">
            <v>0.12335518126825397</v>
          </cell>
          <cell r="I264">
            <v>0.14534225784212459</v>
          </cell>
          <cell r="J264">
            <v>0.15916492072222219</v>
          </cell>
          <cell r="K264">
            <v>0.12552533436666669</v>
          </cell>
          <cell r="L264">
            <v>9.7474043042857145E-2</v>
          </cell>
          <cell r="M264">
            <v>0.10259204000714284</v>
          </cell>
          <cell r="N264">
            <v>9.226447040202021E-2</v>
          </cell>
          <cell r="O264">
            <v>9.5360732674994009E-2</v>
          </cell>
          <cell r="P264">
            <v>0.10640375894444443</v>
          </cell>
          <cell r="Q264">
            <v>0.11195090215273171</v>
          </cell>
          <cell r="R264">
            <v>0.12175101068795095</v>
          </cell>
          <cell r="S264">
            <v>0.13164297359140859</v>
          </cell>
          <cell r="T264">
            <v>0.13451125363578642</v>
          </cell>
          <cell r="U264">
            <v>0.12295887244704186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13.752150541307998</v>
          </cell>
          <cell r="AC264">
            <v>15.164446078399997</v>
          </cell>
          <cell r="AD264">
            <v>15.679798305600002</v>
          </cell>
          <cell r="AE264">
            <v>18.366057998399995</v>
          </cell>
          <cell r="AF264">
            <v>22.9485145638</v>
          </cell>
          <cell r="AG264">
            <v>26.931889884899995</v>
          </cell>
          <cell r="AH264">
            <v>33.31163929800001</v>
          </cell>
          <cell r="AI264">
            <v>46.088944685999991</v>
          </cell>
          <cell r="AJ264">
            <v>51.455633544400001</v>
          </cell>
          <cell r="AK264">
            <v>31.559503571199993</v>
          </cell>
          <cell r="AL264">
            <v>33.589079279099991</v>
          </cell>
          <cell r="AM264">
            <v>39.149547599999984</v>
          </cell>
          <cell r="AN264">
            <v>37.305451515199998</v>
          </cell>
          <cell r="AO264">
            <v>36.234398240400012</v>
          </cell>
          <cell r="AP264">
            <v>42.078396199000004</v>
          </cell>
          <cell r="AQ264">
            <v>40.9901568545</v>
          </cell>
          <cell r="AR264">
            <v>43.864841994999999</v>
          </cell>
          <cell r="AS264">
            <v>46.565144969199999</v>
          </cell>
          <cell r="AT264">
            <v>50.365152752</v>
          </cell>
          <cell r="AU264">
            <v>43.334925016250004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6.8999999999999997E-5</v>
          </cell>
          <cell r="C266">
            <v>0</v>
          </cell>
          <cell r="D266">
            <v>0</v>
          </cell>
          <cell r="E266">
            <v>1.081E-4</v>
          </cell>
          <cell r="F266">
            <v>1.6099999999999998E-6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1.8781670354999998E-2</v>
          </cell>
          <cell r="AC266">
            <v>0</v>
          </cell>
          <cell r="AD266">
            <v>0</v>
          </cell>
          <cell r="AE266">
            <v>2.3232585600000001E-2</v>
          </cell>
          <cell r="AF266">
            <v>1.2837048000000002E-3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4.3827300000000004E-4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8.0784142E-3</v>
          </cell>
          <cell r="C267">
            <v>8.6693578000000011E-3</v>
          </cell>
          <cell r="D267">
            <v>5.6675174000000005E-3</v>
          </cell>
          <cell r="E267">
            <v>3.2987658000000002E-3</v>
          </cell>
          <cell r="F267">
            <v>6.6540886E-3</v>
          </cell>
          <cell r="G267">
            <v>5.5965462999999997E-3</v>
          </cell>
          <cell r="H267">
            <v>1.0671063571428573E-2</v>
          </cell>
          <cell r="I267">
            <v>9.7404999999999992E-3</v>
          </cell>
          <cell r="J267">
            <v>4.6403880000000005E-3</v>
          </cell>
          <cell r="K267">
            <v>9.9711325000000008E-4</v>
          </cell>
          <cell r="L267">
            <v>5.6925000000000014E-3</v>
          </cell>
          <cell r="M267">
            <v>8.3315660000000003E-3</v>
          </cell>
          <cell r="N267">
            <v>3.796811633333333E-3</v>
          </cell>
          <cell r="O267">
            <v>3.2936898437500002E-3</v>
          </cell>
          <cell r="P267">
            <v>4.9875730000000004E-3</v>
          </cell>
          <cell r="Q267">
            <v>5.5580822499999996E-3</v>
          </cell>
          <cell r="R267">
            <v>3.4607138181818181E-3</v>
          </cell>
          <cell r="S267">
            <v>1.1461268E-2</v>
          </cell>
          <cell r="T267">
            <v>1.3907364E-2</v>
          </cell>
          <cell r="U267">
            <v>1.0416653999999999E-2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1.6193420408969998</v>
          </cell>
          <cell r="AC267">
            <v>1.7563495171999999</v>
          </cell>
          <cell r="AD267">
            <v>1.1862126480000001</v>
          </cell>
          <cell r="AE267">
            <v>0.91170082080000003</v>
          </cell>
          <cell r="AF267">
            <v>1.1643140341</v>
          </cell>
          <cell r="AG267">
            <v>0.86656416990000007</v>
          </cell>
          <cell r="AH267">
            <v>1.6098148048000001</v>
          </cell>
          <cell r="AI267">
            <v>1.8724003985000002</v>
          </cell>
          <cell r="AJ267">
            <v>0.90050318320000011</v>
          </cell>
          <cell r="AK267">
            <v>0.18791861439999999</v>
          </cell>
          <cell r="AL267">
            <v>1.0667576475</v>
          </cell>
          <cell r="AM267">
            <v>1.421961408</v>
          </cell>
          <cell r="AN267">
            <v>0.69321512480000003</v>
          </cell>
          <cell r="AO267">
            <v>0.63737511150000004</v>
          </cell>
          <cell r="AP267">
            <v>1.1332702825000001</v>
          </cell>
          <cell r="AQ267">
            <v>0.98486875549999997</v>
          </cell>
          <cell r="AR267">
            <v>0.52678809969999996</v>
          </cell>
          <cell r="AS267">
            <v>1.7954344694</v>
          </cell>
          <cell r="AT267">
            <v>2.5830843809999999</v>
          </cell>
          <cell r="AU267">
            <v>1.8784872979166667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8.3910899999999996E-5</v>
          </cell>
          <cell r="C268">
            <v>1.6679599999999999E-5</v>
          </cell>
          <cell r="D268">
            <v>7.9533999999999988E-5</v>
          </cell>
          <cell r="E268">
            <v>8.1629299999999994E-5</v>
          </cell>
          <cell r="F268">
            <v>1.2829859999999998E-4</v>
          </cell>
          <cell r="G268">
            <v>1.3270999999999999E-4</v>
          </cell>
          <cell r="H268">
            <v>1.7065999999999999E-5</v>
          </cell>
          <cell r="I268">
            <v>1.6257714285714286E-5</v>
          </cell>
          <cell r="J268">
            <v>1.3109999999999999E-4</v>
          </cell>
          <cell r="K268">
            <v>2.3E-6</v>
          </cell>
          <cell r="L268">
            <v>0</v>
          </cell>
          <cell r="M268">
            <v>1.127E-6</v>
          </cell>
          <cell r="N268">
            <v>1.528861111111111E-5</v>
          </cell>
          <cell r="O268">
            <v>3.6859799999999998E-4</v>
          </cell>
          <cell r="P268">
            <v>2.3551999999999997E-5</v>
          </cell>
          <cell r="Q268">
            <v>1.0166000000000001E-5</v>
          </cell>
          <cell r="R268">
            <v>2.9762000000000001E-5</v>
          </cell>
          <cell r="S268">
            <v>1.1959999999999999E-6</v>
          </cell>
          <cell r="T268">
            <v>1.5741199999999998E-5</v>
          </cell>
          <cell r="U268">
            <v>9.3149999999999998E-6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2.7157916652E-2</v>
          </cell>
          <cell r="AC268">
            <v>2.2186698799999998E-2</v>
          </cell>
          <cell r="AD268">
            <v>7.9729209600000003E-2</v>
          </cell>
          <cell r="AE268">
            <v>0.10793684160000001</v>
          </cell>
          <cell r="AF268">
            <v>0.13834033850000002</v>
          </cell>
          <cell r="AG268">
            <v>9.14102475E-2</v>
          </cell>
          <cell r="AH268">
            <v>1.2016092000000001E-2</v>
          </cell>
          <cell r="AI268">
            <v>5.3408385000000003E-3</v>
          </cell>
          <cell r="AJ268">
            <v>3.8108428000000007E-2</v>
          </cell>
          <cell r="AK268">
            <v>1.1269984000000001E-3</v>
          </cell>
          <cell r="AL268">
            <v>0</v>
          </cell>
          <cell r="AM268">
            <v>1.5492959999999999E-3</v>
          </cell>
          <cell r="AN268">
            <v>2.3917836800000002E-2</v>
          </cell>
          <cell r="AO268">
            <v>9.7904875799999999E-2</v>
          </cell>
          <cell r="AP268">
            <v>3.1179894999999999E-2</v>
          </cell>
          <cell r="AQ268">
            <v>1.5263391499999999E-2</v>
          </cell>
          <cell r="AR268">
            <v>5.4990791999999997E-3</v>
          </cell>
          <cell r="AS268">
            <v>1.3704390699999999E-2</v>
          </cell>
          <cell r="AT268">
            <v>2.8166850000000002E-3</v>
          </cell>
          <cell r="AU268">
            <v>1.8058879166666668E-3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4.9882400000000003E-4</v>
          </cell>
          <cell r="C269">
            <v>1.6472392999999999E-3</v>
          </cell>
          <cell r="D269">
            <v>1.7525539999999999E-3</v>
          </cell>
          <cell r="E269">
            <v>3.0130000000000001E-3</v>
          </cell>
          <cell r="F269">
            <v>1.180452E-3</v>
          </cell>
          <cell r="G269">
            <v>1.84E-5</v>
          </cell>
          <cell r="H269">
            <v>6.8999999999999997E-5</v>
          </cell>
          <cell r="I269">
            <v>1.1224000000000002E-3</v>
          </cell>
          <cell r="J269">
            <v>3.9905000000000001E-3</v>
          </cell>
          <cell r="K269">
            <v>1.1707E-3</v>
          </cell>
          <cell r="L269">
            <v>2.3552E-3</v>
          </cell>
          <cell r="M269">
            <v>5.7637999999999995E-3</v>
          </cell>
          <cell r="N269">
            <v>1.9642000000000001E-3</v>
          </cell>
          <cell r="O269">
            <v>9.4116000000000009E-3</v>
          </cell>
          <cell r="P269">
            <v>1.0345400000000001E-2</v>
          </cell>
          <cell r="Q269">
            <v>1.05915E-2</v>
          </cell>
          <cell r="R269">
            <v>9.029800000000001E-3</v>
          </cell>
          <cell r="S269">
            <v>5.6718000000000003E-3</v>
          </cell>
          <cell r="T269">
            <v>7.4865000000000001E-3</v>
          </cell>
          <cell r="U269">
            <v>2.0745999999999998E-3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0.11684073895199999</v>
          </cell>
          <cell r="AC269">
            <v>0.25492806199999996</v>
          </cell>
          <cell r="AD269">
            <v>0.2627954784</v>
          </cell>
          <cell r="AE269">
            <v>0.43208107040000004</v>
          </cell>
          <cell r="AF269">
            <v>0.21447199410000001</v>
          </cell>
          <cell r="AG269">
            <v>1.0296171600000001E-2</v>
          </cell>
          <cell r="AH269">
            <v>8.069741200000001E-3</v>
          </cell>
          <cell r="AI269">
            <v>0.1684330795</v>
          </cell>
          <cell r="AJ269">
            <v>0.64990680840000004</v>
          </cell>
          <cell r="AK269">
            <v>0.15712422000000001</v>
          </cell>
          <cell r="AL269">
            <v>0.38876285070000005</v>
          </cell>
          <cell r="AM269">
            <v>1.247369808</v>
          </cell>
          <cell r="AN269">
            <v>0.38668882559999995</v>
          </cell>
          <cell r="AO269">
            <v>1.6134210354</v>
          </cell>
          <cell r="AP269">
            <v>1.595265457</v>
          </cell>
          <cell r="AQ269">
            <v>1.5380521414999999</v>
          </cell>
          <cell r="AR269">
            <v>0.99795336749999997</v>
          </cell>
          <cell r="AS269">
            <v>0.71671896010000002</v>
          </cell>
          <cell r="AT269">
            <v>1.2923186980000001</v>
          </cell>
          <cell r="AU269">
            <v>0.28639501458333333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1.7488831999999999E-2</v>
          </cell>
          <cell r="C273">
            <v>1.7274103999999998E-2</v>
          </cell>
          <cell r="D273">
            <v>1.7848000000000003E-2</v>
          </cell>
          <cell r="E273">
            <v>2.4971099999999996E-2</v>
          </cell>
          <cell r="F273">
            <v>2.7880415999999998E-2</v>
          </cell>
          <cell r="G273">
            <v>2.6590690999999996E-2</v>
          </cell>
          <cell r="H273">
            <v>2.8016300000000001E-2</v>
          </cell>
          <cell r="I273">
            <v>2.4656000000000001E-2</v>
          </cell>
          <cell r="J273">
            <v>2.4614876000000001E-2</v>
          </cell>
          <cell r="K273">
            <v>2.0161800000000001E-2</v>
          </cell>
          <cell r="L273">
            <v>1.8570199999999999E-2</v>
          </cell>
          <cell r="M273">
            <v>2.0379918857142857E-2</v>
          </cell>
          <cell r="N273">
            <v>2.4352999533333333E-2</v>
          </cell>
          <cell r="O273">
            <v>1.8834699999999999E-2</v>
          </cell>
          <cell r="P273">
            <v>1.8015899999999998E-2</v>
          </cell>
          <cell r="Q273">
            <v>1.22153E-2</v>
          </cell>
          <cell r="R273">
            <v>2.6532799999999999E-2</v>
          </cell>
          <cell r="S273">
            <v>2.92445E-2</v>
          </cell>
          <cell r="T273">
            <v>3.6593000000000001E-2</v>
          </cell>
          <cell r="U273">
            <v>4.9281409999999998E-2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1.9023075084809999</v>
          </cell>
          <cell r="AC273">
            <v>1.9120065883999999</v>
          </cell>
          <cell r="AD273">
            <v>2.5751080368000001</v>
          </cell>
          <cell r="AE273">
            <v>4.2393337616000002</v>
          </cell>
          <cell r="AF273">
            <v>5.4071661294000002</v>
          </cell>
          <cell r="AG273">
            <v>6.0512887149000001</v>
          </cell>
          <cell r="AH273">
            <v>5.6757527156000007</v>
          </cell>
          <cell r="AI273">
            <v>6.6588743895000002</v>
          </cell>
          <cell r="AJ273">
            <v>8.2438575328000017</v>
          </cell>
          <cell r="AK273">
            <v>4.1763533987999999</v>
          </cell>
          <cell r="AL273">
            <v>4.0401953658000007</v>
          </cell>
          <cell r="AM273">
            <v>6.0640767840000001</v>
          </cell>
          <cell r="AN273">
            <v>6.474184288</v>
          </cell>
          <cell r="AO273">
            <v>5.3698721994000005</v>
          </cell>
          <cell r="AP273">
            <v>5.1496951055000002</v>
          </cell>
          <cell r="AQ273">
            <v>2.6038844404999999</v>
          </cell>
          <cell r="AR273">
            <v>4.7022495624999996</v>
          </cell>
          <cell r="AS273">
            <v>5.8387482581999999</v>
          </cell>
          <cell r="AT273">
            <v>8.3558867839999991</v>
          </cell>
          <cell r="AU273">
            <v>8.7856234425000004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4.7609557999999996E-2</v>
          </cell>
          <cell r="C16">
            <v>8.2472224799999994E-2</v>
          </cell>
          <cell r="D16">
            <v>9.9265991999999983E-2</v>
          </cell>
          <cell r="E16">
            <v>0.11459510639999998</v>
          </cell>
          <cell r="F16">
            <v>0.1225861012995475</v>
          </cell>
          <cell r="G16">
            <v>0.15288762603529413</v>
          </cell>
          <cell r="H16">
            <v>0.2237558751</v>
          </cell>
          <cell r="I16">
            <v>0.32597773059607849</v>
          </cell>
          <cell r="J16">
            <v>0.28721247563333335</v>
          </cell>
          <cell r="K16">
            <v>0.23414748524696355</v>
          </cell>
          <cell r="L16">
            <v>0.21419955199999996</v>
          </cell>
          <cell r="M16">
            <v>0.20053756799999997</v>
          </cell>
          <cell r="N16">
            <v>0.20345337450000001</v>
          </cell>
          <cell r="O16">
            <v>0.2114967313869969</v>
          </cell>
          <cell r="P16">
            <v>0.19417232472727272</v>
          </cell>
          <cell r="Q16">
            <v>0.23952844399999995</v>
          </cell>
          <cell r="R16">
            <v>0.23042886799999995</v>
          </cell>
          <cell r="S16">
            <v>0.19610117600000002</v>
          </cell>
          <cell r="T16">
            <v>0.272916677</v>
          </cell>
          <cell r="U16">
            <v>0.30531845799999996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11.843902354011</v>
          </cell>
          <cell r="AC16">
            <v>15.085807024799999</v>
          </cell>
          <cell r="AD16">
            <v>20.5206575568</v>
          </cell>
          <cell r="AE16">
            <v>28.365867129599998</v>
          </cell>
          <cell r="AF16">
            <v>31.0197375915</v>
          </cell>
          <cell r="AG16">
            <v>32.894382206400003</v>
          </cell>
          <cell r="AH16">
            <v>42.616693768800005</v>
          </cell>
          <cell r="AI16">
            <v>65.5121928465</v>
          </cell>
          <cell r="AJ16">
            <v>81.277434618400008</v>
          </cell>
          <cell r="AK16">
            <v>66.813480852799998</v>
          </cell>
          <cell r="AL16">
            <v>62.738438309100005</v>
          </cell>
          <cell r="AM16">
            <v>69.935051615999996</v>
          </cell>
          <cell r="AN16">
            <v>67.339722612800003</v>
          </cell>
          <cell r="AO16">
            <v>72.050595056099993</v>
          </cell>
          <cell r="AP16">
            <v>72.571800780499998</v>
          </cell>
          <cell r="AQ16">
            <v>64.444197999999986</v>
          </cell>
          <cell r="AR16">
            <v>64.690474789399985</v>
          </cell>
          <cell r="AS16">
            <v>59.263319787099995</v>
          </cell>
          <cell r="AT16">
            <v>80.245874676</v>
          </cell>
          <cell r="AU16">
            <v>80.023000219166661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9.1262919999999994E-3</v>
          </cell>
          <cell r="C22">
            <v>7.887739999999999E-3</v>
          </cell>
          <cell r="D22">
            <v>1.18881E-2</v>
          </cell>
          <cell r="E22">
            <v>6.9344799999999998E-3</v>
          </cell>
          <cell r="F22">
            <v>6.4556923076923081E-3</v>
          </cell>
          <cell r="G22">
            <v>6.9480544615384623E-3</v>
          </cell>
          <cell r="H22">
            <v>8.4470120000000003E-3</v>
          </cell>
          <cell r="I22">
            <v>1.0530604000000001E-2</v>
          </cell>
          <cell r="J22">
            <v>4.1648913714285706E-3</v>
          </cell>
          <cell r="K22">
            <v>1.3706331428571428E-3</v>
          </cell>
          <cell r="L22">
            <v>4.3829632432432431E-4</v>
          </cell>
          <cell r="M22">
            <v>4.0726382978723404E-5</v>
          </cell>
          <cell r="N22">
            <v>2.8345360000000007E-4</v>
          </cell>
          <cell r="O22">
            <v>4.5082368421052633E-4</v>
          </cell>
          <cell r="P22">
            <v>1.2360000000000002E-4</v>
          </cell>
          <cell r="Q22">
            <v>1.5333040000000001E-3</v>
          </cell>
          <cell r="R22">
            <v>9.5317999999999983E-3</v>
          </cell>
          <cell r="S22">
            <v>2.2249999999999999E-2</v>
          </cell>
          <cell r="T22">
            <v>1.6465635999999999E-2</v>
          </cell>
          <cell r="U22">
            <v>3.3344399999999996E-2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0.50042183591699996</v>
          </cell>
          <cell r="AC22">
            <v>0.4350430736</v>
          </cell>
          <cell r="AD22">
            <v>0.67275657600000005</v>
          </cell>
          <cell r="AE22">
            <v>0.49247131360000007</v>
          </cell>
          <cell r="AF22">
            <v>0.68754831040000008</v>
          </cell>
          <cell r="AG22">
            <v>0.83788517670000007</v>
          </cell>
          <cell r="AH22">
            <v>0.91671230440000007</v>
          </cell>
          <cell r="AI22">
            <v>1.5906338215</v>
          </cell>
          <cell r="AJ22">
            <v>0.52901440240000008</v>
          </cell>
          <cell r="AK22">
            <v>0.15720372359999998</v>
          </cell>
          <cell r="AL22">
            <v>5.9098380300000003E-2</v>
          </cell>
          <cell r="AM22">
            <v>9.3862559999999991E-3</v>
          </cell>
          <cell r="AN22">
            <v>5.0977009599999998E-2</v>
          </cell>
          <cell r="AO22">
            <v>0.1010405199</v>
          </cell>
          <cell r="AP22">
            <v>2.6021329500000002E-2</v>
          </cell>
          <cell r="AQ22">
            <v>0.17102498699999999</v>
          </cell>
          <cell r="AR22">
            <v>1.0356211744999999</v>
          </cell>
          <cell r="AS22">
            <v>2.6777380772999999</v>
          </cell>
          <cell r="AT22">
            <v>1.9916124179999999</v>
          </cell>
          <cell r="AU22">
            <v>3.8540234379166667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91">
          <cell r="B91">
            <v>0.19291365739999999</v>
          </cell>
          <cell r="C91">
            <v>0.21539826000000001</v>
          </cell>
          <cell r="D91">
            <v>0.209671424</v>
          </cell>
          <cell r="E91">
            <v>0.21420881819999998</v>
          </cell>
          <cell r="F91">
            <v>0.23289708262171943</v>
          </cell>
          <cell r="G91">
            <v>0.22940228421719455</v>
          </cell>
          <cell r="H91">
            <v>0.30782783992380947</v>
          </cell>
          <cell r="I91">
            <v>0.3422715000689075</v>
          </cell>
          <cell r="J91">
            <v>0.45859850933809515</v>
          </cell>
          <cell r="K91">
            <v>0.23579816399999998</v>
          </cell>
          <cell r="L91">
            <v>0.22557119199999998</v>
          </cell>
          <cell r="M91">
            <v>0.15350608199999999</v>
          </cell>
          <cell r="N91">
            <v>0.18798311699999998</v>
          </cell>
          <cell r="O91">
            <v>0.20229872133333332</v>
          </cell>
          <cell r="P91">
            <v>0.213629716</v>
          </cell>
          <cell r="Q91">
            <v>0.19296625199999998</v>
          </cell>
          <cell r="R91">
            <v>0.19904466000000001</v>
          </cell>
          <cell r="S91">
            <v>0.18925974200000001</v>
          </cell>
          <cell r="T91">
            <v>0.20538846285714285</v>
          </cell>
          <cell r="U91">
            <v>0.21515675599999995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25.636984652640002</v>
          </cell>
          <cell r="AC91">
            <v>29.407712925199998</v>
          </cell>
          <cell r="AD91">
            <v>31.551285806399999</v>
          </cell>
          <cell r="AE91">
            <v>41.553079993600001</v>
          </cell>
          <cell r="AF91">
            <v>51.850542258900006</v>
          </cell>
          <cell r="AG91">
            <v>50.046190494300006</v>
          </cell>
          <cell r="AH91">
            <v>58.956640242400006</v>
          </cell>
          <cell r="AI91">
            <v>77.214949907499999</v>
          </cell>
          <cell r="AJ91">
            <v>86.955060902400007</v>
          </cell>
          <cell r="AK91">
            <v>66.513474715599997</v>
          </cell>
          <cell r="AL91">
            <v>64.542017365199996</v>
          </cell>
          <cell r="AM91">
            <v>60.557112816</v>
          </cell>
          <cell r="AN91">
            <v>56.421074652800002</v>
          </cell>
          <cell r="AO91">
            <v>63.025143543900001</v>
          </cell>
          <cell r="AP91">
            <v>71.285779568000009</v>
          </cell>
          <cell r="AQ91">
            <v>55.152007907499993</v>
          </cell>
          <cell r="AR91">
            <v>52.1064198041</v>
          </cell>
          <cell r="AS91">
            <v>52.641505287800001</v>
          </cell>
          <cell r="AT91">
            <v>59.560039650999997</v>
          </cell>
          <cell r="AU91">
            <v>58.387750922500004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B160">
            <v>2.4423425999999999E-3</v>
          </cell>
          <cell r="C160">
            <v>6.3841039999999998E-4</v>
          </cell>
          <cell r="D160">
            <v>5.652687999999999E-4</v>
          </cell>
          <cell r="E160">
            <v>4.7840799999999999E-4</v>
          </cell>
          <cell r="F160">
            <v>6.048466908597284E-3</v>
          </cell>
          <cell r="G160">
            <v>1.8592752446153844E-2</v>
          </cell>
          <cell r="H160">
            <v>3.3342562485714287E-2</v>
          </cell>
          <cell r="I160">
            <v>4.3549587177375566E-2</v>
          </cell>
          <cell r="J160">
            <v>4.0277756957142849E-2</v>
          </cell>
          <cell r="K160">
            <v>1.462831348076923E-2</v>
          </cell>
          <cell r="L160">
            <v>1.7145735837837836E-2</v>
          </cell>
          <cell r="M160">
            <v>3.892588765384615E-2</v>
          </cell>
          <cell r="N160">
            <v>3.6849808333333331E-2</v>
          </cell>
          <cell r="O160">
            <v>3.3361918274509801E-2</v>
          </cell>
          <cell r="P160">
            <v>2.6843487999999999E-2</v>
          </cell>
          <cell r="Q160">
            <v>2.3242338117647057E-2</v>
          </cell>
          <cell r="R160">
            <v>2.4312998000000002E-2</v>
          </cell>
          <cell r="S160">
            <v>1.7799708000000001E-2</v>
          </cell>
          <cell r="T160">
            <v>7.8401806666666667E-3</v>
          </cell>
          <cell r="U160">
            <v>1.498841333333333E-3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0.42036675552899999</v>
          </cell>
          <cell r="AC160">
            <v>0.31733436559999995</v>
          </cell>
          <cell r="AD160">
            <v>0.13494846720000001</v>
          </cell>
          <cell r="AE160">
            <v>0.34663474719999998</v>
          </cell>
          <cell r="AF160">
            <v>1.6062020456999999</v>
          </cell>
          <cell r="AG160">
            <v>2.5266613515</v>
          </cell>
          <cell r="AH160">
            <v>7.0435719656000009</v>
          </cell>
          <cell r="AI160">
            <v>9.987754476000001</v>
          </cell>
          <cell r="AJ160">
            <v>9.604418131200001</v>
          </cell>
          <cell r="AK160">
            <v>3.6341639531999999</v>
          </cell>
          <cell r="AL160">
            <v>5.8414769838000007</v>
          </cell>
          <cell r="AM160">
            <v>11.3795304</v>
          </cell>
          <cell r="AN160">
            <v>8.9457322063999989</v>
          </cell>
          <cell r="AO160">
            <v>8.5727912048999997</v>
          </cell>
          <cell r="AP160">
            <v>6.8629446475000009</v>
          </cell>
          <cell r="AQ160">
            <v>4.9077789425000002</v>
          </cell>
          <cell r="AR160">
            <v>5.0757851434000001</v>
          </cell>
          <cell r="AS160">
            <v>3.9698313225999997</v>
          </cell>
          <cell r="AT160">
            <v>2.0581440529999999</v>
          </cell>
          <cell r="AU160">
            <v>0.9417218466666667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0.12145026579999998</v>
          </cell>
          <cell r="C188">
            <v>0.1133903376</v>
          </cell>
          <cell r="D188">
            <v>0.12545482559999999</v>
          </cell>
          <cell r="E188">
            <v>0.122185868</v>
          </cell>
          <cell r="F188">
            <v>0.1120321558769231</v>
          </cell>
          <cell r="G188">
            <v>0.11189024240180996</v>
          </cell>
          <cell r="H188">
            <v>9.4913122142857145E-2</v>
          </cell>
          <cell r="I188">
            <v>0.13541132097397113</v>
          </cell>
          <cell r="J188">
            <v>0.15051694760952383</v>
          </cell>
          <cell r="K188">
            <v>8.4263647999999983E-2</v>
          </cell>
          <cell r="L188">
            <v>8.3916307999999981E-2</v>
          </cell>
          <cell r="M188">
            <v>9.0005053249999994E-2</v>
          </cell>
          <cell r="N188">
            <v>0.10498388022222221</v>
          </cell>
          <cell r="O188">
            <v>0.14109946400000001</v>
          </cell>
          <cell r="P188">
            <v>0.15630502399999999</v>
          </cell>
          <cell r="Q188">
            <v>0.2034131435</v>
          </cell>
          <cell r="R188">
            <v>0.23526970799999999</v>
          </cell>
          <cell r="S188">
            <v>0.23853232699999999</v>
          </cell>
          <cell r="T188">
            <v>0.23390844399999999</v>
          </cell>
          <cell r="U188">
            <v>0.28320658606896554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12.054130527006</v>
          </cell>
          <cell r="AC188">
            <v>12.753076215599998</v>
          </cell>
          <cell r="AD188">
            <v>16.2897065232</v>
          </cell>
          <cell r="AE188">
            <v>18.910182166400002</v>
          </cell>
          <cell r="AF188">
            <v>19.914394927700002</v>
          </cell>
          <cell r="AG188">
            <v>20.2575459372</v>
          </cell>
          <cell r="AH188">
            <v>19.446343564000003</v>
          </cell>
          <cell r="AI188">
            <v>19.564959231000003</v>
          </cell>
          <cell r="AJ188">
            <v>25.085635340800003</v>
          </cell>
          <cell r="AK188">
            <v>20.290350871999998</v>
          </cell>
          <cell r="AL188">
            <v>22.567690708200001</v>
          </cell>
          <cell r="AM188">
            <v>25.098886128</v>
          </cell>
          <cell r="AN188">
            <v>25.948447782400002</v>
          </cell>
          <cell r="AO188">
            <v>34.265855217900004</v>
          </cell>
          <cell r="AP188">
            <v>38.892991966499999</v>
          </cell>
          <cell r="AQ188">
            <v>38.673273436000002</v>
          </cell>
          <cell r="AR188">
            <v>40.492147581299996</v>
          </cell>
          <cell r="AS188">
            <v>44.656092051999998</v>
          </cell>
          <cell r="AT188">
            <v>58.441428338000001</v>
          </cell>
          <cell r="AU188">
            <v>57.186470473749999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1.9370400000000003E-4</v>
          </cell>
          <cell r="C194">
            <v>3.5148400000000005E-4</v>
          </cell>
          <cell r="D194">
            <v>8.8942000000000003E-4</v>
          </cell>
          <cell r="E194">
            <v>1.6244800000000002E-3</v>
          </cell>
          <cell r="F194">
            <v>1.2503199999999999E-4</v>
          </cell>
          <cell r="G194">
            <v>9.9232000000000001E-5</v>
          </cell>
          <cell r="H194">
            <v>5.8211999999999998E-5</v>
          </cell>
          <cell r="I194">
            <v>4.8820799999999996E-4</v>
          </cell>
          <cell r="J194">
            <v>0</v>
          </cell>
          <cell r="K194">
            <v>9.2399999999999996E-6</v>
          </cell>
          <cell r="L194">
            <v>2.8890399999999998E-4</v>
          </cell>
          <cell r="M194">
            <v>5.7400000000000001E-6</v>
          </cell>
          <cell r="N194">
            <v>1.3999999999999999E-6</v>
          </cell>
          <cell r="O194">
            <v>3.5816296296296296E-6</v>
          </cell>
          <cell r="P194">
            <v>0</v>
          </cell>
          <cell r="Q194">
            <v>6.4166666666666673E-7</v>
          </cell>
          <cell r="R194">
            <v>6.558E-4</v>
          </cell>
          <cell r="S194">
            <v>2.588E-4</v>
          </cell>
          <cell r="T194">
            <v>7.6927511111111113E-4</v>
          </cell>
          <cell r="U194">
            <v>4.7670846666666667E-3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2.2670081084999998E-2</v>
          </cell>
          <cell r="AC194">
            <v>1.6967141999999998E-2</v>
          </cell>
          <cell r="AD194">
            <v>0.1102181904</v>
          </cell>
          <cell r="AE194">
            <v>0.2531207056</v>
          </cell>
          <cell r="AF194">
            <v>0.10359821150000001</v>
          </cell>
          <cell r="AG194">
            <v>1.4064550500000002E-2</v>
          </cell>
          <cell r="AH194">
            <v>1.0727846400000001E-2</v>
          </cell>
          <cell r="AI194">
            <v>0.10495426050000001</v>
          </cell>
          <cell r="AJ194">
            <v>0</v>
          </cell>
          <cell r="AK194">
            <v>8.0968140000000008E-3</v>
          </cell>
          <cell r="AL194">
            <v>6.6825885599999996E-2</v>
          </cell>
          <cell r="AM194">
            <v>6.2862719999999999E-3</v>
          </cell>
          <cell r="AN194">
            <v>6.5524799999999998E-4</v>
          </cell>
          <cell r="AO194">
            <v>5.1211536E-3</v>
          </cell>
          <cell r="AP194">
            <v>0</v>
          </cell>
          <cell r="AQ194">
            <v>3.0511249999999997E-4</v>
          </cell>
          <cell r="AR194">
            <v>8.0613313199999995E-2</v>
          </cell>
          <cell r="AS194">
            <v>5.3502592000000002E-2</v>
          </cell>
          <cell r="AT194">
            <v>0.165246701</v>
          </cell>
          <cell r="AU194">
            <v>0.90998277875000011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4.4022341999999992E-2</v>
          </cell>
          <cell r="C207">
            <v>4.2198861599999998E-2</v>
          </cell>
          <cell r="D207">
            <v>5.1019709999999996E-2</v>
          </cell>
          <cell r="E207">
            <v>4.3694239999999995E-2</v>
          </cell>
          <cell r="F207">
            <v>4.2797563545701363E-2</v>
          </cell>
          <cell r="G207">
            <v>5.5281281043438907E-2</v>
          </cell>
          <cell r="H207">
            <v>4.2152305599999995E-2</v>
          </cell>
          <cell r="I207">
            <v>4.3152293031372552E-2</v>
          </cell>
          <cell r="J207">
            <v>4.2387832623809525E-2</v>
          </cell>
          <cell r="K207">
            <v>3.8433881999999996E-2</v>
          </cell>
          <cell r="L207">
            <v>4.6877141999999997E-2</v>
          </cell>
          <cell r="M207">
            <v>7.22363845E-2</v>
          </cell>
          <cell r="N207">
            <v>7.3881845157894727E-2</v>
          </cell>
          <cell r="O207">
            <v>5.6145028104395603E-2</v>
          </cell>
          <cell r="P207">
            <v>5.4888698666666666E-2</v>
          </cell>
          <cell r="Q207">
            <v>5.8646446999999997E-2</v>
          </cell>
          <cell r="R207">
            <v>7.6772368000000007E-2</v>
          </cell>
          <cell r="S207">
            <v>0.134229929</v>
          </cell>
          <cell r="T207">
            <v>5.1840363999999993E-2</v>
          </cell>
          <cell r="U207">
            <v>7.7688008275862058E-2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3.7546826509560001</v>
          </cell>
          <cell r="AC207">
            <v>5.1168762599999997</v>
          </cell>
          <cell r="AD207">
            <v>6.0211798656000006</v>
          </cell>
          <cell r="AE207">
            <v>5.4988005296000004</v>
          </cell>
          <cell r="AF207">
            <v>6.5945495329000003</v>
          </cell>
          <cell r="AG207">
            <v>8.1193461921000001</v>
          </cell>
          <cell r="AH207">
            <v>7.3867726472000008</v>
          </cell>
          <cell r="AI207">
            <v>8.8528132750000008</v>
          </cell>
          <cell r="AJ207">
            <v>8.2449209212000003</v>
          </cell>
          <cell r="AK207">
            <v>9.5174108260000008</v>
          </cell>
          <cell r="AL207">
            <v>13.4019599922</v>
          </cell>
          <cell r="AM207">
            <v>17.636420063999999</v>
          </cell>
          <cell r="AN207">
            <v>14.966632630399999</v>
          </cell>
          <cell r="AO207">
            <v>12.638850369</v>
          </cell>
          <cell r="AP207">
            <v>13.919833024500001</v>
          </cell>
          <cell r="AQ207">
            <v>10.756484892999998</v>
          </cell>
          <cell r="AR207">
            <v>13.454675004399999</v>
          </cell>
          <cell r="AS207">
            <v>29.875832686700001</v>
          </cell>
          <cell r="AT207">
            <v>14.736378642</v>
          </cell>
          <cell r="AU207">
            <v>15.211516767500001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0.45394905220000004</v>
          </cell>
          <cell r="C263">
            <v>0.49809466900000005</v>
          </cell>
          <cell r="D263">
            <v>0.54202764240000023</v>
          </cell>
          <cell r="E263">
            <v>0.55297751899999981</v>
          </cell>
          <cell r="F263">
            <v>0.58208695733303195</v>
          </cell>
          <cell r="G263">
            <v>0.66141106492036161</v>
          </cell>
          <cell r="H263">
            <v>0.80142614311428595</v>
          </cell>
          <cell r="I263">
            <v>1.0168809531762548</v>
          </cell>
          <cell r="J263">
            <v>1.1230180937428571</v>
          </cell>
          <cell r="K263">
            <v>0.68988398193352707</v>
          </cell>
          <cell r="L263">
            <v>0.69739315016216197</v>
          </cell>
          <cell r="M263">
            <v>0.65046601247188995</v>
          </cell>
          <cell r="N263">
            <v>0.68244317977800639</v>
          </cell>
          <cell r="O263">
            <v>0.72300194421331498</v>
          </cell>
          <cell r="P263">
            <v>0.74165193591625056</v>
          </cell>
          <cell r="Q263">
            <v>0.83638330199348943</v>
          </cell>
          <cell r="R263">
            <v>0.91371711071111095</v>
          </cell>
          <cell r="S263">
            <v>0.94638220816666685</v>
          </cell>
          <cell r="T263">
            <v>0.96466751066580092</v>
          </cell>
          <cell r="U263">
            <v>1.2546908856551724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64.403495698254019</v>
          </cell>
          <cell r="AC263">
            <v>73.04100280599998</v>
          </cell>
          <cell r="AD263">
            <v>87.658591353600002</v>
          </cell>
          <cell r="AE263">
            <v>108.73583868160004</v>
          </cell>
          <cell r="AF263">
            <v>127.64272759770002</v>
          </cell>
          <cell r="AG263">
            <v>131.93192937210003</v>
          </cell>
          <cell r="AH263">
            <v>156.90416934440003</v>
          </cell>
          <cell r="AI263">
            <v>211.61733166599996</v>
          </cell>
          <cell r="AJ263">
            <v>247.63227891399998</v>
          </cell>
          <cell r="AK263">
            <v>189.1252196152</v>
          </cell>
          <cell r="AL263">
            <v>200.66963141700001</v>
          </cell>
          <cell r="AM263">
            <v>218.56295347199998</v>
          </cell>
          <cell r="AN263">
            <v>201.27058168799999</v>
          </cell>
          <cell r="AO263">
            <v>217.85134544160002</v>
          </cell>
          <cell r="AP263">
            <v>233.01631473899999</v>
          </cell>
          <cell r="AQ263">
            <v>204.93684007649995</v>
          </cell>
          <cell r="AR263">
            <v>210.69228720159995</v>
          </cell>
          <cell r="AS263">
            <v>229.75205855029995</v>
          </cell>
          <cell r="AT263">
            <v>264.58007836900003</v>
          </cell>
          <cell r="AU263">
            <v>282.57137663708323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0.43792347879999999</v>
          </cell>
          <cell r="C264">
            <v>0.48533044920000007</v>
          </cell>
          <cell r="D264">
            <v>0.52357248820000013</v>
          </cell>
          <cell r="E264">
            <v>0.53765525279999993</v>
          </cell>
          <cell r="F264">
            <v>0.57137657448325807</v>
          </cell>
          <cell r="G264">
            <v>0.65269182868235276</v>
          </cell>
          <cell r="H264">
            <v>0.79009224711428572</v>
          </cell>
          <cell r="I264">
            <v>1.002322161976255</v>
          </cell>
          <cell r="J264">
            <v>1.1157343985380954</v>
          </cell>
          <cell r="K264">
            <v>0.68571444079067001</v>
          </cell>
          <cell r="L264">
            <v>0.68459732583783761</v>
          </cell>
          <cell r="M264">
            <v>0.63064231969930085</v>
          </cell>
          <cell r="N264">
            <v>0.6700853064748028</v>
          </cell>
          <cell r="O264">
            <v>0.71601812809947474</v>
          </cell>
          <cell r="P264">
            <v>0.72676498546170509</v>
          </cell>
          <cell r="Q264">
            <v>0.81582632026489688</v>
          </cell>
          <cell r="R264">
            <v>0.88825120351111098</v>
          </cell>
          <cell r="S264">
            <v>0.91012417716666671</v>
          </cell>
          <cell r="T264">
            <v>0.92561695441183267</v>
          </cell>
          <cell r="U264">
            <v>1.160972314678161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61.977171736158006</v>
          </cell>
          <cell r="AC264">
            <v>71.112253871199997</v>
          </cell>
          <cell r="AD264">
            <v>85.303779748799997</v>
          </cell>
          <cell r="AE264">
            <v>106.19646777600001</v>
          </cell>
          <cell r="AF264">
            <v>125.49477476060001</v>
          </cell>
          <cell r="AG264">
            <v>130.27726641930002</v>
          </cell>
          <cell r="AH264">
            <v>154.62790214920003</v>
          </cell>
          <cell r="AI264">
            <v>208.47379662899999</v>
          </cell>
          <cell r="AJ264">
            <v>245.54799058439997</v>
          </cell>
          <cell r="AK264">
            <v>187.99666601320001</v>
          </cell>
          <cell r="AL264">
            <v>198.24871629329999</v>
          </cell>
          <cell r="AM264">
            <v>213.85797259199998</v>
          </cell>
          <cell r="AN264">
            <v>197.88634653920002</v>
          </cell>
          <cell r="AO264">
            <v>215.33763197820002</v>
          </cell>
          <cell r="AP264">
            <v>229.06028751150001</v>
          </cell>
          <cell r="AQ264">
            <v>201.09109450499992</v>
          </cell>
          <cell r="AR264">
            <v>206.79039275310001</v>
          </cell>
          <cell r="AS264">
            <v>224.40175303259997</v>
          </cell>
          <cell r="AT264">
            <v>257.63978188200002</v>
          </cell>
          <cell r="AU264">
            <v>268.87378060541658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4.7824000000000002E-5</v>
          </cell>
          <cell r="C266">
            <v>0</v>
          </cell>
          <cell r="D266">
            <v>4.8887999999999997E-5</v>
          </cell>
          <cell r="E266">
            <v>1.077482E-4</v>
          </cell>
          <cell r="F266">
            <v>6.6400000000000015E-5</v>
          </cell>
          <cell r="G266">
            <v>7.1199999999999996E-5</v>
          </cell>
          <cell r="H266">
            <v>1.3999999999999999E-6</v>
          </cell>
          <cell r="I266">
            <v>8.3159999999999997E-5</v>
          </cell>
          <cell r="J266">
            <v>3.4617600000000001E-4</v>
          </cell>
          <cell r="K266">
            <v>0</v>
          </cell>
          <cell r="L266">
            <v>4.2335999999999996E-5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1.139310344827586E-6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8.7826360170000003E-3</v>
          </cell>
          <cell r="AC266">
            <v>0</v>
          </cell>
          <cell r="AD266">
            <v>9.7132031999999993E-3</v>
          </cell>
          <cell r="AE266">
            <v>1.8161416E-2</v>
          </cell>
          <cell r="AF266">
            <v>1.4317289E-2</v>
          </cell>
          <cell r="AG266">
            <v>1.7218344E-2</v>
          </cell>
          <cell r="AH266">
            <v>8.0358400000000006E-5</v>
          </cell>
          <cell r="AI266">
            <v>1.9400798E-2</v>
          </cell>
          <cell r="AJ266">
            <v>7.4128320000000011E-2</v>
          </cell>
          <cell r="AK266">
            <v>0</v>
          </cell>
          <cell r="AL266">
            <v>1.0649348100000001E-2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2.6422166666666667E-4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3.9725559999999994E-4</v>
          </cell>
          <cell r="C267">
            <v>7.8399999999999993E-7</v>
          </cell>
          <cell r="D267">
            <v>3.1359999999999993E-6</v>
          </cell>
          <cell r="E267">
            <v>8.328980000000001E-5</v>
          </cell>
          <cell r="F267">
            <v>1.0584E-4</v>
          </cell>
          <cell r="G267">
            <v>2.4397176470588234E-5</v>
          </cell>
          <cell r="H267">
            <v>4.6978399999999995E-4</v>
          </cell>
          <cell r="I267">
            <v>3.38604E-4</v>
          </cell>
          <cell r="J267">
            <v>6.1845800000000001E-4</v>
          </cell>
          <cell r="K267">
            <v>4.8675200000000002E-4</v>
          </cell>
          <cell r="L267">
            <v>2.3862000000000002E-4</v>
          </cell>
          <cell r="M267">
            <v>5.139998181818182E-4</v>
          </cell>
          <cell r="N267">
            <v>6.3506749999999996E-4</v>
          </cell>
          <cell r="O267">
            <v>4.5562000000000006E-4</v>
          </cell>
          <cell r="P267">
            <v>6.4283000000000005E-4</v>
          </cell>
          <cell r="Q267">
            <v>6.0085266666666678E-4</v>
          </cell>
          <cell r="R267">
            <v>4.9471200000000002E-4</v>
          </cell>
          <cell r="S267">
            <v>5.1019600000000009E-4</v>
          </cell>
          <cell r="T267">
            <v>5.4242000000000005E-4</v>
          </cell>
          <cell r="U267">
            <v>7.1063599999999995E-4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0.183264215073</v>
          </cell>
          <cell r="AC267">
            <v>1.6210359999999999E-4</v>
          </cell>
          <cell r="AD267">
            <v>3.9289679999999997E-3</v>
          </cell>
          <cell r="AE267">
            <v>3.6721014400000002E-2</v>
          </cell>
          <cell r="AF267">
            <v>5.6328767600000003E-2</v>
          </cell>
          <cell r="AG267">
            <v>3.9385717800000004E-2</v>
          </cell>
          <cell r="AH267">
            <v>0.1508804296</v>
          </cell>
          <cell r="AI267">
            <v>0.11451486850000001</v>
          </cell>
          <cell r="AJ267">
            <v>0.213015964</v>
          </cell>
          <cell r="AK267">
            <v>0.1640340592</v>
          </cell>
          <cell r="AL267">
            <v>8.0162427600000002E-2</v>
          </cell>
          <cell r="AM267">
            <v>0.19675084799999998</v>
          </cell>
          <cell r="AN267">
            <v>0.29146587359999998</v>
          </cell>
          <cell r="AO267">
            <v>0.18675343770000002</v>
          </cell>
          <cell r="AP267">
            <v>0.20287789200000003</v>
          </cell>
          <cell r="AQ267">
            <v>0.1889090175</v>
          </cell>
          <cell r="AR267">
            <v>0.15476565109999998</v>
          </cell>
          <cell r="AS267">
            <v>0.21885452159999999</v>
          </cell>
          <cell r="AT267">
            <v>0.22439118100000002</v>
          </cell>
          <cell r="AU267">
            <v>0.21551307416666668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1.3325165999999999E-3</v>
          </cell>
          <cell r="C268">
            <v>7.515032E-4</v>
          </cell>
          <cell r="D268">
            <v>7.9309299999999992E-4</v>
          </cell>
          <cell r="E268">
            <v>9.0767600000000006E-4</v>
          </cell>
          <cell r="F268">
            <v>6.0714338823529416E-4</v>
          </cell>
          <cell r="G268">
            <v>3.5104460000000005E-4</v>
          </cell>
          <cell r="H268">
            <v>4.2744800000000003E-4</v>
          </cell>
          <cell r="I268">
            <v>3.4018919999999992E-4</v>
          </cell>
          <cell r="J268">
            <v>6.9299049999999994E-4</v>
          </cell>
          <cell r="K268">
            <v>4.7924799999999994E-4</v>
          </cell>
          <cell r="L268">
            <v>9.5891599999999998E-4</v>
          </cell>
          <cell r="M268">
            <v>1.023036E-3</v>
          </cell>
          <cell r="N268">
            <v>5.1646000000000005E-4</v>
          </cell>
          <cell r="O268">
            <v>3.3706400000000004E-4</v>
          </cell>
          <cell r="P268">
            <v>2.8392999999999995E-4</v>
          </cell>
          <cell r="Q268">
            <v>2.917072891986063E-4</v>
          </cell>
          <cell r="R268">
            <v>3.5147999999999999E-4</v>
          </cell>
          <cell r="S268">
            <v>4.2810800000000002E-4</v>
          </cell>
          <cell r="T268">
            <v>4.1681999999999998E-4</v>
          </cell>
          <cell r="U268">
            <v>3.2820200000000004E-4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0.87127092767699987</v>
          </cell>
          <cell r="AC268">
            <v>0.50834793359999997</v>
          </cell>
          <cell r="AD268">
            <v>0.47237353440000002</v>
          </cell>
          <cell r="AE268">
            <v>0.50503215840000004</v>
          </cell>
          <cell r="AF268">
            <v>0.39640978370000002</v>
          </cell>
          <cell r="AG268">
            <v>0.30299184630000003</v>
          </cell>
          <cell r="AH268">
            <v>0.36980684559999999</v>
          </cell>
          <cell r="AI268">
            <v>0.27907628550000002</v>
          </cell>
          <cell r="AJ268">
            <v>0.5317853896000001</v>
          </cell>
          <cell r="AK268">
            <v>0.33764063080000001</v>
          </cell>
          <cell r="AL268">
            <v>0.65196070020000008</v>
          </cell>
          <cell r="AM268">
            <v>0.82345708799999995</v>
          </cell>
          <cell r="AN268">
            <v>0.82493410559999991</v>
          </cell>
          <cell r="AO268">
            <v>0.82816066079999995</v>
          </cell>
          <cell r="AP268">
            <v>0.7666002970000001</v>
          </cell>
          <cell r="AQ268">
            <v>0.73097743250000002</v>
          </cell>
          <cell r="AR268">
            <v>0.63011942850000002</v>
          </cell>
          <cell r="AS268">
            <v>0.49118791149999996</v>
          </cell>
          <cell r="AT268">
            <v>0.98846393200000005</v>
          </cell>
          <cell r="AU268">
            <v>0.70338718583333326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8.086399999999999E-5</v>
          </cell>
          <cell r="C269">
            <v>5.4432000000000003E-5</v>
          </cell>
          <cell r="D269">
            <v>5.0427999999999992E-5</v>
          </cell>
          <cell r="E269">
            <v>1.764E-6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8.2800000000000007E-5</v>
          </cell>
          <cell r="P269">
            <v>0</v>
          </cell>
          <cell r="Q269">
            <v>0</v>
          </cell>
          <cell r="R269">
            <v>0</v>
          </cell>
          <cell r="S269">
            <v>1.0800000000000002E-5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3.4825751778E-2</v>
          </cell>
          <cell r="AC269">
            <v>4.4663571999999999E-3</v>
          </cell>
          <cell r="AD269">
            <v>1.5001944E-2</v>
          </cell>
          <cell r="AE269">
            <v>4.6469696000000001E-3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4.6183349400000004E-2</v>
          </cell>
          <cell r="AP269">
            <v>0</v>
          </cell>
          <cell r="AQ269">
            <v>0</v>
          </cell>
          <cell r="AR269">
            <v>0</v>
          </cell>
          <cell r="AS269">
            <v>7.3159371999999999E-3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1.2474364E-2</v>
          </cell>
          <cell r="C273">
            <v>9.533551999999999E-3</v>
          </cell>
          <cell r="D273">
            <v>1.3761468000000001E-2</v>
          </cell>
          <cell r="E273">
            <v>9.3529240000000003E-3</v>
          </cell>
          <cell r="F273">
            <v>7.0658836923076923E-3</v>
          </cell>
          <cell r="G273">
            <v>7.0900384615384627E-3</v>
          </cell>
          <cell r="H273">
            <v>8.5456279999999996E-3</v>
          </cell>
          <cell r="I273">
            <v>1.1721390000000002E-2</v>
          </cell>
          <cell r="J273">
            <v>4.355655371428571E-3</v>
          </cell>
          <cell r="K273">
            <v>2.8463731428571429E-3</v>
          </cell>
          <cell r="L273">
            <v>1.0977486324324326E-2</v>
          </cell>
          <cell r="M273">
            <v>1.8055796954407295E-2</v>
          </cell>
          <cell r="N273">
            <v>1.1075765252173912E-2</v>
          </cell>
          <cell r="O273">
            <v>4.9966544842105264E-3</v>
          </cell>
          <cell r="P273">
            <v>1.2015865454545454E-2</v>
          </cell>
          <cell r="Q273">
            <v>1.883512E-2</v>
          </cell>
          <cell r="R273">
            <v>2.3432992E-2</v>
          </cell>
          <cell r="S273">
            <v>3.4368637999999993E-2</v>
          </cell>
          <cell r="T273">
            <v>3.5621056999999998E-2</v>
          </cell>
          <cell r="U273">
            <v>8.6814475000000002E-2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0.72746900164200001</v>
          </cell>
          <cell r="AC273">
            <v>0.56621175400000001</v>
          </cell>
          <cell r="AD273">
            <v>0.83354167200000007</v>
          </cell>
          <cell r="AE273">
            <v>0.7303264544000001</v>
          </cell>
          <cell r="AF273">
            <v>0.75309935260000005</v>
          </cell>
          <cell r="AG273">
            <v>0.86054397000000005</v>
          </cell>
          <cell r="AH273">
            <v>0.93938216240000005</v>
          </cell>
          <cell r="AI273">
            <v>1.7872238235</v>
          </cell>
          <cell r="AJ273">
            <v>0.56354437400000013</v>
          </cell>
          <cell r="AK273">
            <v>0.37108096079999997</v>
          </cell>
          <cell r="AL273">
            <v>1.4128541694000001</v>
          </cell>
          <cell r="AM273">
            <v>3.4737694080000003</v>
          </cell>
          <cell r="AN273">
            <v>2.1594802767999997</v>
          </cell>
          <cell r="AO273">
            <v>0.98310743160000003</v>
          </cell>
          <cell r="AP273">
            <v>2.1392569800000003</v>
          </cell>
          <cell r="AQ273">
            <v>2.6071552465000001</v>
          </cell>
          <cell r="AR273">
            <v>2.8834545757999996</v>
          </cell>
          <cell r="AS273">
            <v>4.3370561234</v>
          </cell>
          <cell r="AT273">
            <v>4.8346868629999999</v>
          </cell>
          <cell r="AU273">
            <v>11.436468737916668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1.3265125999999999E-2</v>
          </cell>
          <cell r="C16">
            <v>1.0478473299999999E-2</v>
          </cell>
          <cell r="D16">
            <v>1.0958614499999998E-2</v>
          </cell>
          <cell r="E16">
            <v>1.1826601900000001E-2</v>
          </cell>
          <cell r="F16">
            <v>1.8782247500000002E-2</v>
          </cell>
          <cell r="G16">
            <v>1.9209303900000002E-2</v>
          </cell>
          <cell r="H16">
            <v>2.0498771366666661E-2</v>
          </cell>
          <cell r="I16">
            <v>2.1614502533333333E-2</v>
          </cell>
          <cell r="J16">
            <v>2.4835365003138526E-2</v>
          </cell>
          <cell r="K16">
            <v>1.5366022777777774E-2</v>
          </cell>
          <cell r="L16">
            <v>2.3830856666666664E-2</v>
          </cell>
          <cell r="M16">
            <v>2.1805813530303031E-2</v>
          </cell>
          <cell r="N16">
            <v>1.7950188677419356E-2</v>
          </cell>
          <cell r="O16">
            <v>1.5157570846153847E-2</v>
          </cell>
          <cell r="P16">
            <v>2.306920455846774E-2</v>
          </cell>
          <cell r="Q16">
            <v>2.5743655597185958E-2</v>
          </cell>
          <cell r="R16">
            <v>2.6772852372593886E-2</v>
          </cell>
          <cell r="S16">
            <v>3.2980799378410058E-2</v>
          </cell>
          <cell r="T16">
            <v>3.7882477880952378E-2</v>
          </cell>
          <cell r="U16">
            <v>4.9022336392857135E-2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4.98317845503</v>
          </cell>
          <cell r="AC16">
            <v>4.1528398815999994</v>
          </cell>
          <cell r="AD16">
            <v>4.8629796719999998</v>
          </cell>
          <cell r="AE16">
            <v>6.3497547792000004</v>
          </cell>
          <cell r="AF16">
            <v>10.552700284</v>
          </cell>
          <cell r="AG16">
            <v>11.558029883400001</v>
          </cell>
          <cell r="AH16">
            <v>11.7429098524</v>
          </cell>
          <cell r="AI16">
            <v>12.936350963500001</v>
          </cell>
          <cell r="AJ16">
            <v>18.085965768800001</v>
          </cell>
          <cell r="AK16">
            <v>11.330562953599999</v>
          </cell>
          <cell r="AL16">
            <v>13.0539769992</v>
          </cell>
          <cell r="AM16">
            <v>14.442863039999999</v>
          </cell>
          <cell r="AN16">
            <v>12.6251938384</v>
          </cell>
          <cell r="AO16">
            <v>12.241834795500001</v>
          </cell>
          <cell r="AP16">
            <v>17.511442074000001</v>
          </cell>
          <cell r="AQ16">
            <v>14.002869688499999</v>
          </cell>
          <cell r="AR16">
            <v>13.638086120600001</v>
          </cell>
          <cell r="AS16">
            <v>15.432547015599999</v>
          </cell>
          <cell r="AT16">
            <v>19.676945697999997</v>
          </cell>
          <cell r="AU16">
            <v>23.623456880833334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4.5940467999999991E-2</v>
          </cell>
          <cell r="C91">
            <v>4.1600665499999995E-2</v>
          </cell>
          <cell r="D91">
            <v>5.0737024499999991E-2</v>
          </cell>
          <cell r="E91">
            <v>5.7501990999999995E-2</v>
          </cell>
          <cell r="F91">
            <v>0.15656902199999995</v>
          </cell>
          <cell r="G91">
            <v>0.12004985799999998</v>
          </cell>
          <cell r="H91">
            <v>0.10072214406666666</v>
          </cell>
          <cell r="I91">
            <v>0.16473013342619042</v>
          </cell>
          <cell r="J91">
            <v>0.18619359071904762</v>
          </cell>
          <cell r="K91">
            <v>0.15792178143749999</v>
          </cell>
          <cell r="L91">
            <v>0.14713072127777777</v>
          </cell>
          <cell r="M91">
            <v>0.17049478999999995</v>
          </cell>
          <cell r="N91">
            <v>0.15576854606451612</v>
          </cell>
          <cell r="O91">
            <v>0.13232108999999997</v>
          </cell>
          <cell r="P91">
            <v>0.11228126361660078</v>
          </cell>
          <cell r="Q91">
            <v>8.1772744068068171E-2</v>
          </cell>
          <cell r="R91">
            <v>7.7243789701048948E-2</v>
          </cell>
          <cell r="S91">
            <v>0.1016018918091908</v>
          </cell>
          <cell r="T91">
            <v>9.2145630500000006E-2</v>
          </cell>
          <cell r="U91">
            <v>9.6967516371428558E-2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16.248672785856002</v>
          </cell>
          <cell r="AC91">
            <v>14.536526588799999</v>
          </cell>
          <cell r="AD91">
            <v>18.029428967999998</v>
          </cell>
          <cell r="AE91">
            <v>23.787852088000001</v>
          </cell>
          <cell r="AF91">
            <v>27.262428178299999</v>
          </cell>
          <cell r="AG91">
            <v>32.700746750100002</v>
          </cell>
          <cell r="AH91">
            <v>39.107880645199998</v>
          </cell>
          <cell r="AI91">
            <v>49.994827200499998</v>
          </cell>
          <cell r="AJ91">
            <v>55.901173610000008</v>
          </cell>
          <cell r="AK91">
            <v>49.048789187200001</v>
          </cell>
          <cell r="AL91">
            <v>48.583472762700005</v>
          </cell>
          <cell r="AM91">
            <v>57.217532207999994</v>
          </cell>
          <cell r="AN91">
            <v>45.582242323199999</v>
          </cell>
          <cell r="AO91">
            <v>36.9801277185</v>
          </cell>
          <cell r="AP91">
            <v>37.818184983500004</v>
          </cell>
          <cell r="AQ91">
            <v>30.980586251999995</v>
          </cell>
          <cell r="AR91">
            <v>29.456359008899998</v>
          </cell>
          <cell r="AS91">
            <v>37.581937764800003</v>
          </cell>
          <cell r="AT91">
            <v>44.633033437000002</v>
          </cell>
          <cell r="AU91">
            <v>44.860508451666668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88">
          <cell r="B188">
            <v>1.0523994399999998E-2</v>
          </cell>
          <cell r="C188">
            <v>9.0255558999999992E-3</v>
          </cell>
          <cell r="D188">
            <v>1.1571696500000003E-2</v>
          </cell>
          <cell r="E188">
            <v>1.1763590000000001E-2</v>
          </cell>
          <cell r="F188">
            <v>1.7079171099999995E-2</v>
          </cell>
          <cell r="G188">
            <v>2.24985485E-2</v>
          </cell>
          <cell r="H188">
            <v>2.2092683638888892E-2</v>
          </cell>
          <cell r="I188">
            <v>2.9599104921212125E-2</v>
          </cell>
          <cell r="J188">
            <v>2.5949562216666666E-2</v>
          </cell>
          <cell r="K188">
            <v>2.3978371149572651E-2</v>
          </cell>
          <cell r="L188">
            <v>2.5739337461240311E-2</v>
          </cell>
          <cell r="M188">
            <v>4.3649228301209771E-2</v>
          </cell>
          <cell r="N188">
            <v>3.804270084510001E-2</v>
          </cell>
          <cell r="O188">
            <v>5.3449857524331547E-2</v>
          </cell>
          <cell r="P188">
            <v>3.5996054579999992E-2</v>
          </cell>
          <cell r="Q188">
            <v>4.2791199795775732E-2</v>
          </cell>
          <cell r="R188">
            <v>5.4890442163787877E-2</v>
          </cell>
          <cell r="S188">
            <v>6.0040007479365075E-2</v>
          </cell>
          <cell r="T188">
            <v>6.3674337907142858E-2</v>
          </cell>
          <cell r="U188">
            <v>6.9397919035714281E-2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3.499854129804</v>
          </cell>
          <cell r="AC188">
            <v>5.3868629403999995</v>
          </cell>
          <cell r="AD188">
            <v>7.8381370271999993</v>
          </cell>
          <cell r="AE188">
            <v>10.824447144000001</v>
          </cell>
          <cell r="AF188">
            <v>13.571003731600001</v>
          </cell>
          <cell r="AG188">
            <v>15.164037560100001</v>
          </cell>
          <cell r="AH188">
            <v>21.328850832400001</v>
          </cell>
          <cell r="AI188">
            <v>30.167966790000001</v>
          </cell>
          <cell r="AJ188">
            <v>27.457829828800005</v>
          </cell>
          <cell r="AK188">
            <v>23.526550489199998</v>
          </cell>
          <cell r="AL188">
            <v>22.661029268100002</v>
          </cell>
          <cell r="AM188">
            <v>27.944437583999999</v>
          </cell>
          <cell r="AN188">
            <v>25.552210323199997</v>
          </cell>
          <cell r="AO188">
            <v>27.927374454600002</v>
          </cell>
          <cell r="AP188">
            <v>28.8037943685</v>
          </cell>
          <cell r="AQ188">
            <v>28.366550995999997</v>
          </cell>
          <cell r="AR188">
            <v>35.667645341399997</v>
          </cell>
          <cell r="AS188">
            <v>44.121119227899996</v>
          </cell>
          <cell r="AT188">
            <v>53.061092312</v>
          </cell>
          <cell r="AU188">
            <v>54.378734607083331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3.7957359999999996E-3</v>
          </cell>
          <cell r="C194">
            <v>5.1764579999999992E-3</v>
          </cell>
          <cell r="D194">
            <v>2.8602884999999996E-3</v>
          </cell>
          <cell r="E194">
            <v>1.09551766E-2</v>
          </cell>
          <cell r="F194">
            <v>1.2453671999999999E-2</v>
          </cell>
          <cell r="G194">
            <v>1.8846446000000003E-2</v>
          </cell>
          <cell r="H194">
            <v>1.0992914749999999E-2</v>
          </cell>
          <cell r="I194">
            <v>6.0917219999999982E-3</v>
          </cell>
          <cell r="J194">
            <v>4.0911881363636356E-3</v>
          </cell>
          <cell r="K194">
            <v>1.7385619999999997E-3</v>
          </cell>
          <cell r="L194">
            <v>1.4697199999999999E-3</v>
          </cell>
          <cell r="M194">
            <v>1.2118819999999996E-3</v>
          </cell>
          <cell r="N194">
            <v>2.2565479999999997E-3</v>
          </cell>
          <cell r="O194">
            <v>1.8303319999999998E-3</v>
          </cell>
          <cell r="P194">
            <v>2.2783739999999997E-3</v>
          </cell>
          <cell r="Q194">
            <v>3.0445468571428567E-3</v>
          </cell>
          <cell r="R194">
            <v>5.5485919999999998E-3</v>
          </cell>
          <cell r="S194">
            <v>6.8545193529411753E-3</v>
          </cell>
          <cell r="T194">
            <v>9.9614267499999985E-3</v>
          </cell>
          <cell r="U194">
            <v>1.2095755125789474E-2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0.53056302255900001</v>
          </cell>
          <cell r="AC194">
            <v>0.62023255479999995</v>
          </cell>
          <cell r="AD194">
            <v>0.36583372800000002</v>
          </cell>
          <cell r="AE194">
            <v>1.9309561376000002</v>
          </cell>
          <cell r="AF194">
            <v>2.6232047345000002</v>
          </cell>
          <cell r="AG194">
            <v>3.2407361844000002</v>
          </cell>
          <cell r="AH194">
            <v>2.9400740364</v>
          </cell>
          <cell r="AI194">
            <v>2.2308656375</v>
          </cell>
          <cell r="AJ194">
            <v>1.7550497496000004</v>
          </cell>
          <cell r="AK194">
            <v>0.71823412759999994</v>
          </cell>
          <cell r="AL194">
            <v>0.58944864240000006</v>
          </cell>
          <cell r="AM194">
            <v>0.63932193599999998</v>
          </cell>
          <cell r="AN194">
            <v>1.0972423264</v>
          </cell>
          <cell r="AO194">
            <v>0.78217785449999999</v>
          </cell>
          <cell r="AP194">
            <v>0.90622564700000008</v>
          </cell>
          <cell r="AQ194">
            <v>0.88612436499999991</v>
          </cell>
          <cell r="AR194">
            <v>1.5266254109999999</v>
          </cell>
          <cell r="AS194">
            <v>2.1172069204000001</v>
          </cell>
          <cell r="AT194">
            <v>3.0392975950000003</v>
          </cell>
          <cell r="AU194">
            <v>3.6740145904166668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1.1220759699999997E-2</v>
          </cell>
          <cell r="C207">
            <v>1.0190729099999999E-2</v>
          </cell>
          <cell r="D207">
            <v>1.5663997799999999E-2</v>
          </cell>
          <cell r="E207">
            <v>1.54452696E-2</v>
          </cell>
          <cell r="F207">
            <v>1.4275825400000001E-2</v>
          </cell>
          <cell r="G207">
            <v>1.92093061E-2</v>
          </cell>
          <cell r="H207">
            <v>3.0604809105555554E-2</v>
          </cell>
          <cell r="I207">
            <v>3.2298059195454545E-2</v>
          </cell>
          <cell r="J207">
            <v>3.8710343063636361E-2</v>
          </cell>
          <cell r="K207">
            <v>3.6551588145299137E-2</v>
          </cell>
          <cell r="L207">
            <v>2.2240241655813953E-2</v>
          </cell>
          <cell r="M207">
            <v>2.4629987272222226E-2</v>
          </cell>
          <cell r="N207">
            <v>1.4341203522921668E-2</v>
          </cell>
          <cell r="O207">
            <v>1.1500318264285712E-2</v>
          </cell>
          <cell r="P207">
            <v>1.5716449479999998E-2</v>
          </cell>
          <cell r="Q207">
            <v>1.6495596302380951E-2</v>
          </cell>
          <cell r="R207">
            <v>1.7899057679999997E-2</v>
          </cell>
          <cell r="S207">
            <v>1.7355741935930737E-2</v>
          </cell>
          <cell r="T207">
            <v>2.6512771428571429E-2</v>
          </cell>
          <cell r="U207">
            <v>2.446899317264957E-2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2.2203868950989998</v>
          </cell>
          <cell r="AC207">
            <v>2.7172271144</v>
          </cell>
          <cell r="AD207">
            <v>4.9074389472000002</v>
          </cell>
          <cell r="AE207">
            <v>6.3586708976000006</v>
          </cell>
          <cell r="AF207">
            <v>7.6775610190999997</v>
          </cell>
          <cell r="AG207">
            <v>9.1438426365000005</v>
          </cell>
          <cell r="AH207">
            <v>16.4301085984</v>
          </cell>
          <cell r="AI207">
            <v>24.947939235500002</v>
          </cell>
          <cell r="AJ207">
            <v>39.715282883200004</v>
          </cell>
          <cell r="AK207">
            <v>46.087029023200003</v>
          </cell>
          <cell r="AL207">
            <v>20.515076255700002</v>
          </cell>
          <cell r="AM207">
            <v>12.842068608</v>
          </cell>
          <cell r="AN207">
            <v>10.810751740800001</v>
          </cell>
          <cell r="AO207">
            <v>9.5097697392000011</v>
          </cell>
          <cell r="AP207">
            <v>12.023154830500001</v>
          </cell>
          <cell r="AQ207">
            <v>12.076586854499999</v>
          </cell>
          <cell r="AR207">
            <v>10.4358343827</v>
          </cell>
          <cell r="AS207">
            <v>12.063538730099999</v>
          </cell>
          <cell r="AT207">
            <v>16.075546428999999</v>
          </cell>
          <cell r="AU207">
            <v>14.253543049166666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0.13592343500000004</v>
          </cell>
          <cell r="C263">
            <v>0.12563211239999997</v>
          </cell>
          <cell r="D263">
            <v>0.15470566020000001</v>
          </cell>
          <cell r="E263">
            <v>0.17208527099999998</v>
          </cell>
          <cell r="F263">
            <v>0.29418496919999992</v>
          </cell>
          <cell r="G263">
            <v>0.27098774769999989</v>
          </cell>
          <cell r="H263">
            <v>0.24659703418611112</v>
          </cell>
          <cell r="I263">
            <v>0.31599668750732945</v>
          </cell>
          <cell r="J263">
            <v>0.34704691023874329</v>
          </cell>
          <cell r="K263">
            <v>0.28623233378239321</v>
          </cell>
          <cell r="L263">
            <v>0.27388014659216997</v>
          </cell>
          <cell r="M263">
            <v>0.31364032995689684</v>
          </cell>
          <cell r="N263">
            <v>0.28233643280798931</v>
          </cell>
          <cell r="O263">
            <v>0.25168213323054894</v>
          </cell>
          <cell r="P263">
            <v>0.22768958000964873</v>
          </cell>
          <cell r="Q263">
            <v>0.20872854348303449</v>
          </cell>
          <cell r="R263">
            <v>0.23022531739686192</v>
          </cell>
          <cell r="S263">
            <v>0.26969792501306655</v>
          </cell>
          <cell r="T263">
            <v>0.2776169809983855</v>
          </cell>
          <cell r="U263">
            <v>0.30823790128250139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52.555758503067018</v>
          </cell>
          <cell r="AC263">
            <v>51.909307371999986</v>
          </cell>
          <cell r="AD263">
            <v>63.229272299199977</v>
          </cell>
          <cell r="AE263">
            <v>85.677173272000033</v>
          </cell>
          <cell r="AF263">
            <v>113.35612312290002</v>
          </cell>
          <cell r="AG263">
            <v>115.88227300649997</v>
          </cell>
          <cell r="AH263">
            <v>130.88259512599998</v>
          </cell>
          <cell r="AI263">
            <v>173.01317811900003</v>
          </cell>
          <cell r="AJ263">
            <v>211.29562954280001</v>
          </cell>
          <cell r="AK263">
            <v>175.48562663280001</v>
          </cell>
          <cell r="AL263">
            <v>156.30886844189996</v>
          </cell>
          <cell r="AM263">
            <v>159.49984780799991</v>
          </cell>
          <cell r="AN263">
            <v>137.18252213600005</v>
          </cell>
          <cell r="AO263">
            <v>117.8670501906</v>
          </cell>
          <cell r="AP263">
            <v>130.73929912750003</v>
          </cell>
          <cell r="AQ263">
            <v>114.77178148099996</v>
          </cell>
          <cell r="AR263">
            <v>124.67965969860001</v>
          </cell>
          <cell r="AS263">
            <v>146.38933782329997</v>
          </cell>
          <cell r="AT263">
            <v>174.85426590999998</v>
          </cell>
          <cell r="AU263">
            <v>183.14627714708337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0.12249159319999997</v>
          </cell>
          <cell r="C264">
            <v>0.1074516983</v>
          </cell>
          <cell r="D264">
            <v>0.14101177870000001</v>
          </cell>
          <cell r="E264">
            <v>0.15235535289999999</v>
          </cell>
          <cell r="F264">
            <v>0.27007075779999995</v>
          </cell>
          <cell r="G264">
            <v>0.23969390079999994</v>
          </cell>
          <cell r="H264">
            <v>0.22221725529722222</v>
          </cell>
          <cell r="I264">
            <v>0.29207050150289865</v>
          </cell>
          <cell r="J264">
            <v>0.32455388000622576</v>
          </cell>
          <cell r="K264">
            <v>0.27057378904905982</v>
          </cell>
          <cell r="L264">
            <v>0.25814796631565012</v>
          </cell>
          <cell r="M264">
            <v>0.29804417118984411</v>
          </cell>
          <cell r="N264">
            <v>0.26621399896578041</v>
          </cell>
          <cell r="O264">
            <v>0.24032851278494863</v>
          </cell>
          <cell r="P264">
            <v>0.21698947702689436</v>
          </cell>
          <cell r="Q264">
            <v>0.19776514566615713</v>
          </cell>
          <cell r="R264">
            <v>0.21028518762960283</v>
          </cell>
          <cell r="S264">
            <v>0.24850466549421626</v>
          </cell>
          <cell r="T264">
            <v>0.2541440731862239</v>
          </cell>
          <cell r="U264">
            <v>0.27678473762903866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48.423392947763993</v>
          </cell>
          <cell r="AC264">
            <v>47.228975211199995</v>
          </cell>
          <cell r="AD264">
            <v>59.811927110399985</v>
          </cell>
          <cell r="AE264">
            <v>80.412614419200011</v>
          </cell>
          <cell r="AF264">
            <v>106.06986443410003</v>
          </cell>
          <cell r="AG264">
            <v>107.63304153029999</v>
          </cell>
          <cell r="AH264">
            <v>120.64159632560001</v>
          </cell>
          <cell r="AI264">
            <v>159.80982771600003</v>
          </cell>
          <cell r="AJ264">
            <v>194.86250763160004</v>
          </cell>
          <cell r="AK264">
            <v>164.44716130040001</v>
          </cell>
          <cell r="AL264">
            <v>145.0461083463</v>
          </cell>
          <cell r="AM264">
            <v>148.47052651199999</v>
          </cell>
          <cell r="AN264">
            <v>127.24689906720002</v>
          </cell>
          <cell r="AO264">
            <v>108.62645843129999</v>
          </cell>
          <cell r="AP264">
            <v>124.15606218399999</v>
          </cell>
          <cell r="AQ264">
            <v>109.23730035399997</v>
          </cell>
          <cell r="AR264">
            <v>116.29306249290001</v>
          </cell>
          <cell r="AS264">
            <v>137.28491719799999</v>
          </cell>
          <cell r="AT264">
            <v>164.15073300000003</v>
          </cell>
          <cell r="AU264">
            <v>168.86064572000001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9.4049999999999983E-7</v>
          </cell>
          <cell r="D266">
            <v>1.7000000000000001E-7</v>
          </cell>
          <cell r="E266">
            <v>7.1199999999999996E-6</v>
          </cell>
          <cell r="F266">
            <v>3.6449999999999998E-5</v>
          </cell>
          <cell r="G266">
            <v>4.5751999999999992E-5</v>
          </cell>
          <cell r="H266">
            <v>1.0707199999999999E-4</v>
          </cell>
          <cell r="I266">
            <v>9.0321318181818165E-5</v>
          </cell>
          <cell r="J266">
            <v>3.6043999999999996E-5</v>
          </cell>
          <cell r="K266">
            <v>4.1220499999999996E-5</v>
          </cell>
          <cell r="L266">
            <v>4.5919999999999987E-5</v>
          </cell>
          <cell r="M266">
            <v>6.1836363636363632E-7</v>
          </cell>
          <cell r="N266">
            <v>4.5219999999999991E-5</v>
          </cell>
          <cell r="O266">
            <v>6.9999999999999997E-7</v>
          </cell>
          <cell r="P266">
            <v>8.9375999999999979E-5</v>
          </cell>
          <cell r="Q266">
            <v>0</v>
          </cell>
          <cell r="R266">
            <v>6.9999999999999997E-7</v>
          </cell>
          <cell r="S266">
            <v>1.3565999999999999E-5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8.346991999999999E-4</v>
          </cell>
          <cell r="AD266">
            <v>6.4300800000000006E-5</v>
          </cell>
          <cell r="AE266">
            <v>3.8947216000000001E-3</v>
          </cell>
          <cell r="AF266">
            <v>1.5108409400000002E-2</v>
          </cell>
          <cell r="AG266">
            <v>1.11757503E-2</v>
          </cell>
          <cell r="AH266">
            <v>0.10492170280000002</v>
          </cell>
          <cell r="AI266">
            <v>3.2489073E-2</v>
          </cell>
          <cell r="AJ266">
            <v>2.4806512800000003E-2</v>
          </cell>
          <cell r="AK266">
            <v>4.6290622399999995E-2</v>
          </cell>
          <cell r="AL266">
            <v>2.4732259199999999E-2</v>
          </cell>
          <cell r="AM266">
            <v>4.9833599999999994E-4</v>
          </cell>
          <cell r="AN266">
            <v>1.92887024E-2</v>
          </cell>
          <cell r="AO266">
            <v>1.1749700700000001E-2</v>
          </cell>
          <cell r="AP266">
            <v>5.0124305000000001E-2</v>
          </cell>
          <cell r="AQ266">
            <v>0</v>
          </cell>
          <cell r="AR266">
            <v>1.6835948999999999E-3</v>
          </cell>
          <cell r="AS266">
            <v>9.8306494000000005E-3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2.2011799000000005E-3</v>
          </cell>
          <cell r="C267">
            <v>4.611951300000001E-3</v>
          </cell>
          <cell r="D267">
            <v>5.3313073999999988E-3</v>
          </cell>
          <cell r="E267">
            <v>4.9169110000000004E-3</v>
          </cell>
          <cell r="F267">
            <v>7.2858029999999996E-3</v>
          </cell>
          <cell r="G267">
            <v>8.9306462999999992E-3</v>
          </cell>
          <cell r="H267">
            <v>1.0543954083333335E-2</v>
          </cell>
          <cell r="I267">
            <v>1.4292893665686273E-2</v>
          </cell>
          <cell r="J267">
            <v>1.443779705128205E-2</v>
          </cell>
          <cell r="K267">
            <v>9.8809861249999995E-3</v>
          </cell>
          <cell r="L267">
            <v>9.503716054724989E-3</v>
          </cell>
          <cell r="M267">
            <v>7.6132492135544631E-3</v>
          </cell>
          <cell r="N267">
            <v>6.6157581196652805E-3</v>
          </cell>
          <cell r="O267">
            <v>4.505893678321677E-3</v>
          </cell>
          <cell r="P267">
            <v>3.2647246458944283E-3</v>
          </cell>
          <cell r="Q267">
            <v>2.7745545982008992E-3</v>
          </cell>
          <cell r="R267">
            <v>6.391889815789472E-3</v>
          </cell>
          <cell r="S267">
            <v>5.4543441726190474E-3</v>
          </cell>
          <cell r="T267">
            <v>3.7993547204948647E-3</v>
          </cell>
          <cell r="U267">
            <v>5.641324987781954E-3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0.86890647839699986</v>
          </cell>
          <cell r="AC267">
            <v>1.4525655795999999</v>
          </cell>
          <cell r="AD267">
            <v>1.7887990848000004</v>
          </cell>
          <cell r="AE267">
            <v>1.9629012256000005</v>
          </cell>
          <cell r="AF267">
            <v>3.3156204256000006</v>
          </cell>
          <cell r="AG267">
            <v>3.9694938855000004</v>
          </cell>
          <cell r="AH267">
            <v>6.0365481200000008</v>
          </cell>
          <cell r="AI267">
            <v>9.0017605854999996</v>
          </cell>
          <cell r="AJ267">
            <v>10.680503947600002</v>
          </cell>
          <cell r="AK267">
            <v>7.6416335732</v>
          </cell>
          <cell r="AL267">
            <v>6.6274765596000007</v>
          </cell>
          <cell r="AM267">
            <v>5.9567911679999996</v>
          </cell>
          <cell r="AN267">
            <v>4.4924046991999997</v>
          </cell>
          <cell r="AO267">
            <v>4.8931586730000003</v>
          </cell>
          <cell r="AP267">
            <v>2.8946806064999997</v>
          </cell>
          <cell r="AQ267">
            <v>2.3062743794999996</v>
          </cell>
          <cell r="AR267">
            <v>3.4448786833999998</v>
          </cell>
          <cell r="AS267">
            <v>3.3755424703000005</v>
          </cell>
          <cell r="AT267">
            <v>3.3919843489999995</v>
          </cell>
          <cell r="AU267">
            <v>4.9608110533333329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4.5641719999999994E-4</v>
          </cell>
          <cell r="C268">
            <v>3.4181629999999999E-4</v>
          </cell>
          <cell r="D268">
            <v>3.1263029999999993E-4</v>
          </cell>
          <cell r="E268">
            <v>3.3821649999999997E-4</v>
          </cell>
          <cell r="F268">
            <v>3.3603399999999997E-4</v>
          </cell>
          <cell r="G268">
            <v>1.0751839999999998E-4</v>
          </cell>
          <cell r="H268">
            <v>2.0772655555555553E-4</v>
          </cell>
          <cell r="I268">
            <v>6.7813616666666655E-4</v>
          </cell>
          <cell r="J268">
            <v>1.3396847115384615E-3</v>
          </cell>
          <cell r="K268">
            <v>8.505218166666665E-4</v>
          </cell>
          <cell r="L268">
            <v>6.2312849999999987E-4</v>
          </cell>
          <cell r="M268">
            <v>4.1057799999999993E-4</v>
          </cell>
          <cell r="N268">
            <v>7.6228925177323657E-4</v>
          </cell>
          <cell r="O268">
            <v>5.6027885104895092E-4</v>
          </cell>
          <cell r="P268">
            <v>4.9720813999999994E-4</v>
          </cell>
          <cell r="Q268">
            <v>1.4235847976011993E-4</v>
          </cell>
          <cell r="R268">
            <v>2.8140266666666657E-4</v>
          </cell>
          <cell r="S268">
            <v>3.9303362575757574E-4</v>
          </cell>
          <cell r="T268">
            <v>9.589846666666665E-5</v>
          </cell>
          <cell r="U268">
            <v>1.5801814285714284E-4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0.37225483074599997</v>
          </cell>
          <cell r="AC268">
            <v>0.2322147504</v>
          </cell>
          <cell r="AD268">
            <v>0.1608683088</v>
          </cell>
          <cell r="AE268">
            <v>0.26028912000000004</v>
          </cell>
          <cell r="AF268">
            <v>0.2550915486</v>
          </cell>
          <cell r="AG268">
            <v>0.1004026023</v>
          </cell>
          <cell r="AH268">
            <v>0.22577948080000002</v>
          </cell>
          <cell r="AI268">
            <v>0.72874281749999992</v>
          </cell>
          <cell r="AJ268">
            <v>2.0404084824000002</v>
          </cell>
          <cell r="AK268">
            <v>0.99018525759999987</v>
          </cell>
          <cell r="AL268">
            <v>0.65515298580000003</v>
          </cell>
          <cell r="AM268">
            <v>0.417561024</v>
          </cell>
          <cell r="AN268">
            <v>0.74580327359999998</v>
          </cell>
          <cell r="AO268">
            <v>0.72147970020000007</v>
          </cell>
          <cell r="AP268">
            <v>0.86217790100000002</v>
          </cell>
          <cell r="AQ268">
            <v>0.419544111</v>
          </cell>
          <cell r="AR268">
            <v>0.51271497310000003</v>
          </cell>
          <cell r="AS268">
            <v>0.53319128719999997</v>
          </cell>
          <cell r="AT268">
            <v>0.26491837699999998</v>
          </cell>
          <cell r="AU268">
            <v>0.23473184166666666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4.98323E-3</v>
          </cell>
          <cell r="C269">
            <v>6.6216779999999998E-3</v>
          </cell>
          <cell r="D269">
            <v>1.1995184E-3</v>
          </cell>
          <cell r="E269">
            <v>4.2758549999999992E-4</v>
          </cell>
          <cell r="F269">
            <v>7.3109400000000006E-4</v>
          </cell>
          <cell r="G269">
            <v>3.6702399999999987E-4</v>
          </cell>
          <cell r="H269">
            <v>4.7508999999999995E-4</v>
          </cell>
          <cell r="I269">
            <v>5.3225931818181812E-4</v>
          </cell>
          <cell r="J269">
            <v>3.6041600000000001E-4</v>
          </cell>
          <cell r="K269">
            <v>1.1811886666666669E-3</v>
          </cell>
          <cell r="L269">
            <v>1.0697959999999998E-3</v>
          </cell>
          <cell r="M269">
            <v>1.2834639999999998E-3</v>
          </cell>
          <cell r="N269">
            <v>1.9982339999999998E-3</v>
          </cell>
          <cell r="O269">
            <v>1.8832799999999998E-3</v>
          </cell>
          <cell r="P269">
            <v>2.0338359999999994E-3</v>
          </cell>
          <cell r="Q269">
            <v>1.5486519999999993E-3</v>
          </cell>
          <cell r="R269">
            <v>2.5064060000000001E-3</v>
          </cell>
          <cell r="S269">
            <v>3.3095859999999998E-3</v>
          </cell>
          <cell r="T269">
            <v>2.2152479999999995E-3</v>
          </cell>
          <cell r="U269">
            <v>3.3800619999999997E-3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1.8011922044669997</v>
          </cell>
          <cell r="AC269">
            <v>2.0490629431999996</v>
          </cell>
          <cell r="AD269">
            <v>0.40909492800000002</v>
          </cell>
          <cell r="AE269">
            <v>0.17053292480000001</v>
          </cell>
          <cell r="AF269">
            <v>0.25555925499999999</v>
          </cell>
          <cell r="AG269">
            <v>0.18630770730000001</v>
          </cell>
          <cell r="AH269">
            <v>0.22554845040000002</v>
          </cell>
          <cell r="AI269">
            <v>0.32295832499999999</v>
          </cell>
          <cell r="AJ269">
            <v>0.44784389200000008</v>
          </cell>
          <cell r="AK269">
            <v>0.56909792719999996</v>
          </cell>
          <cell r="AL269">
            <v>0.54851898060000004</v>
          </cell>
          <cell r="AM269">
            <v>0.76917187199999992</v>
          </cell>
          <cell r="AN269">
            <v>1.0899138272</v>
          </cell>
          <cell r="AO269">
            <v>0.90984943559999998</v>
          </cell>
          <cell r="AP269">
            <v>1.0017673814999999</v>
          </cell>
          <cell r="AQ269">
            <v>0.84676596199999987</v>
          </cell>
          <cell r="AR269">
            <v>1.0229172832</v>
          </cell>
          <cell r="AS269">
            <v>1.1273208518</v>
          </cell>
          <cell r="AT269">
            <v>1.199344473</v>
          </cell>
          <cell r="AU269">
            <v>1.7063961437499999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8.9037000000000003E-4</v>
          </cell>
          <cell r="C273">
            <v>9.2126999999999997E-4</v>
          </cell>
          <cell r="D273">
            <v>3.2312979999999996E-3</v>
          </cell>
          <cell r="E273">
            <v>1.7757949999999999E-3</v>
          </cell>
          <cell r="F273">
            <v>2.8994699999999995E-3</v>
          </cell>
          <cell r="G273">
            <v>2.6834459999999999E-3</v>
          </cell>
          <cell r="H273">
            <v>1.6674419999999999E-3</v>
          </cell>
          <cell r="I273">
            <v>1.8300939999999998E-3</v>
          </cell>
          <cell r="J273">
            <v>1.6917308333333331E-3</v>
          </cell>
          <cell r="K273">
            <v>1.6209512500000001E-3</v>
          </cell>
          <cell r="L273">
            <v>1.9637958999999998E-3</v>
          </cell>
          <cell r="M273">
            <v>4.023550566485316E-3</v>
          </cell>
          <cell r="N273">
            <v>4.1057372201432196E-3</v>
          </cell>
          <cell r="O273">
            <v>1.7692307499999999E-3</v>
          </cell>
          <cell r="P273">
            <v>2.2397474166666667E-3</v>
          </cell>
          <cell r="Q273">
            <v>2.4267764999999996E-3</v>
          </cell>
          <cell r="R273">
            <v>4.5727680806561862E-3</v>
          </cell>
          <cell r="S273">
            <v>4.9239463999999986E-3</v>
          </cell>
          <cell r="T273">
            <v>7.2013703333333318E-3</v>
          </cell>
          <cell r="U273">
            <v>9.2128862499999999E-3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0.10665882924</v>
          </cell>
          <cell r="AC273">
            <v>0.17686756599999998</v>
          </cell>
          <cell r="AD273">
            <v>0.43961958400000001</v>
          </cell>
          <cell r="AE273">
            <v>0.28401986560000003</v>
          </cell>
          <cell r="AF273">
            <v>0.49580610100000005</v>
          </cell>
          <cell r="AG273">
            <v>0.52905103679999999</v>
          </cell>
          <cell r="AH273">
            <v>0.41363607480000009</v>
          </cell>
          <cell r="AI273">
            <v>0.65756452949999999</v>
          </cell>
          <cell r="AJ273">
            <v>0.96511101480000017</v>
          </cell>
          <cell r="AK273">
            <v>0.83470132239999995</v>
          </cell>
          <cell r="AL273">
            <v>1.2623951735999999</v>
          </cell>
          <cell r="AM273">
            <v>2.2112226240000004</v>
          </cell>
          <cell r="AN273">
            <v>2.1028501471999999</v>
          </cell>
          <cell r="AO273">
            <v>0.90570310739999993</v>
          </cell>
          <cell r="AP273">
            <v>0.67545058349999998</v>
          </cell>
          <cell r="AQ273">
            <v>0.51937692099999999</v>
          </cell>
          <cell r="AR273">
            <v>1.447958028</v>
          </cell>
          <cell r="AS273">
            <v>1.7905021992000001</v>
          </cell>
          <cell r="AT273">
            <v>2.6628975420000001</v>
          </cell>
          <cell r="AU273">
            <v>3.3725399079166669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1.0843459488129406E-3</v>
          </cell>
          <cell r="C47">
            <v>1.3452157634476845E-3</v>
          </cell>
          <cell r="D47">
            <v>1.8434636818646319E-3</v>
          </cell>
          <cell r="E47">
            <v>3.3564188512410055E-3</v>
          </cell>
          <cell r="F47">
            <v>3.9909738575320325E-3</v>
          </cell>
          <cell r="G47">
            <v>9.0251599293564196E-3</v>
          </cell>
          <cell r="H47">
            <v>1.3342683107016539E-2</v>
          </cell>
          <cell r="I47">
            <v>2.4032927841661677E-2</v>
          </cell>
          <cell r="J47">
            <v>2.3720027081008375E-2</v>
          </cell>
          <cell r="K47">
            <v>1.4259674192556152E-2</v>
          </cell>
          <cell r="L47">
            <v>1.6005633444295727E-2</v>
          </cell>
          <cell r="M47">
            <v>1.5673907496145098E-2</v>
          </cell>
          <cell r="N47">
            <v>1.123379879757045E-2</v>
          </cell>
          <cell r="O47">
            <v>9.3525412629036735E-3</v>
          </cell>
          <cell r="P47">
            <v>1.0037248350524993E-2</v>
          </cell>
          <cell r="Q47">
            <v>8.5649613943944956E-3</v>
          </cell>
          <cell r="R47">
            <v>7.6881290949592611E-3</v>
          </cell>
          <cell r="S47">
            <v>7.0131885600763699E-3</v>
          </cell>
          <cell r="T47">
            <v>9.4941851415321511E-3</v>
          </cell>
          <cell r="U47">
            <v>1.029277399941546E-2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0.93606607407899989</v>
          </cell>
          <cell r="AC47">
            <v>1.3205935459999998</v>
          </cell>
          <cell r="AD47">
            <v>1.7169032256000001</v>
          </cell>
          <cell r="AE47">
            <v>3.1887442047999999</v>
          </cell>
          <cell r="AF47">
            <v>3.3102393141999995</v>
          </cell>
          <cell r="AG47">
            <v>7.5056428589999991</v>
          </cell>
          <cell r="AH47">
            <v>11.3032112884</v>
          </cell>
          <cell r="AI47">
            <v>19.483822890000003</v>
          </cell>
          <cell r="AJ47">
            <v>24.485387152800005</v>
          </cell>
          <cell r="AK47">
            <v>16.321750143599999</v>
          </cell>
          <cell r="AL47">
            <v>16.905470901300006</v>
          </cell>
          <cell r="AM47">
            <v>16.372861295999996</v>
          </cell>
          <cell r="AN47">
            <v>12.877651899199996</v>
          </cell>
          <cell r="AO47">
            <v>10.357138710299999</v>
          </cell>
          <cell r="AP47">
            <v>12.023839007999999</v>
          </cell>
          <cell r="AQ47">
            <v>9.4522188249999992</v>
          </cell>
          <cell r="AR47">
            <v>8.2661753409000003</v>
          </cell>
          <cell r="AS47">
            <v>6.5103876695</v>
          </cell>
          <cell r="AT47">
            <v>9.0378942070000008</v>
          </cell>
          <cell r="AU47">
            <v>10.124012544583332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4.8719439999999996E-2</v>
          </cell>
          <cell r="C91">
            <v>4.2090472200000006E-2</v>
          </cell>
          <cell r="D91">
            <v>4.6555320000000004E-2</v>
          </cell>
          <cell r="E91">
            <v>5.4896800000000003E-2</v>
          </cell>
          <cell r="F91">
            <v>6.6480090766205951E-2</v>
          </cell>
          <cell r="G91">
            <v>7.001512E-2</v>
          </cell>
          <cell r="H91">
            <v>7.5542880000000007E-2</v>
          </cell>
          <cell r="I91">
            <v>9.6425280000000002E-2</v>
          </cell>
          <cell r="J91">
            <v>0.11742332</v>
          </cell>
          <cell r="K91">
            <v>6.6478999999999996E-2</v>
          </cell>
          <cell r="L91">
            <v>6.991291999999999E-2</v>
          </cell>
          <cell r="M91">
            <v>7.0724640000000005E-2</v>
          </cell>
          <cell r="N91">
            <v>6.0608240000000001E-2</v>
          </cell>
          <cell r="O91">
            <v>5.3877013359018094E-2</v>
          </cell>
          <cell r="P91">
            <v>5.5834240000000007E-2</v>
          </cell>
          <cell r="Q91">
            <v>6.1479880000000001E-2</v>
          </cell>
          <cell r="R91">
            <v>7.3533600000000005E-2</v>
          </cell>
          <cell r="S91">
            <v>6.6234840000000003E-2</v>
          </cell>
          <cell r="T91">
            <v>0.11509288000000001</v>
          </cell>
          <cell r="U91">
            <v>0.13504736000000001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22.089576460304997</v>
          </cell>
          <cell r="AC91">
            <v>19.260707325599995</v>
          </cell>
          <cell r="AD91">
            <v>23.051193791999999</v>
          </cell>
          <cell r="AE91">
            <v>30.208688081599998</v>
          </cell>
          <cell r="AF91">
            <v>42.539291491900002</v>
          </cell>
          <cell r="AG91">
            <v>48.161494695599991</v>
          </cell>
          <cell r="AH91">
            <v>61.929363645599992</v>
          </cell>
          <cell r="AI91">
            <v>63.211328921499998</v>
          </cell>
          <cell r="AJ91">
            <v>85.377798515200013</v>
          </cell>
          <cell r="AK91">
            <v>71.988285093999991</v>
          </cell>
          <cell r="AL91">
            <v>70.177825251000002</v>
          </cell>
          <cell r="AM91">
            <v>78.022364207999985</v>
          </cell>
          <cell r="AN91">
            <v>68.376082121599993</v>
          </cell>
          <cell r="AO91">
            <v>63.947672350199987</v>
          </cell>
          <cell r="AP91">
            <v>70.017418105999994</v>
          </cell>
          <cell r="AQ91">
            <v>64.099890193499988</v>
          </cell>
          <cell r="AR91">
            <v>88.830379815500024</v>
          </cell>
          <cell r="AS91">
            <v>86.242435607899978</v>
          </cell>
          <cell r="AT91">
            <v>90.303427749000008</v>
          </cell>
          <cell r="AU91">
            <v>91.796583335833347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8.8698237419439316E-6</v>
          </cell>
          <cell r="C105">
            <v>1.3797440620912244E-5</v>
          </cell>
          <cell r="D105">
            <v>9.3185164552707658E-7</v>
          </cell>
          <cell r="E105">
            <v>1.3160000000000001E-5</v>
          </cell>
          <cell r="F105">
            <v>1.484E-4</v>
          </cell>
          <cell r="G105">
            <v>7.4149390519547131E-5</v>
          </cell>
          <cell r="H105">
            <v>2.4249899607595836E-5</v>
          </cell>
          <cell r="I105">
            <v>1.8505781341573537E-5</v>
          </cell>
          <cell r="J105">
            <v>1.2734051224920328E-3</v>
          </cell>
          <cell r="K105">
            <v>8.9232777128124574E-4</v>
          </cell>
          <cell r="L105">
            <v>1.638773774895542E-4</v>
          </cell>
          <cell r="M105">
            <v>2.7408799669086906E-4</v>
          </cell>
          <cell r="N105">
            <v>2.5628861862483183E-4</v>
          </cell>
          <cell r="O105">
            <v>2.3580298416448905E-5</v>
          </cell>
          <cell r="P105">
            <v>4.8228234380633465E-5</v>
          </cell>
          <cell r="Q105">
            <v>6.2488268247778145E-5</v>
          </cell>
          <cell r="R105">
            <v>5.7629637928488896E-5</v>
          </cell>
          <cell r="S105">
            <v>4.4061005091875107E-5</v>
          </cell>
          <cell r="T105">
            <v>2.0144602619987862E-4</v>
          </cell>
          <cell r="U105">
            <v>9.3339246016872193E-5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5.3135455889999992E-3</v>
          </cell>
          <cell r="AC105">
            <v>1.5434770399999999E-2</v>
          </cell>
          <cell r="AD105">
            <v>1.3039824000000001E-3</v>
          </cell>
          <cell r="AE105">
            <v>1.9100311999999998E-2</v>
          </cell>
          <cell r="AF105">
            <v>0.68377058609999974</v>
          </cell>
          <cell r="AG105">
            <v>8.1824456999999989E-2</v>
          </cell>
          <cell r="AH105">
            <v>5.2396187999999996E-2</v>
          </cell>
          <cell r="AI105">
            <v>3.6394997999999998E-2</v>
          </cell>
          <cell r="AJ105">
            <v>2.2853613976</v>
          </cell>
          <cell r="AK105">
            <v>1.1814597607999999</v>
          </cell>
          <cell r="AL105">
            <v>0.25748275679999999</v>
          </cell>
          <cell r="AM105">
            <v>0.47507846399999992</v>
          </cell>
          <cell r="AN105">
            <v>0.4905186527999999</v>
          </cell>
          <cell r="AO105">
            <v>7.9987478699999989E-2</v>
          </cell>
          <cell r="AP105">
            <v>0.17025657449999998</v>
          </cell>
          <cell r="AQ105">
            <v>0.141310358</v>
          </cell>
          <cell r="AR105">
            <v>0.11262818190000001</v>
          </cell>
          <cell r="AS105">
            <v>0.1206101611</v>
          </cell>
          <cell r="AT105">
            <v>0.42955332000000007</v>
          </cell>
          <cell r="AU105">
            <v>0.30081860666666665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88">
          <cell r="B188">
            <v>9.9256840072398558E-2</v>
          </cell>
          <cell r="C188">
            <v>0.10865148000000001</v>
          </cell>
          <cell r="D188">
            <v>0.11758740000000002</v>
          </cell>
          <cell r="E188">
            <v>0.14708596000000002</v>
          </cell>
          <cell r="F188">
            <v>0.20865459999999997</v>
          </cell>
          <cell r="G188">
            <v>0.22028719999999999</v>
          </cell>
          <cell r="H188">
            <v>0.23585505546961802</v>
          </cell>
          <cell r="I188">
            <v>0.28385252000000011</v>
          </cell>
          <cell r="J188">
            <v>0.29277052000000003</v>
          </cell>
          <cell r="K188">
            <v>0.30554328000000003</v>
          </cell>
          <cell r="L188">
            <v>0.23514129330810699</v>
          </cell>
          <cell r="M188">
            <v>0.23431855999999998</v>
          </cell>
          <cell r="N188">
            <v>0.24205720000000003</v>
          </cell>
          <cell r="O188">
            <v>0.22506008000000002</v>
          </cell>
          <cell r="P188">
            <v>0.24145912</v>
          </cell>
          <cell r="Q188">
            <v>0.2674318598</v>
          </cell>
          <cell r="R188">
            <v>0.31441703999999998</v>
          </cell>
          <cell r="S188">
            <v>0.31598476000000009</v>
          </cell>
          <cell r="T188">
            <v>0.35256928000000004</v>
          </cell>
          <cell r="U188">
            <v>0.43720655999999997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43.190490780632992</v>
          </cell>
          <cell r="AC188">
            <v>50.699417150800002</v>
          </cell>
          <cell r="AD188">
            <v>60.546471081599996</v>
          </cell>
          <cell r="AE188">
            <v>83.333803806399999</v>
          </cell>
          <cell r="AF188">
            <v>118.1735164575</v>
          </cell>
          <cell r="AG188">
            <v>147.33095876069999</v>
          </cell>
          <cell r="AH188">
            <v>164.86363496319998</v>
          </cell>
          <cell r="AI188">
            <v>219.84150344350005</v>
          </cell>
          <cell r="AJ188">
            <v>262.6828341172</v>
          </cell>
          <cell r="AK188">
            <v>209.28421101280003</v>
          </cell>
          <cell r="AL188">
            <v>181.33902303749997</v>
          </cell>
          <cell r="AM188">
            <v>190.44676396799997</v>
          </cell>
          <cell r="AN188">
            <v>183.25432336639997</v>
          </cell>
          <cell r="AO188">
            <v>186.05817469380003</v>
          </cell>
          <cell r="AP188">
            <v>193.02103842400004</v>
          </cell>
          <cell r="AQ188">
            <v>183.78037261149998</v>
          </cell>
          <cell r="AR188">
            <v>209.39481886999997</v>
          </cell>
          <cell r="AS188">
            <v>218.76362028949993</v>
          </cell>
          <cell r="AT188">
            <v>254.526047038</v>
          </cell>
          <cell r="AU188">
            <v>257.52165791708336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1.5579176104089066E-3</v>
          </cell>
          <cell r="C194">
            <v>2.1094134815938578E-3</v>
          </cell>
          <cell r="D194">
            <v>2.29992E-3</v>
          </cell>
          <cell r="E194">
            <v>2.5644387963836531E-3</v>
          </cell>
          <cell r="F194">
            <v>2.5170611140411647E-3</v>
          </cell>
          <cell r="G194">
            <v>2.6168799999999998E-3</v>
          </cell>
          <cell r="H194">
            <v>2.3222569274792219E-3</v>
          </cell>
          <cell r="I194">
            <v>4.0033879277836248E-3</v>
          </cell>
          <cell r="J194">
            <v>2.4305526948625558E-3</v>
          </cell>
          <cell r="K194">
            <v>2.2883375296480087E-3</v>
          </cell>
          <cell r="L194">
            <v>2.0840673366206122E-3</v>
          </cell>
          <cell r="M194">
            <v>2.1593620396379389E-3</v>
          </cell>
          <cell r="N194">
            <v>1.5534594267765617E-3</v>
          </cell>
          <cell r="O194">
            <v>1.851183179993756E-3</v>
          </cell>
          <cell r="P194">
            <v>1.4443207480194192E-3</v>
          </cell>
          <cell r="Q194">
            <v>1.2921756105969198E-3</v>
          </cell>
          <cell r="R194">
            <v>8.7053697451468194E-4</v>
          </cell>
          <cell r="S194">
            <v>1.0619779570611965E-3</v>
          </cell>
          <cell r="T194">
            <v>2.2943671522825762E-3</v>
          </cell>
          <cell r="U194">
            <v>5.4759299006615653E-3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0.49495681779600004</v>
          </cell>
          <cell r="AC194">
            <v>0.67971651560000002</v>
          </cell>
          <cell r="AD194">
            <v>0.90598408799999997</v>
          </cell>
          <cell r="AE194">
            <v>1.3294269632</v>
          </cell>
          <cell r="AF194">
            <v>0.9370559919</v>
          </cell>
          <cell r="AG194">
            <v>0.86044195379999988</v>
          </cell>
          <cell r="AH194">
            <v>0.7963655556</v>
          </cell>
          <cell r="AI194">
            <v>1.5965365650000001</v>
          </cell>
          <cell r="AJ194">
            <v>1.2972397168000001</v>
          </cell>
          <cell r="AK194">
            <v>0.81915209199999994</v>
          </cell>
          <cell r="AL194">
            <v>0.81226301849999993</v>
          </cell>
          <cell r="AM194">
            <v>0.8621463359999999</v>
          </cell>
          <cell r="AN194">
            <v>0.59760030879999992</v>
          </cell>
          <cell r="AO194">
            <v>0.76446896910000006</v>
          </cell>
          <cell r="AP194">
            <v>0.74426422650000001</v>
          </cell>
          <cell r="AQ194">
            <v>0.39680490849999994</v>
          </cell>
          <cell r="AR194">
            <v>0.32156773280000001</v>
          </cell>
          <cell r="AS194">
            <v>0.43684256329999993</v>
          </cell>
          <cell r="AT194">
            <v>1.1687742880000001</v>
          </cell>
          <cell r="AU194">
            <v>2.6474272074999998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1.115996E-2</v>
          </cell>
          <cell r="C207">
            <v>1.4466480000000002E-2</v>
          </cell>
          <cell r="D207">
            <v>1.9167960000000001E-2</v>
          </cell>
          <cell r="E207">
            <v>2.3409960000000004E-2</v>
          </cell>
          <cell r="F207">
            <v>3.9828599999999999E-2</v>
          </cell>
          <cell r="G207">
            <v>3.9785443211508259E-2</v>
          </cell>
          <cell r="H207">
            <v>5.7549874099114162E-2</v>
          </cell>
          <cell r="I207">
            <v>5.4411559999999998E-2</v>
          </cell>
          <cell r="J207">
            <v>3.9550280000000007E-2</v>
          </cell>
          <cell r="K207">
            <v>3.0438050584089091E-2</v>
          </cell>
          <cell r="L207">
            <v>2.1704760411048931E-2</v>
          </cell>
          <cell r="M207">
            <v>2.66493370946858E-2</v>
          </cell>
          <cell r="N207">
            <v>3.1733473367373227E-2</v>
          </cell>
          <cell r="O207">
            <v>3.3719179080567548E-2</v>
          </cell>
          <cell r="P207">
            <v>4.0256756342759693E-2</v>
          </cell>
          <cell r="Q207">
            <v>4.6043293278139892E-2</v>
          </cell>
          <cell r="R207">
            <v>4.4440571660645023E-2</v>
          </cell>
          <cell r="S207">
            <v>3.9433800000000005E-2</v>
          </cell>
          <cell r="T207">
            <v>8.6717498136235957E-2</v>
          </cell>
          <cell r="U207">
            <v>7.2380338523011456E-2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7.6770066030900006</v>
          </cell>
          <cell r="AC207">
            <v>9.2755241075999972</v>
          </cell>
          <cell r="AD207">
            <v>13.403199167999999</v>
          </cell>
          <cell r="AE207">
            <v>18.487692540799998</v>
          </cell>
          <cell r="AF207">
            <v>26.807793923400006</v>
          </cell>
          <cell r="AG207">
            <v>29.254338441899996</v>
          </cell>
          <cell r="AH207">
            <v>37.096929263600003</v>
          </cell>
          <cell r="AI207">
            <v>44.856204604999995</v>
          </cell>
          <cell r="AJ207">
            <v>45.719198793200007</v>
          </cell>
          <cell r="AK207">
            <v>32.7587107672</v>
          </cell>
          <cell r="AL207">
            <v>21.493481301000003</v>
          </cell>
          <cell r="AM207">
            <v>27.186521423999995</v>
          </cell>
          <cell r="AN207">
            <v>28.020313692799999</v>
          </cell>
          <cell r="AO207">
            <v>33.246385736400001</v>
          </cell>
          <cell r="AP207">
            <v>37.770907653999998</v>
          </cell>
          <cell r="AQ207">
            <v>37.94745185</v>
          </cell>
          <cell r="AR207">
            <v>37.566502405100003</v>
          </cell>
          <cell r="AS207">
            <v>37.827578603099994</v>
          </cell>
          <cell r="AT207">
            <v>46.36202570399999</v>
          </cell>
          <cell r="AU207">
            <v>43.477355049166668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0.22259204485051817</v>
          </cell>
          <cell r="C263">
            <v>0.23393542854783755</v>
          </cell>
          <cell r="D263">
            <v>0.25792628208660467</v>
          </cell>
          <cell r="E263">
            <v>0.31753797382384202</v>
          </cell>
          <cell r="F263">
            <v>0.41785919981376229</v>
          </cell>
          <cell r="G263">
            <v>0.43399452058712729</v>
          </cell>
          <cell r="H263">
            <v>0.49451558032847825</v>
          </cell>
          <cell r="I263">
            <v>0.5766794427931583</v>
          </cell>
          <cell r="J263">
            <v>0.6166525387006393</v>
          </cell>
          <cell r="K263">
            <v>0.51758753493406506</v>
          </cell>
          <cell r="L263">
            <v>0.45234672434059947</v>
          </cell>
          <cell r="M263">
            <v>0.45874803390551983</v>
          </cell>
          <cell r="N263">
            <v>0.44724723804070304</v>
          </cell>
          <cell r="O263">
            <v>0.42027210517237346</v>
          </cell>
          <cell r="P263">
            <v>0.4339711258559838</v>
          </cell>
          <cell r="Q263">
            <v>0.4657102651112871</v>
          </cell>
          <cell r="R263">
            <v>0.5486126664572154</v>
          </cell>
          <cell r="S263">
            <v>0.53617340769795452</v>
          </cell>
          <cell r="T263">
            <v>0.71376079757191868</v>
          </cell>
          <cell r="U263">
            <v>0.84945228315935839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124.74747396935399</v>
          </cell>
          <cell r="AC263">
            <v>135.18792362959999</v>
          </cell>
          <cell r="AD263">
            <v>159.47689244160003</v>
          </cell>
          <cell r="AE263">
            <v>216.64342068319993</v>
          </cell>
          <cell r="AF263">
            <v>292.55371421779995</v>
          </cell>
          <cell r="AG263">
            <v>326.84297633129989</v>
          </cell>
          <cell r="AH263">
            <v>392.63753465959991</v>
          </cell>
          <cell r="AI263">
            <v>476.37188942500006</v>
          </cell>
          <cell r="AJ263">
            <v>583.39554686320037</v>
          </cell>
          <cell r="AK263">
            <v>450.37895193720004</v>
          </cell>
          <cell r="AL263">
            <v>400.4944419492</v>
          </cell>
          <cell r="AM263">
            <v>433.33436620799995</v>
          </cell>
          <cell r="AN263">
            <v>407.83120146560003</v>
          </cell>
          <cell r="AO263">
            <v>404.92800549480012</v>
          </cell>
          <cell r="AP263">
            <v>419.51183423050003</v>
          </cell>
          <cell r="AQ263">
            <v>392.04989723029991</v>
          </cell>
          <cell r="AR263">
            <v>454.51828544729989</v>
          </cell>
          <cell r="AS263">
            <v>459.42591474779982</v>
          </cell>
          <cell r="AT263">
            <v>529.12569515799998</v>
          </cell>
          <cell r="AU263">
            <v>529.52813681041664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0.21275208850009208</v>
          </cell>
          <cell r="C264">
            <v>0.22328173306925683</v>
          </cell>
          <cell r="D264">
            <v>0.24605732109923958</v>
          </cell>
          <cell r="E264">
            <v>0.29879147237186687</v>
          </cell>
          <cell r="F264">
            <v>0.39497990174939401</v>
          </cell>
          <cell r="G264">
            <v>0.40248721418727035</v>
          </cell>
          <cell r="H264">
            <v>0.45838409947189179</v>
          </cell>
          <cell r="I264">
            <v>0.52270089992040203</v>
          </cell>
          <cell r="J264">
            <v>0.55641737389476498</v>
          </cell>
          <cell r="K264">
            <v>0.47560655130278107</v>
          </cell>
          <cell r="L264">
            <v>0.41116309946612667</v>
          </cell>
          <cell r="M264">
            <v>0.41815676109792094</v>
          </cell>
          <cell r="N264">
            <v>0.41602791598834027</v>
          </cell>
          <cell r="O264">
            <v>0.3906087941772286</v>
          </cell>
          <cell r="P264">
            <v>0.40538229824066285</v>
          </cell>
          <cell r="Q264">
            <v>0.43755688839193901</v>
          </cell>
          <cell r="R264">
            <v>0.52260547813337632</v>
          </cell>
          <cell r="S264">
            <v>0.51061673734579616</v>
          </cell>
          <cell r="T264">
            <v>0.68233195276476766</v>
          </cell>
          <cell r="U264">
            <v>0.8123341543264162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118.21083201787799</v>
          </cell>
          <cell r="AC264">
            <v>128.14118072599999</v>
          </cell>
          <cell r="AD264">
            <v>150.87357400319999</v>
          </cell>
          <cell r="AE264">
            <v>201.14073983360001</v>
          </cell>
          <cell r="AF264">
            <v>274.16818185330004</v>
          </cell>
          <cell r="AG264">
            <v>302.50652537820002</v>
          </cell>
          <cell r="AH264">
            <v>363.00635904999984</v>
          </cell>
          <cell r="AI264">
            <v>431.11631426750012</v>
          </cell>
          <cell r="AJ264">
            <v>522.90690245840005</v>
          </cell>
          <cell r="AK264">
            <v>408.00746926279999</v>
          </cell>
          <cell r="AL264">
            <v>359.77410817920008</v>
          </cell>
          <cell r="AM264">
            <v>393.70300564799993</v>
          </cell>
          <cell r="AN264">
            <v>374.59939336159999</v>
          </cell>
          <cell r="AO264">
            <v>373.59014062950007</v>
          </cell>
          <cell r="AP264">
            <v>388.47261276700016</v>
          </cell>
          <cell r="AQ264">
            <v>364.84718226949997</v>
          </cell>
          <cell r="AR264">
            <v>429.20242425090004</v>
          </cell>
          <cell r="AS264">
            <v>435.2980464975999</v>
          </cell>
          <cell r="AT264">
            <v>497.71206830200003</v>
          </cell>
          <cell r="AU264">
            <v>494.62338208291669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7.2843992008753957E-5</v>
          </cell>
          <cell r="C266">
            <v>1.5160234024884421E-4</v>
          </cell>
          <cell r="D266">
            <v>2.2488190539344049E-4</v>
          </cell>
          <cell r="E266">
            <v>4.7354175475614719E-5</v>
          </cell>
          <cell r="F266">
            <v>1.1658347560051716E-4</v>
          </cell>
          <cell r="G266">
            <v>1.0619459340053281E-4</v>
          </cell>
          <cell r="H266">
            <v>4.0900300816397309E-5</v>
          </cell>
          <cell r="I266">
            <v>5.4478799510093956E-5</v>
          </cell>
          <cell r="J266">
            <v>1.1601311258545465E-4</v>
          </cell>
          <cell r="K266">
            <v>3.6203456414543128E-5</v>
          </cell>
          <cell r="L266">
            <v>3.3134052337205877E-5</v>
          </cell>
          <cell r="M266">
            <v>1.773323852781563E-5</v>
          </cell>
          <cell r="N266">
            <v>3.8473078270454756E-5</v>
          </cell>
          <cell r="O266">
            <v>2.1938601225249835E-5</v>
          </cell>
          <cell r="P266">
            <v>8.7777893255913444E-6</v>
          </cell>
          <cell r="Q266">
            <v>5.6810608235259494E-6</v>
          </cell>
          <cell r="R266">
            <v>1.0732774733325376E-5</v>
          </cell>
          <cell r="S266">
            <v>4.4800000000000003E-6</v>
          </cell>
          <cell r="T266">
            <v>2.9378862835614184E-5</v>
          </cell>
          <cell r="U266">
            <v>2.0896262691782516E-5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4.6720963604999999E-2</v>
          </cell>
          <cell r="AC266">
            <v>0.12041700239999999</v>
          </cell>
          <cell r="AD266">
            <v>0.28545961919999996</v>
          </cell>
          <cell r="AE266">
            <v>4.4449372799999998E-2</v>
          </cell>
          <cell r="AF266">
            <v>0.11645018629999998</v>
          </cell>
          <cell r="AG266">
            <v>0.29966885519999997</v>
          </cell>
          <cell r="AH266">
            <v>0.102752026</v>
          </cell>
          <cell r="AI266">
            <v>0.13416920900000001</v>
          </cell>
          <cell r="AJ266">
            <v>0.25410570360000001</v>
          </cell>
          <cell r="AK266">
            <v>0.11659970080000001</v>
          </cell>
          <cell r="AL266">
            <v>0.13127081400000001</v>
          </cell>
          <cell r="AM266">
            <v>4.0226015999999996E-2</v>
          </cell>
          <cell r="AN266">
            <v>5.6923063999999995E-2</v>
          </cell>
          <cell r="AO266">
            <v>9.6377560800000012E-2</v>
          </cell>
          <cell r="AP266">
            <v>9.4708764999999993E-3</v>
          </cell>
          <cell r="AQ266">
            <v>1.6298554999999999E-2</v>
          </cell>
          <cell r="AR266">
            <v>3.8336374599999994E-2</v>
          </cell>
          <cell r="AS266">
            <v>4.8599693999999997E-3</v>
          </cell>
          <cell r="AT266">
            <v>5.4271673999999999E-2</v>
          </cell>
          <cell r="AU266">
            <v>9.9234268749999993E-2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3.8526283070967936E-3</v>
          </cell>
          <cell r="C267">
            <v>4.4120914883991327E-3</v>
          </cell>
          <cell r="D267">
            <v>5.2684225551705008E-3</v>
          </cell>
          <cell r="E267">
            <v>9.1178873533779292E-3</v>
          </cell>
          <cell r="F267">
            <v>1.1130095125721429E-2</v>
          </cell>
          <cell r="G267">
            <v>1.86850733829503E-2</v>
          </cell>
          <cell r="H267">
            <v>2.4920312747475967E-2</v>
          </cell>
          <cell r="I267">
            <v>3.7961619499986575E-2</v>
          </cell>
          <cell r="J267">
            <v>4.2053923095954196E-2</v>
          </cell>
          <cell r="K267">
            <v>2.8337739948356637E-2</v>
          </cell>
          <cell r="L267">
            <v>3.0062034032922919E-2</v>
          </cell>
          <cell r="M267">
            <v>2.6921998418409986E-2</v>
          </cell>
          <cell r="N267">
            <v>2.1011441719008823E-2</v>
          </cell>
          <cell r="O267">
            <v>1.7424403224149114E-2</v>
          </cell>
          <cell r="P267">
            <v>1.8034827065730369E-2</v>
          </cell>
          <cell r="Q267">
            <v>1.6014327176021928E-2</v>
          </cell>
          <cell r="R267">
            <v>1.4247125933480754E-2</v>
          </cell>
          <cell r="S267">
            <v>1.3400143188574829E-2</v>
          </cell>
          <cell r="T267">
            <v>1.6596747097080759E-2</v>
          </cell>
          <cell r="U267">
            <v>1.7769667682417525E-2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3.1676416170600001</v>
          </cell>
          <cell r="AC267">
            <v>3.7177188907999996</v>
          </cell>
          <cell r="AD267">
            <v>4.580888279999999</v>
          </cell>
          <cell r="AE267">
            <v>7.7016304064000014</v>
          </cell>
          <cell r="AF267">
            <v>9.9755642692999995</v>
          </cell>
          <cell r="AG267">
            <v>15.278391499799996</v>
          </cell>
          <cell r="AH267">
            <v>20.920394107599996</v>
          </cell>
          <cell r="AI267">
            <v>33.722802582</v>
          </cell>
          <cell r="AJ267">
            <v>44.705758761200009</v>
          </cell>
          <cell r="AK267">
            <v>31.711706936799995</v>
          </cell>
          <cell r="AL267">
            <v>32.586855381900016</v>
          </cell>
          <cell r="AM267">
            <v>29.513030879999995</v>
          </cell>
          <cell r="AN267">
            <v>24.845737347200004</v>
          </cell>
          <cell r="AO267">
            <v>20.285581349699996</v>
          </cell>
          <cell r="AP267">
            <v>21.496984585999993</v>
          </cell>
          <cell r="AQ267">
            <v>18.125431071999998</v>
          </cell>
          <cell r="AR267">
            <v>16.022018864399996</v>
          </cell>
          <cell r="AS267">
            <v>14.4983416006</v>
          </cell>
          <cell r="AT267">
            <v>17.487816934999998</v>
          </cell>
          <cell r="AU267">
            <v>19.087610551666664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1.5326853901363434E-4</v>
          </cell>
          <cell r="C268">
            <v>2.6210524184356129E-4</v>
          </cell>
          <cell r="D268">
            <v>8.4275956803194049E-5</v>
          </cell>
          <cell r="E268">
            <v>1.8031047546205705E-4</v>
          </cell>
          <cell r="F268">
            <v>1.3618822061408906E-3</v>
          </cell>
          <cell r="G268">
            <v>6.6540403928108715E-4</v>
          </cell>
          <cell r="H268">
            <v>7.4776963266518393E-4</v>
          </cell>
          <cell r="I268">
            <v>7.4703500627541471E-4</v>
          </cell>
          <cell r="J268">
            <v>7.9583495935075708E-4</v>
          </cell>
          <cell r="K268">
            <v>8.897028344564431E-4</v>
          </cell>
          <cell r="L268">
            <v>2.0410969801112338E-4</v>
          </cell>
          <cell r="M268">
            <v>6.4166252960224952E-4</v>
          </cell>
          <cell r="N268">
            <v>5.5711952375091299E-4</v>
          </cell>
          <cell r="O268">
            <v>8.0054101229444237E-4</v>
          </cell>
          <cell r="P268">
            <v>5.8715508335198993E-4</v>
          </cell>
          <cell r="Q268">
            <v>3.3033728205155235E-4</v>
          </cell>
          <cell r="R268">
            <v>4.669540949006519E-4</v>
          </cell>
          <cell r="S268">
            <v>2.3509359752485056E-4</v>
          </cell>
          <cell r="T268">
            <v>4.5568463848463933E-4</v>
          </cell>
          <cell r="U268">
            <v>1.5468998096536746E-4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0.32585990252999997</v>
          </cell>
          <cell r="AC268">
            <v>0.37073361999999999</v>
          </cell>
          <cell r="AD268">
            <v>0.1071204048</v>
          </cell>
          <cell r="AE268">
            <v>0.42825082719999996</v>
          </cell>
          <cell r="AF268">
            <v>0.79527751379999989</v>
          </cell>
          <cell r="AG268">
            <v>0.65872482389999987</v>
          </cell>
          <cell r="AH268">
            <v>0.81089535879999985</v>
          </cell>
          <cell r="AI268">
            <v>0.94077150199999993</v>
          </cell>
          <cell r="AJ268">
            <v>0.81276408</v>
          </cell>
          <cell r="AK268">
            <v>1.1291924203999999</v>
          </cell>
          <cell r="AL268">
            <v>0.42075464309999999</v>
          </cell>
          <cell r="AM268">
            <v>1.1087391359999996</v>
          </cell>
          <cell r="AN268">
            <v>1.1923560703999998</v>
          </cell>
          <cell r="AO268">
            <v>1.8012728118000001</v>
          </cell>
          <cell r="AP268">
            <v>1.5423260604999995</v>
          </cell>
          <cell r="AQ268">
            <v>1.0078930994999999</v>
          </cell>
          <cell r="AR268">
            <v>1.0491187130999999</v>
          </cell>
          <cell r="AS268">
            <v>0.61609884049999986</v>
          </cell>
          <cell r="AT268">
            <v>1.5060371820000003</v>
          </cell>
          <cell r="AU268">
            <v>0.63058180124999996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4.8171073038629723E-4</v>
          </cell>
          <cell r="C269">
            <v>3.6559071853227817E-4</v>
          </cell>
          <cell r="D269">
            <v>5.8084674041189888E-4</v>
          </cell>
          <cell r="E269">
            <v>1.7827130597964358E-3</v>
          </cell>
          <cell r="F269">
            <v>2.645102394568684E-3</v>
          </cell>
          <cell r="G269">
            <v>4.0227599999999994E-3</v>
          </cell>
          <cell r="H269">
            <v>3.3564212627792398E-3</v>
          </cell>
          <cell r="I269">
            <v>4.0929260425521564E-3</v>
          </cell>
          <cell r="J269">
            <v>4.2019600000000002E-3</v>
          </cell>
          <cell r="K269">
            <v>2.8764676895922233E-3</v>
          </cell>
          <cell r="L269">
            <v>2.1107824859972596E-3</v>
          </cell>
          <cell r="M269">
            <v>2.0825512017911838E-3</v>
          </cell>
          <cell r="N269">
            <v>1.5159200000000002E-3</v>
          </cell>
          <cell r="O269">
            <v>1.712090441599035E-3</v>
          </cell>
          <cell r="P269">
            <v>1.9570415506861612E-3</v>
          </cell>
          <cell r="Q269">
            <v>2.31062700205065E-3</v>
          </cell>
          <cell r="R269">
            <v>1.6841539628946324E-3</v>
          </cell>
          <cell r="S269">
            <v>2.0811105205732041E-3</v>
          </cell>
          <cell r="T269">
            <v>3.5663021588665579E-3</v>
          </cell>
          <cell r="U269">
            <v>2.5330066013554385E-3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0.32092411465799997</v>
          </cell>
          <cell r="AC269">
            <v>0.23271270399999996</v>
          </cell>
          <cell r="AD269">
            <v>0.37279807199999998</v>
          </cell>
          <cell r="AE269">
            <v>1.1679379824</v>
          </cell>
          <cell r="AF269">
            <v>1.4646499574</v>
          </cell>
          <cell r="AG269">
            <v>2.2695170783999998</v>
          </cell>
          <cell r="AH269">
            <v>2.0532914691999999</v>
          </cell>
          <cell r="AI269">
            <v>2.6244252700000001</v>
          </cell>
          <cell r="AJ269">
            <v>3.0773710188000005</v>
          </cell>
          <cell r="AK269">
            <v>1.9991919463999994</v>
          </cell>
          <cell r="AL269">
            <v>1.556332029</v>
          </cell>
          <cell r="AM269">
            <v>1.6242426719999996</v>
          </cell>
          <cell r="AN269">
            <v>1.1735954207999999</v>
          </cell>
          <cell r="AO269">
            <v>1.3348268265000001</v>
          </cell>
          <cell r="AP269">
            <v>1.5227625694999998</v>
          </cell>
          <cell r="AQ269">
            <v>1.5386956515000001</v>
          </cell>
          <cell r="AR269">
            <v>1.0725551067999999</v>
          </cell>
          <cell r="AS269">
            <v>1.4745431843999997</v>
          </cell>
          <cell r="AT269">
            <v>2.9730494000000003</v>
          </cell>
          <cell r="AU269">
            <v>1.9350016254166664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1.2253328521475244E-3</v>
          </cell>
          <cell r="C273">
            <v>1.5126100193285658E-3</v>
          </cell>
          <cell r="D273">
            <v>1.5853315315284958E-3</v>
          </cell>
          <cell r="E273">
            <v>2.0726714427606891E-3</v>
          </cell>
          <cell r="F273">
            <v>2.7056383020363532E-3</v>
          </cell>
          <cell r="G273">
            <v>2.9645192712136463E-3</v>
          </cell>
          <cell r="H273">
            <v>2.6119253425454557E-3</v>
          </cell>
          <cell r="I273">
            <v>4.7796009543516838E-3</v>
          </cell>
          <cell r="J273">
            <v>7.3723661426154828E-3</v>
          </cell>
          <cell r="K273">
            <v>5.9670223227085793E-3</v>
          </cell>
          <cell r="L273">
            <v>5.4622555788233131E-3</v>
          </cell>
          <cell r="M273">
            <v>7.3449372487847768E-3</v>
          </cell>
          <cell r="N273">
            <v>5.5378424963261688E-3</v>
          </cell>
          <cell r="O273">
            <v>6.4533070058886725E-3</v>
          </cell>
          <cell r="P273">
            <v>5.3882818900013209E-3</v>
          </cell>
          <cell r="Q273">
            <v>6.6964863296350976E-3</v>
          </cell>
          <cell r="R273">
            <v>6.7406596046918673E-3</v>
          </cell>
          <cell r="S273">
            <v>7.0891247124580409E-3</v>
          </cell>
          <cell r="T273">
            <v>6.2716730829090461E-3</v>
          </cell>
          <cell r="U273">
            <v>8.5132648642980528E-3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0.853401786966</v>
          </cell>
          <cell r="AC273">
            <v>1.0832622327999999</v>
          </cell>
          <cell r="AD273">
            <v>1.2316666944000001</v>
          </cell>
          <cell r="AE273">
            <v>1.9645211039999995</v>
          </cell>
          <cell r="AF273">
            <v>2.1146013903000003</v>
          </cell>
          <cell r="AG273">
            <v>2.0329178726999997</v>
          </cell>
          <cell r="AH273">
            <v>2.017924984</v>
          </cell>
          <cell r="AI273">
            <v>3.2222538160000003</v>
          </cell>
          <cell r="AJ273">
            <v>5.4721658196000007</v>
          </cell>
          <cell r="AK273">
            <v>3.9930348347999995</v>
          </cell>
          <cell r="AL273">
            <v>3.1288269924000001</v>
          </cell>
          <cell r="AM273">
            <v>4.0394601119999995</v>
          </cell>
          <cell r="AN273">
            <v>3.4467162575999994</v>
          </cell>
          <cell r="AO273">
            <v>3.6104796929999998</v>
          </cell>
          <cell r="AP273">
            <v>3.3056135549999999</v>
          </cell>
          <cell r="AQ273">
            <v>3.3111713372999998</v>
          </cell>
          <cell r="AR273">
            <v>3.1897603713999994</v>
          </cell>
          <cell r="AS273">
            <v>4.0510160833999995</v>
          </cell>
          <cell r="AT273">
            <v>4.1415166279999998</v>
          </cell>
          <cell r="AU273">
            <v>5.5754768579166667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>
        <row r="16">
          <cell r="B16">
            <v>1.6030449000000002E-2</v>
          </cell>
          <cell r="C16">
            <v>1.2045105000000002E-2</v>
          </cell>
          <cell r="D16">
            <v>1.5395610000000001E-2</v>
          </cell>
          <cell r="E16">
            <v>1.5195231000000002E-2</v>
          </cell>
          <cell r="F16">
            <v>2.6822151000000002E-2</v>
          </cell>
          <cell r="G16">
            <v>5.3584447500000007E-2</v>
          </cell>
          <cell r="H16">
            <v>7.927991999999999E-2</v>
          </cell>
          <cell r="I16">
            <v>0.16922400300000001</v>
          </cell>
          <cell r="J16">
            <v>0.11205394457142859</v>
          </cell>
          <cell r="K16">
            <v>8.5987799999999989E-2</v>
          </cell>
          <cell r="L16">
            <v>9.2011049999999997E-2</v>
          </cell>
          <cell r="M16">
            <v>2.3075284499999998E-2</v>
          </cell>
          <cell r="N16">
            <v>1.0310660999999999E-2</v>
          </cell>
          <cell r="O16">
            <v>1.2414477857142857E-2</v>
          </cell>
          <cell r="P16">
            <v>1.25766E-2</v>
          </cell>
          <cell r="Q16">
            <v>2.68718625E-2</v>
          </cell>
          <cell r="R16">
            <v>2.7339894E-2</v>
          </cell>
          <cell r="S16">
            <v>6.1841398499999999E-2</v>
          </cell>
          <cell r="T16">
            <v>0.111600033</v>
          </cell>
          <cell r="U16">
            <v>7.4342699999999998E-2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2.3429762013629998</v>
          </cell>
          <cell r="AC16">
            <v>1.5513395123999998</v>
          </cell>
          <cell r="AD16">
            <v>1.7155472351999999</v>
          </cell>
          <cell r="AE16">
            <v>1.7889633887999998</v>
          </cell>
          <cell r="AF16">
            <v>3.4067348567</v>
          </cell>
          <cell r="AG16">
            <v>6.1553191128</v>
          </cell>
          <cell r="AH16">
            <v>8.8483437824000006</v>
          </cell>
          <cell r="AI16">
            <v>25.769055123499999</v>
          </cell>
          <cell r="AJ16">
            <v>20.9112549048</v>
          </cell>
          <cell r="AK16">
            <v>15.090172429199999</v>
          </cell>
          <cell r="AL16">
            <v>18.436299113700002</v>
          </cell>
          <cell r="AM16">
            <v>4.7259903359999997</v>
          </cell>
          <cell r="AN16">
            <v>1.6731513567999998</v>
          </cell>
          <cell r="AO16">
            <v>2.2312637801999999</v>
          </cell>
          <cell r="AP16">
            <v>2.4173532134999998</v>
          </cell>
          <cell r="AQ16">
            <v>4.1164147535</v>
          </cell>
          <cell r="AR16">
            <v>3.9025563746999996</v>
          </cell>
          <cell r="AS16">
            <v>9.1304059846999994</v>
          </cell>
          <cell r="AT16">
            <v>18.327101671000001</v>
          </cell>
          <cell r="AU16">
            <v>12.615620622083334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84">
          <cell r="B84">
            <v>8.3088000000000009E-2</v>
          </cell>
          <cell r="C84">
            <v>9.0941400000000006E-2</v>
          </cell>
          <cell r="D84">
            <v>0.10683720000000001</v>
          </cell>
          <cell r="E84">
            <v>0.13864095000000001</v>
          </cell>
          <cell r="F84">
            <v>9.7973100000000007E-2</v>
          </cell>
          <cell r="G84">
            <v>6.9478200000000004E-2</v>
          </cell>
          <cell r="H84">
            <v>7.3875656250000019E-2</v>
          </cell>
          <cell r="I84">
            <v>6.7699197000000003E-2</v>
          </cell>
          <cell r="J84">
            <v>4.9795731000000017E-2</v>
          </cell>
          <cell r="K84">
            <v>1.338165E-2</v>
          </cell>
          <cell r="L84">
            <v>3.6736199999999997E-2</v>
          </cell>
          <cell r="M84">
            <v>1.9727099999999997E-2</v>
          </cell>
          <cell r="N84">
            <v>2.2747949999999999E-2</v>
          </cell>
          <cell r="O84">
            <v>1.567845E-2</v>
          </cell>
          <cell r="P84">
            <v>4.1591249999999996E-2</v>
          </cell>
          <cell r="Q84">
            <v>9.2509649999999999E-2</v>
          </cell>
          <cell r="R84">
            <v>0.15937065</v>
          </cell>
          <cell r="S84">
            <v>0.14092379999999999</v>
          </cell>
          <cell r="T84">
            <v>0.11199284999999999</v>
          </cell>
          <cell r="U84">
            <v>0.107559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11.934801574631999</v>
          </cell>
          <cell r="AC84">
            <v>9.7385752799999992</v>
          </cell>
          <cell r="AD84">
            <v>10.7233612032</v>
          </cell>
          <cell r="AE84">
            <v>15.290079727999998</v>
          </cell>
          <cell r="AF84">
            <v>11.176195207800001</v>
          </cell>
          <cell r="AG84">
            <v>8.2287249758999987</v>
          </cell>
          <cell r="AH84">
            <v>8.2451799100000009</v>
          </cell>
          <cell r="AI84">
            <v>10.309083276499999</v>
          </cell>
          <cell r="AJ84">
            <v>8.1377290172000016</v>
          </cell>
          <cell r="AK84">
            <v>1.7959026359999999</v>
          </cell>
          <cell r="AL84">
            <v>6.9399586323000007</v>
          </cell>
          <cell r="AM84">
            <v>3.9974077919999993</v>
          </cell>
          <cell r="AN84">
            <v>3.7254420543999998</v>
          </cell>
          <cell r="AO84">
            <v>2.8344150828000001</v>
          </cell>
          <cell r="AP84">
            <v>6.516709649</v>
          </cell>
          <cell r="AQ84">
            <v>13.742671967499998</v>
          </cell>
          <cell r="AR84">
            <v>19.892031272200001</v>
          </cell>
          <cell r="AS84">
            <v>19.314075337699997</v>
          </cell>
          <cell r="AT84">
            <v>19.827396830999998</v>
          </cell>
          <cell r="AU84">
            <v>16.174667439166669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1.4805045000000001E-2</v>
          </cell>
          <cell r="C91">
            <v>1.5008400000000002E-2</v>
          </cell>
          <cell r="D91">
            <v>2.4673050000000002E-2</v>
          </cell>
          <cell r="E91">
            <v>9.8356500000000013E-3</v>
          </cell>
          <cell r="F91">
            <v>6.6967650000000004E-2</v>
          </cell>
          <cell r="G91">
            <v>0.1297566</v>
          </cell>
          <cell r="H91">
            <v>0.14904535499999999</v>
          </cell>
          <cell r="I91">
            <v>9.2109474000000011E-2</v>
          </cell>
          <cell r="J91">
            <v>0.13714931249999998</v>
          </cell>
          <cell r="K91">
            <v>0.11762232749999998</v>
          </cell>
          <cell r="L91">
            <v>6.131205E-2</v>
          </cell>
          <cell r="M91">
            <v>6.6953564999999993E-2</v>
          </cell>
          <cell r="N91">
            <v>8.2180799999999998E-2</v>
          </cell>
          <cell r="O91">
            <v>8.0328150000000001E-2</v>
          </cell>
          <cell r="P91">
            <v>0.11040975</v>
          </cell>
          <cell r="Q91">
            <v>0.13869044999999999</v>
          </cell>
          <cell r="R91">
            <v>0.10689839999999999</v>
          </cell>
          <cell r="S91">
            <v>0.16682419125</v>
          </cell>
          <cell r="T91">
            <v>0.186103251</v>
          </cell>
          <cell r="U91">
            <v>0.17001544499999999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2.1093178137840001</v>
          </cell>
          <cell r="AC91">
            <v>1.7088271899999998</v>
          </cell>
          <cell r="AD91">
            <v>2.5328775407999999</v>
          </cell>
          <cell r="AE91">
            <v>1.3272245168000001</v>
          </cell>
          <cell r="AF91">
            <v>7.8476767830999998</v>
          </cell>
          <cell r="AG91">
            <v>15.285857343899998</v>
          </cell>
          <cell r="AH91">
            <v>16.634786465600001</v>
          </cell>
          <cell r="AI91">
            <v>14.026226012999999</v>
          </cell>
          <cell r="AJ91">
            <v>22.413209390400002</v>
          </cell>
          <cell r="AK91">
            <v>14.996190805199999</v>
          </cell>
          <cell r="AL91">
            <v>11.208317573699999</v>
          </cell>
          <cell r="AM91">
            <v>12.144821375999998</v>
          </cell>
          <cell r="AN91">
            <v>12.6906929424</v>
          </cell>
          <cell r="AO91">
            <v>13.3579873008</v>
          </cell>
          <cell r="AP91">
            <v>18.170150900499998</v>
          </cell>
          <cell r="AQ91">
            <v>24.219032519499997</v>
          </cell>
          <cell r="AR91">
            <v>16.224856075599998</v>
          </cell>
          <cell r="AS91">
            <v>32.485540229999998</v>
          </cell>
          <cell r="AT91">
            <v>40.709118421000007</v>
          </cell>
          <cell r="AU91">
            <v>32.79679986875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0.2236689</v>
          </cell>
          <cell r="C194">
            <v>0.16698915</v>
          </cell>
          <cell r="D194">
            <v>0.18244350000000001</v>
          </cell>
          <cell r="E194">
            <v>0.18190305000000001</v>
          </cell>
          <cell r="F194">
            <v>0.17406270000000001</v>
          </cell>
          <cell r="G194">
            <v>0.17260155000000002</v>
          </cell>
          <cell r="H194">
            <v>0.15633495</v>
          </cell>
          <cell r="I194">
            <v>0.16433460000000003</v>
          </cell>
          <cell r="J194">
            <v>0.13340295000000002</v>
          </cell>
          <cell r="K194">
            <v>7.2704249999999998E-2</v>
          </cell>
          <cell r="L194">
            <v>6.3220949999999998E-2</v>
          </cell>
          <cell r="M194">
            <v>7.737659999999999E-2</v>
          </cell>
          <cell r="N194">
            <v>8.3942549999999991E-2</v>
          </cell>
          <cell r="O194">
            <v>6.9958350000000002E-2</v>
          </cell>
          <cell r="P194">
            <v>2.5338599999999999E-2</v>
          </cell>
          <cell r="Q194">
            <v>2.32488E-2</v>
          </cell>
          <cell r="R194">
            <v>1.8249749999999999E-2</v>
          </cell>
          <cell r="S194">
            <v>1.9066049999999998E-2</v>
          </cell>
          <cell r="T194">
            <v>1.68255E-2</v>
          </cell>
          <cell r="U194">
            <v>1.7352899999999997E-2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27.432291595071</v>
          </cell>
          <cell r="AC194">
            <v>14.830198306799998</v>
          </cell>
          <cell r="AD194">
            <v>16.175440219199999</v>
          </cell>
          <cell r="AE194">
            <v>17.464250652800001</v>
          </cell>
          <cell r="AF194">
            <v>17.5449930614</v>
          </cell>
          <cell r="AG194">
            <v>18.367984463399999</v>
          </cell>
          <cell r="AH194">
            <v>18.446151437999998</v>
          </cell>
          <cell r="AI194">
            <v>21.8876949655</v>
          </cell>
          <cell r="AJ194">
            <v>19.734338394400002</v>
          </cell>
          <cell r="AK194">
            <v>7.7740265943999995</v>
          </cell>
          <cell r="AL194">
            <v>9.6837970419000001</v>
          </cell>
          <cell r="AM194">
            <v>11.804541407999999</v>
          </cell>
          <cell r="AN194">
            <v>11.3885108832</v>
          </cell>
          <cell r="AO194">
            <v>9.9781547504999999</v>
          </cell>
          <cell r="AP194">
            <v>3.5977852459999999</v>
          </cell>
          <cell r="AQ194">
            <v>2.7190327884999994</v>
          </cell>
          <cell r="AR194">
            <v>2.1360480232999999</v>
          </cell>
          <cell r="AS194">
            <v>2.5325874430999993</v>
          </cell>
          <cell r="AT194">
            <v>2.8592789459999999</v>
          </cell>
          <cell r="AU194">
            <v>2.1754892450000001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1.9026000000000001E-2</v>
          </cell>
          <cell r="C207">
            <v>3.4018200000000005E-2</v>
          </cell>
          <cell r="D207">
            <v>4.5123750000000004E-2</v>
          </cell>
          <cell r="E207">
            <v>4.6144800000000007E-2</v>
          </cell>
          <cell r="F207">
            <v>4.8279645000000003E-2</v>
          </cell>
          <cell r="G207">
            <v>6.09336225E-2</v>
          </cell>
          <cell r="H207">
            <v>7.3025831250000006E-2</v>
          </cell>
          <cell r="I207">
            <v>5.1553449000000008E-2</v>
          </cell>
          <cell r="J207">
            <v>6.4096686000000014E-2</v>
          </cell>
          <cell r="K207">
            <v>5.3900351999999999E-2</v>
          </cell>
          <cell r="L207">
            <v>6.5533132499999994E-2</v>
          </cell>
          <cell r="M207">
            <v>4.1953616999999999E-2</v>
          </cell>
          <cell r="N207">
            <v>5.8719567E-2</v>
          </cell>
          <cell r="O207">
            <v>8.8929212142857136E-2</v>
          </cell>
          <cell r="P207">
            <v>0.10457717399999999</v>
          </cell>
          <cell r="Q207">
            <v>0.10462982999999999</v>
          </cell>
          <cell r="R207">
            <v>8.4658949999999997E-2</v>
          </cell>
          <cell r="S207">
            <v>0.1040271795</v>
          </cell>
          <cell r="T207">
            <v>9.3766073999999991E-2</v>
          </cell>
          <cell r="U207">
            <v>6.6366899999999993E-2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2.5884716131499999</v>
          </cell>
          <cell r="AC207">
            <v>3.4704464175999998</v>
          </cell>
          <cell r="AD207">
            <v>4.3361197199999992</v>
          </cell>
          <cell r="AE207">
            <v>5.2304063616000001</v>
          </cell>
          <cell r="AF207">
            <v>5.5048819377999996</v>
          </cell>
          <cell r="AG207">
            <v>6.985860367199999</v>
          </cell>
          <cell r="AH207">
            <v>8.150331886</v>
          </cell>
          <cell r="AI207">
            <v>7.8504446505000001</v>
          </cell>
          <cell r="AJ207">
            <v>10.4591838468</v>
          </cell>
          <cell r="AK207">
            <v>6.5893462403999994</v>
          </cell>
          <cell r="AL207">
            <v>11.4122155365</v>
          </cell>
          <cell r="AM207">
            <v>7.2950780639999993</v>
          </cell>
          <cell r="AN207">
            <v>9.3664926431999991</v>
          </cell>
          <cell r="AO207">
            <v>14.072015031900001</v>
          </cell>
          <cell r="AP207">
            <v>14.822374740999999</v>
          </cell>
          <cell r="AQ207">
            <v>13.862953972</v>
          </cell>
          <cell r="AR207">
            <v>10.3948381274</v>
          </cell>
          <cell r="AS207">
            <v>13.901805774999998</v>
          </cell>
          <cell r="AT207">
            <v>15.459884043000001</v>
          </cell>
          <cell r="AU207">
            <v>9.7383978158333324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0.1145844</v>
          </cell>
          <cell r="C225">
            <v>0.12963195</v>
          </cell>
          <cell r="D225">
            <v>0.16558425000000002</v>
          </cell>
          <cell r="E225">
            <v>0.1450197</v>
          </cell>
          <cell r="F225">
            <v>0.13551850800000001</v>
          </cell>
          <cell r="G225">
            <v>9.323505E-2</v>
          </cell>
          <cell r="H225">
            <v>0.15081053625000002</v>
          </cell>
          <cell r="I225">
            <v>6.2613216000000013E-2</v>
          </cell>
          <cell r="J225">
            <v>5.4062093250000005E-2</v>
          </cell>
          <cell r="K225">
            <v>4.8663899999999996E-2</v>
          </cell>
          <cell r="L225">
            <v>2.7051749999999999E-2</v>
          </cell>
          <cell r="M225">
            <v>3.9018150000000001E-2</v>
          </cell>
          <cell r="N225">
            <v>2.6813699999999999E-2</v>
          </cell>
          <cell r="O225">
            <v>1.3708349999999999E-2</v>
          </cell>
          <cell r="P225">
            <v>1.19124E-2</v>
          </cell>
          <cell r="Q225">
            <v>1.5066449999999999E-2</v>
          </cell>
          <cell r="R225">
            <v>1.9999349999999999E-2</v>
          </cell>
          <cell r="S225">
            <v>2.4872399999999999E-2</v>
          </cell>
          <cell r="T225">
            <v>0.10657934999999999</v>
          </cell>
          <cell r="U225">
            <v>5.1817949999999995E-2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17.929555160943</v>
          </cell>
          <cell r="AC225">
            <v>16.36348521</v>
          </cell>
          <cell r="AD225">
            <v>18.227164329600001</v>
          </cell>
          <cell r="AE225">
            <v>17.3892950784</v>
          </cell>
          <cell r="AF225">
            <v>17.431109040799999</v>
          </cell>
          <cell r="AG225">
            <v>11.686979604299999</v>
          </cell>
          <cell r="AH225">
            <v>16.8317963836</v>
          </cell>
          <cell r="AI225">
            <v>9.534601391999999</v>
          </cell>
          <cell r="AJ225">
            <v>8.8306390760000006</v>
          </cell>
          <cell r="AK225">
            <v>7.0555037432000001</v>
          </cell>
          <cell r="AL225">
            <v>4.5897815349000002</v>
          </cell>
          <cell r="AM225">
            <v>7.5103508639999985</v>
          </cell>
          <cell r="AN225">
            <v>4.4690842943999991</v>
          </cell>
          <cell r="AO225">
            <v>2.4420412188</v>
          </cell>
          <cell r="AP225">
            <v>2.1935248764999997</v>
          </cell>
          <cell r="AQ225">
            <v>2.6838006159999996</v>
          </cell>
          <cell r="AR225">
            <v>3.4719423883999996</v>
          </cell>
          <cell r="AS225">
            <v>4.0160349228999994</v>
          </cell>
          <cell r="AT225">
            <v>19.970943837999997</v>
          </cell>
          <cell r="AU225">
            <v>9.6580576354166663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3.3852150000000004E-2</v>
          </cell>
          <cell r="C247">
            <v>5.4142730999999999E-2</v>
          </cell>
          <cell r="D247">
            <v>7.9492736250000001E-2</v>
          </cell>
          <cell r="E247">
            <v>9.7974900000000004E-2</v>
          </cell>
          <cell r="F247">
            <v>7.5549150000000009E-2</v>
          </cell>
          <cell r="G247">
            <v>7.3662749999999999E-2</v>
          </cell>
          <cell r="H247">
            <v>8.4158550000000013E-2</v>
          </cell>
          <cell r="I247">
            <v>0.14331825000000001</v>
          </cell>
          <cell r="J247">
            <v>0.10410255</v>
          </cell>
          <cell r="K247">
            <v>0.11971257187499999</v>
          </cell>
          <cell r="L247">
            <v>0.14446529999999999</v>
          </cell>
          <cell r="M247">
            <v>4.4677889999999998E-2</v>
          </cell>
          <cell r="N247">
            <v>4.6045349999999999E-2</v>
          </cell>
          <cell r="O247">
            <v>6.5760299999999994E-2</v>
          </cell>
          <cell r="P247">
            <v>5.9470199999999994E-2</v>
          </cell>
          <cell r="Q247">
            <v>0.1031307675</v>
          </cell>
          <cell r="R247">
            <v>0.11856841499999998</v>
          </cell>
          <cell r="S247">
            <v>9.7015049999999992E-2</v>
          </cell>
          <cell r="T247">
            <v>8.7249590000000002E-2</v>
          </cell>
          <cell r="U247">
            <v>0.119418489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7.6891946002379994</v>
          </cell>
          <cell r="AC247">
            <v>9.8604727091999997</v>
          </cell>
          <cell r="AD247">
            <v>13.1942017104</v>
          </cell>
          <cell r="AE247">
            <v>15.805557387199999</v>
          </cell>
          <cell r="AF247">
            <v>11.5904412736</v>
          </cell>
          <cell r="AG247">
            <v>10.5393197481</v>
          </cell>
          <cell r="AH247">
            <v>12.5516217228</v>
          </cell>
          <cell r="AI247">
            <v>25.582029840999997</v>
          </cell>
          <cell r="AJ247">
            <v>20.285270658400002</v>
          </cell>
          <cell r="AK247">
            <v>20.9721193484</v>
          </cell>
          <cell r="AL247">
            <v>30.398293045800003</v>
          </cell>
          <cell r="AM247">
            <v>9.8279668319999995</v>
          </cell>
          <cell r="AN247">
            <v>8.6819319311999994</v>
          </cell>
          <cell r="AO247">
            <v>10.947228149399999</v>
          </cell>
          <cell r="AP247">
            <v>10.410753052</v>
          </cell>
          <cell r="AQ247">
            <v>22.126045091499996</v>
          </cell>
          <cell r="AR247">
            <v>26.3291462358</v>
          </cell>
          <cell r="AS247">
            <v>16.214372846099998</v>
          </cell>
          <cell r="AT247">
            <v>14.422474746999999</v>
          </cell>
          <cell r="AU247">
            <v>23.442711347500001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0.547633017</v>
          </cell>
          <cell r="C263">
            <v>0.5750136629999999</v>
          </cell>
          <cell r="D263">
            <v>0.71344174767857149</v>
          </cell>
          <cell r="E263">
            <v>0.77973535350000001</v>
          </cell>
          <cell r="F263">
            <v>0.77670248399999986</v>
          </cell>
          <cell r="G263">
            <v>0.84657791250000003</v>
          </cell>
          <cell r="H263">
            <v>0.9881564625</v>
          </cell>
          <cell r="I263">
            <v>0.86435451900000015</v>
          </cell>
          <cell r="J263">
            <v>0.85930043400000022</v>
          </cell>
          <cell r="K263">
            <v>0.77555894399999981</v>
          </cell>
          <cell r="L263">
            <v>0.75540061275000003</v>
          </cell>
          <cell r="M263">
            <v>0.60351189750000001</v>
          </cell>
          <cell r="N263">
            <v>0.71230162099999994</v>
          </cell>
          <cell r="O263">
            <v>0.74306978999999995</v>
          </cell>
          <cell r="P263">
            <v>0.81265349024999989</v>
          </cell>
          <cell r="Q263">
            <v>0.98565857999999995</v>
          </cell>
          <cell r="R263">
            <v>1.0289256929999997</v>
          </cell>
          <cell r="S263">
            <v>1.0852116539999996</v>
          </cell>
          <cell r="T263">
            <v>1.1751090399090911</v>
          </cell>
          <cell r="U263">
            <v>1.0238806627499999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77.905641749108995</v>
          </cell>
          <cell r="AC263">
            <v>65.326050951199989</v>
          </cell>
          <cell r="AD263">
            <v>77.328474931199992</v>
          </cell>
          <cell r="AE263">
            <v>91.316793064000024</v>
          </cell>
          <cell r="AF263">
            <v>95.329079006699999</v>
          </cell>
          <cell r="AG263">
            <v>106.92790804409999</v>
          </cell>
          <cell r="AH263">
            <v>114.92114676119999</v>
          </cell>
          <cell r="AI263">
            <v>132.13383422349997</v>
          </cell>
          <cell r="AJ263">
            <v>148.3015008708</v>
          </cell>
          <cell r="AK263">
            <v>110.2608885356</v>
          </cell>
          <cell r="AL263">
            <v>142.16639364090003</v>
          </cell>
          <cell r="AM263">
            <v>111.245295024</v>
          </cell>
          <cell r="AN263">
            <v>114.9896</v>
          </cell>
          <cell r="AO263">
            <v>121.411674717</v>
          </cell>
          <cell r="AP263">
            <v>129.9587469235</v>
          </cell>
          <cell r="AQ263">
            <v>161.16126682949999</v>
          </cell>
          <cell r="AR263">
            <v>153.95706064999999</v>
          </cell>
          <cell r="AS263">
            <v>166.80011349429995</v>
          </cell>
          <cell r="AT263">
            <v>212.05819168399995</v>
          </cell>
          <cell r="AU263">
            <v>174.64995403791664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0.27962966700000003</v>
          </cell>
          <cell r="C264">
            <v>0.345015882</v>
          </cell>
          <cell r="D264">
            <v>0.43082981142857146</v>
          </cell>
          <cell r="E264">
            <v>0.47388250350000005</v>
          </cell>
          <cell r="F264">
            <v>0.50685719399999996</v>
          </cell>
          <cell r="G264">
            <v>0.58273211250000001</v>
          </cell>
          <cell r="H264">
            <v>0.72838271249999997</v>
          </cell>
          <cell r="I264">
            <v>0.52893576900000006</v>
          </cell>
          <cell r="J264">
            <v>0.49489349014285722</v>
          </cell>
          <cell r="K264">
            <v>0.4465525904999999</v>
          </cell>
          <cell r="L264">
            <v>0.47197004774999995</v>
          </cell>
          <cell r="M264">
            <v>0.43243530750000009</v>
          </cell>
          <cell r="N264">
            <v>0.54264262099999994</v>
          </cell>
          <cell r="O264">
            <v>0.56744874000000001</v>
          </cell>
          <cell r="P264">
            <v>0.68621609024999985</v>
          </cell>
          <cell r="Q264">
            <v>0.81426821249999992</v>
          </cell>
          <cell r="R264">
            <v>0.82930867799999985</v>
          </cell>
          <cell r="S264">
            <v>0.90872705399999987</v>
          </cell>
          <cell r="T264">
            <v>0.99220744990909082</v>
          </cell>
          <cell r="U264">
            <v>0.81366501374999989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40.953089086847996</v>
          </cell>
          <cell r="AC264">
            <v>39.272314350400002</v>
          </cell>
          <cell r="AD264">
            <v>45.012249787199998</v>
          </cell>
          <cell r="AE264">
            <v>54.296984627200004</v>
          </cell>
          <cell r="AF264">
            <v>63.445068500100007</v>
          </cell>
          <cell r="AG264">
            <v>75.811048641899987</v>
          </cell>
          <cell r="AH264">
            <v>81.370347053199993</v>
          </cell>
          <cell r="AI264">
            <v>80.545163490499974</v>
          </cell>
          <cell r="AJ264">
            <v>83.519247098799994</v>
          </cell>
          <cell r="AK264">
            <v>60.872080583599995</v>
          </cell>
          <cell r="AL264">
            <v>89.825395243499997</v>
          </cell>
          <cell r="AM264">
            <v>81.774969311999996</v>
          </cell>
          <cell r="AN264">
            <v>89.16441721439999</v>
          </cell>
          <cell r="AO264">
            <v>94.318074801899996</v>
          </cell>
          <cell r="AP264">
            <v>110.01954151000001</v>
          </cell>
          <cell r="AQ264">
            <v>129.87906300249998</v>
          </cell>
          <cell r="AR264">
            <v>117.61898368899999</v>
          </cell>
          <cell r="AS264">
            <v>139.84471120619997</v>
          </cell>
          <cell r="AT264">
            <v>181.01559015000004</v>
          </cell>
          <cell r="AU264">
            <v>137.73116517791667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1.5205500000000001E-3</v>
          </cell>
          <cell r="D266">
            <v>5.9503500000000001E-3</v>
          </cell>
          <cell r="E266">
            <v>2.2621500000000001E-3</v>
          </cell>
          <cell r="F266">
            <v>2.4367500000000001E-3</v>
          </cell>
          <cell r="G266">
            <v>7.4745000000000009E-4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0.1634532692</v>
          </cell>
          <cell r="AD266">
            <v>0.61306841280000002</v>
          </cell>
          <cell r="AE266">
            <v>0.27113167199999999</v>
          </cell>
          <cell r="AF266">
            <v>0.3455765663</v>
          </cell>
          <cell r="AG266">
            <v>0.10637303819999999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1.089E-4</v>
          </cell>
          <cell r="I267">
            <v>0</v>
          </cell>
          <cell r="J267">
            <v>0</v>
          </cell>
          <cell r="K267">
            <v>0</v>
          </cell>
          <cell r="L267">
            <v>5.7149999999999995E-6</v>
          </cell>
          <cell r="M267">
            <v>2.2500000000000001E-6</v>
          </cell>
          <cell r="N267">
            <v>8.8200000000000003E-5</v>
          </cell>
          <cell r="O267">
            <v>2.655E-4</v>
          </cell>
          <cell r="P267">
            <v>5.3549999999999995E-4</v>
          </cell>
          <cell r="Q267">
            <v>1.7999999999999999E-6</v>
          </cell>
          <cell r="R267">
            <v>3.0644999999999999E-4</v>
          </cell>
          <cell r="S267">
            <v>0</v>
          </cell>
          <cell r="T267">
            <v>0</v>
          </cell>
          <cell r="U267">
            <v>1.7999999999999999E-6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1.41707016E-2</v>
          </cell>
          <cell r="AI267">
            <v>0</v>
          </cell>
          <cell r="AJ267">
            <v>0</v>
          </cell>
          <cell r="AK267">
            <v>0</v>
          </cell>
          <cell r="AL267">
            <v>4.90509E-3</v>
          </cell>
          <cell r="AM267">
            <v>4.1467679999999995E-3</v>
          </cell>
          <cell r="AN267">
            <v>4.2542297599999994E-2</v>
          </cell>
          <cell r="AO267">
            <v>0.10728391799999999</v>
          </cell>
          <cell r="AP267">
            <v>0.20588030199999999</v>
          </cell>
          <cell r="AQ267">
            <v>2.4752944999999996E-3</v>
          </cell>
          <cell r="AR267">
            <v>5.2129455499999998E-2</v>
          </cell>
          <cell r="AS267">
            <v>0</v>
          </cell>
          <cell r="AT267">
            <v>0</v>
          </cell>
          <cell r="AU267">
            <v>3.0004833333333336E-3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4.0149000000000004E-2</v>
          </cell>
          <cell r="C268">
            <v>5.7893480999999997E-2</v>
          </cell>
          <cell r="D268">
            <v>9.1129286249999997E-2</v>
          </cell>
          <cell r="E268">
            <v>0.10918665000000001</v>
          </cell>
          <cell r="F268">
            <v>7.9623900000000011E-2</v>
          </cell>
          <cell r="G268">
            <v>7.3662749999999999E-2</v>
          </cell>
          <cell r="H268">
            <v>8.4158550000000013E-2</v>
          </cell>
          <cell r="I268">
            <v>0.14331825000000001</v>
          </cell>
          <cell r="J268">
            <v>0.10410255</v>
          </cell>
          <cell r="K268">
            <v>0.11971257187499999</v>
          </cell>
          <cell r="L268">
            <v>0.14446529999999999</v>
          </cell>
          <cell r="M268">
            <v>4.4985239999999996E-2</v>
          </cell>
          <cell r="N268">
            <v>4.6045349999999999E-2</v>
          </cell>
          <cell r="O268">
            <v>6.5763449999999987E-2</v>
          </cell>
          <cell r="P268">
            <v>5.9576849999999994E-2</v>
          </cell>
          <cell r="Q268">
            <v>0.10344576749999999</v>
          </cell>
          <cell r="R268">
            <v>0.11910391499999998</v>
          </cell>
          <cell r="S268">
            <v>9.7758899999999996E-2</v>
          </cell>
          <cell r="T268">
            <v>8.7363440000000001E-2</v>
          </cell>
          <cell r="U268">
            <v>0.119418489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8.8314674363099996</v>
          </cell>
          <cell r="AC268">
            <v>10.5426843664</v>
          </cell>
          <cell r="AD268">
            <v>15.090298027199999</v>
          </cell>
          <cell r="AE268">
            <v>17.661941427199999</v>
          </cell>
          <cell r="AF268">
            <v>12.253092925499999</v>
          </cell>
          <cell r="AG268">
            <v>10.5393197481</v>
          </cell>
          <cell r="AH268">
            <v>12.5516217228</v>
          </cell>
          <cell r="AI268">
            <v>25.582029840999997</v>
          </cell>
          <cell r="AJ268">
            <v>20.285270658400002</v>
          </cell>
          <cell r="AK268">
            <v>20.9721193484</v>
          </cell>
          <cell r="AL268">
            <v>30.398293045800003</v>
          </cell>
          <cell r="AM268">
            <v>9.879971952</v>
          </cell>
          <cell r="AN268">
            <v>8.6819319311999994</v>
          </cell>
          <cell r="AO268">
            <v>10.952658750299999</v>
          </cell>
          <cell r="AP268">
            <v>10.429358694500001</v>
          </cell>
          <cell r="AQ268">
            <v>22.174245099999997</v>
          </cell>
          <cell r="AR268">
            <v>26.407597773300001</v>
          </cell>
          <cell r="AS268">
            <v>16.334649745699998</v>
          </cell>
          <cell r="AT268">
            <v>14.441590412999998</v>
          </cell>
          <cell r="AU268">
            <v>23.442711347500001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2.4781500000000001E-3</v>
          </cell>
          <cell r="C269">
            <v>1.8211500000000001E-3</v>
          </cell>
          <cell r="D269">
            <v>1.0665E-4</v>
          </cell>
          <cell r="E269">
            <v>9.6628500000000006E-3</v>
          </cell>
          <cell r="F269">
            <v>8.5310999999999998E-3</v>
          </cell>
          <cell r="G269">
            <v>1.5516450000000001E-2</v>
          </cell>
          <cell r="H269">
            <v>1.2286350000000001E-2</v>
          </cell>
          <cell r="I269">
            <v>2.570445E-2</v>
          </cell>
          <cell r="J269">
            <v>6.1692300000000005E-2</v>
          </cell>
          <cell r="K269">
            <v>8.1511650000000005E-2</v>
          </cell>
          <cell r="L269">
            <v>5.7665250000000001E-2</v>
          </cell>
          <cell r="M269">
            <v>4.8390299999999997E-2</v>
          </cell>
          <cell r="N269">
            <v>3.9413249999999997E-2</v>
          </cell>
          <cell r="O269">
            <v>3.9472199999999999E-2</v>
          </cell>
          <cell r="P269">
            <v>4.0905449999999996E-2</v>
          </cell>
          <cell r="Q269">
            <v>4.4151749999999997E-2</v>
          </cell>
          <cell r="R269">
            <v>6.1376849999999997E-2</v>
          </cell>
          <cell r="S269">
            <v>5.8635449999999999E-2</v>
          </cell>
          <cell r="T269">
            <v>7.7563349999999989E-2</v>
          </cell>
          <cell r="U269">
            <v>7.1288099999999993E-2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0.40386271483199998</v>
          </cell>
          <cell r="AC269">
            <v>0.22705251199999998</v>
          </cell>
          <cell r="AD269">
            <v>1.30473888E-2</v>
          </cell>
          <cell r="AE269">
            <v>1.1571033488</v>
          </cell>
          <cell r="AF269">
            <v>1.0420473714</v>
          </cell>
          <cell r="AG269">
            <v>1.9973751798000001</v>
          </cell>
          <cell r="AH269">
            <v>1.6937152523999999</v>
          </cell>
          <cell r="AI269">
            <v>3.7880962624999999</v>
          </cell>
          <cell r="AJ269">
            <v>10.1970608124</v>
          </cell>
          <cell r="AK269">
            <v>8.985884626399999</v>
          </cell>
          <cell r="AL269">
            <v>9.0550732112999999</v>
          </cell>
          <cell r="AM269">
            <v>7.6797475199999994</v>
          </cell>
          <cell r="AN269">
            <v>5.6782275616</v>
          </cell>
          <cell r="AO269">
            <v>6.0045618927</v>
          </cell>
          <cell r="AP269">
            <v>5.6748192714999997</v>
          </cell>
          <cell r="AQ269">
            <v>6.2142362729999991</v>
          </cell>
          <cell r="AR269">
            <v>7.6291455356999993</v>
          </cell>
          <cell r="AS269">
            <v>7.9285520456999992</v>
          </cell>
          <cell r="AT269">
            <v>13.441107444</v>
          </cell>
          <cell r="AU269">
            <v>10.762685574583331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2.31255E-3</v>
          </cell>
          <cell r="G273">
            <v>8.6400000000000008E-4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8.3700000000000002E-5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0.27465436389999998</v>
          </cell>
          <cell r="AG273">
            <v>6.1075357199999993E-2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1.1357631999999998E-3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2">
        <row r="16">
          <cell r="B16">
            <v>0.37179571320555566</v>
          </cell>
          <cell r="C16">
            <v>0.38120633245555557</v>
          </cell>
          <cell r="D16">
            <v>0.36065774530833339</v>
          </cell>
          <cell r="E16">
            <v>0.3908700030472223</v>
          </cell>
          <cell r="F16">
            <v>0.47614170252222221</v>
          </cell>
          <cell r="G16">
            <v>0.48204982840277782</v>
          </cell>
          <cell r="H16">
            <v>0.49603853037424245</v>
          </cell>
          <cell r="I16">
            <v>0.56376047655833339</v>
          </cell>
          <cell r="J16">
            <v>0.644401466897222</v>
          </cell>
          <cell r="K16">
            <v>0.57793913229232563</v>
          </cell>
          <cell r="L16">
            <v>0.66719479525000014</v>
          </cell>
          <cell r="M16">
            <v>0.69154258314999995</v>
          </cell>
          <cell r="N16">
            <v>0.66679021682718831</v>
          </cell>
          <cell r="O16">
            <v>0.63658302469999994</v>
          </cell>
          <cell r="P16">
            <v>0.66302993310555569</v>
          </cell>
          <cell r="Q16">
            <v>0.69590826887606849</v>
          </cell>
          <cell r="R16">
            <v>0.78312845582302393</v>
          </cell>
          <cell r="S16">
            <v>0.80405607712136751</v>
          </cell>
          <cell r="T16">
            <v>0.98733380542809734</v>
          </cell>
          <cell r="U16">
            <v>0.8482378812391802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92.231521290144002</v>
          </cell>
          <cell r="AC16">
            <v>98.230088655999992</v>
          </cell>
          <cell r="AD16">
            <v>97.662362303999998</v>
          </cell>
          <cell r="AE16">
            <v>117.46581701119999</v>
          </cell>
          <cell r="AF16">
            <v>133.9999298155</v>
          </cell>
          <cell r="AG16">
            <v>145.846178907</v>
          </cell>
          <cell r="AH16">
            <v>147.571534364</v>
          </cell>
          <cell r="AI16">
            <v>182.63387706200001</v>
          </cell>
          <cell r="AJ16">
            <v>224.94311508600001</v>
          </cell>
          <cell r="AK16">
            <v>189.39476471520001</v>
          </cell>
          <cell r="AL16">
            <v>208.86444596700002</v>
          </cell>
          <cell r="AM16">
            <v>243.99110188799995</v>
          </cell>
          <cell r="AN16">
            <v>210.89637266719998</v>
          </cell>
          <cell r="AO16">
            <v>208.40652776100001</v>
          </cell>
          <cell r="AP16">
            <v>215.0827085775</v>
          </cell>
          <cell r="AQ16">
            <v>195.04295814849999</v>
          </cell>
          <cell r="AR16">
            <v>203.39894523959998</v>
          </cell>
          <cell r="AS16">
            <v>215.29638571869998</v>
          </cell>
          <cell r="AT16">
            <v>264.35967070100003</v>
          </cell>
          <cell r="AU16">
            <v>216.11329958541666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2.9158077955555535E-2</v>
          </cell>
          <cell r="C23">
            <v>3.1289253794444444E-2</v>
          </cell>
          <cell r="D23">
            <v>4.1376824518055563E-2</v>
          </cell>
          <cell r="E23">
            <v>3.6920129749999996E-2</v>
          </cell>
          <cell r="F23">
            <v>5.2459061244444438E-2</v>
          </cell>
          <cell r="G23">
            <v>7.0339724758333291E-2</v>
          </cell>
          <cell r="H23">
            <v>0.13219673459999998</v>
          </cell>
          <cell r="I23">
            <v>0.12039053062575752</v>
          </cell>
          <cell r="J23">
            <v>0.16622240903333335</v>
          </cell>
          <cell r="K23">
            <v>0.13508287739845184</v>
          </cell>
          <cell r="L23">
            <v>0.1283435489583333</v>
          </cell>
          <cell r="M23">
            <v>0.16797337538333326</v>
          </cell>
          <cell r="N23">
            <v>0.14021169405833336</v>
          </cell>
          <cell r="O23">
            <v>0.14683077657777779</v>
          </cell>
          <cell r="P23">
            <v>0.13282170867777776</v>
          </cell>
          <cell r="Q23">
            <v>0.10944403430641025</v>
          </cell>
          <cell r="R23">
            <v>9.1867998400980394E-2</v>
          </cell>
          <cell r="S23">
            <v>9.7439958414743594E-2</v>
          </cell>
          <cell r="T23">
            <v>0.10758769802509653</v>
          </cell>
          <cell r="U23">
            <v>0.14868306878376067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11.847555243425999</v>
          </cell>
          <cell r="AC23">
            <v>15.772434885599997</v>
          </cell>
          <cell r="AD23">
            <v>19.201070865599998</v>
          </cell>
          <cell r="AE23">
            <v>21.266888047999998</v>
          </cell>
          <cell r="AF23">
            <v>28.857343075399996</v>
          </cell>
          <cell r="AG23">
            <v>33.415835524499997</v>
          </cell>
          <cell r="AH23">
            <v>52.614309576399997</v>
          </cell>
          <cell r="AI23">
            <v>63.879105046500001</v>
          </cell>
          <cell r="AJ23">
            <v>78.31859390080001</v>
          </cell>
          <cell r="AK23">
            <v>67.178335426399997</v>
          </cell>
          <cell r="AL23">
            <v>79.667995853700006</v>
          </cell>
          <cell r="AM23">
            <v>100.52953147199997</v>
          </cell>
          <cell r="AN23">
            <v>78.554036457599992</v>
          </cell>
          <cell r="AO23">
            <v>83.001990783300002</v>
          </cell>
          <cell r="AP23">
            <v>75.140911205999998</v>
          </cell>
          <cell r="AQ23">
            <v>56.568868254499989</v>
          </cell>
          <cell r="AR23">
            <v>43.534445627799997</v>
          </cell>
          <cell r="AS23">
            <v>45.470972904499995</v>
          </cell>
          <cell r="AT23">
            <v>54.235538943000002</v>
          </cell>
          <cell r="AU23">
            <v>65.202581899583336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2.1278626333333327E-3</v>
          </cell>
          <cell r="C47">
            <v>2.0657751111111118E-3</v>
          </cell>
          <cell r="D47">
            <v>2.2841325416666667E-3</v>
          </cell>
          <cell r="E47">
            <v>3.2108375249999999E-3</v>
          </cell>
          <cell r="F47">
            <v>5.0653933472222228E-3</v>
          </cell>
          <cell r="G47">
            <v>9.3182857222222221E-3</v>
          </cell>
          <cell r="H47">
            <v>1.6721990619444446E-2</v>
          </cell>
          <cell r="I47">
            <v>2.4176499729487173E-2</v>
          </cell>
          <cell r="J47">
            <v>2.8196121352777773E-2</v>
          </cell>
          <cell r="K47">
            <v>3.7915706603787874E-2</v>
          </cell>
          <cell r="L47">
            <v>3.7602327033333334E-2</v>
          </cell>
          <cell r="M47">
            <v>3.797890771666667E-2</v>
          </cell>
          <cell r="N47">
            <v>2.6764841516919199E-2</v>
          </cell>
          <cell r="O47">
            <v>2.9924165255769224E-2</v>
          </cell>
          <cell r="P47">
            <v>2.8143592557070701E-2</v>
          </cell>
          <cell r="Q47">
            <v>2.8794672248611108E-2</v>
          </cell>
          <cell r="R47">
            <v>3.2840201427544673E-2</v>
          </cell>
          <cell r="S47">
            <v>2.6849164124999984E-2</v>
          </cell>
          <cell r="T47">
            <v>3.2799004299305538E-2</v>
          </cell>
          <cell r="U47">
            <v>4.6761360769444447E-2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1.857263826084</v>
          </cell>
          <cell r="AC47">
            <v>1.8188597103999997</v>
          </cell>
          <cell r="AD47">
            <v>3.5983786751999998</v>
          </cell>
          <cell r="AE47">
            <v>3.5798000447999998</v>
          </cell>
          <cell r="AF47">
            <v>4.7048091894999997</v>
          </cell>
          <cell r="AG47">
            <v>6.3332627357999991</v>
          </cell>
          <cell r="AH47">
            <v>11.241134424399998</v>
          </cell>
          <cell r="AI47">
            <v>20.756206054</v>
          </cell>
          <cell r="AJ47">
            <v>26.834210628800001</v>
          </cell>
          <cell r="AK47">
            <v>25.780697927599999</v>
          </cell>
          <cell r="AL47">
            <v>31.001524991100002</v>
          </cell>
          <cell r="AM47">
            <v>34.340589887999997</v>
          </cell>
          <cell r="AN47">
            <v>21.251150887999998</v>
          </cell>
          <cell r="AO47">
            <v>21.698710295999998</v>
          </cell>
          <cell r="AP47">
            <v>22.286595831500001</v>
          </cell>
          <cell r="AQ47">
            <v>18.864476788499996</v>
          </cell>
          <cell r="AR47">
            <v>20.6350057971</v>
          </cell>
          <cell r="AS47">
            <v>21.850022508599999</v>
          </cell>
          <cell r="AT47">
            <v>26.248342662999999</v>
          </cell>
          <cell r="AU47">
            <v>39.13344672791667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0.15419740449999997</v>
          </cell>
          <cell r="C84">
            <v>0.16226165553888888</v>
          </cell>
          <cell r="D84">
            <v>0.17590769333333334</v>
          </cell>
          <cell r="E84">
            <v>0.13731665902500004</v>
          </cell>
          <cell r="F84">
            <v>0.14165625931111109</v>
          </cell>
          <cell r="G84">
            <v>0.11273798855277777</v>
          </cell>
          <cell r="H84">
            <v>0.14587323695000001</v>
          </cell>
          <cell r="I84">
            <v>0.21031730664848483</v>
          </cell>
          <cell r="J84">
            <v>0.18316080918333336</v>
          </cell>
          <cell r="K84">
            <v>0.12917201997101449</v>
          </cell>
          <cell r="L84">
            <v>0.13188014358333333</v>
          </cell>
          <cell r="M84">
            <v>9.2087441983333337E-2</v>
          </cell>
          <cell r="N84">
            <v>0.13647323993333335</v>
          </cell>
          <cell r="O84">
            <v>0.20317327679166663</v>
          </cell>
          <cell r="P84">
            <v>0.16846007043055553</v>
          </cell>
          <cell r="Q84">
            <v>0.16566279533568376</v>
          </cell>
          <cell r="R84">
            <v>0.16215028231519613</v>
          </cell>
          <cell r="S84">
            <v>0.20627375897542732</v>
          </cell>
          <cell r="T84">
            <v>0.18167034690686276</v>
          </cell>
          <cell r="U84">
            <v>0.20144106498504272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35.339686995720001</v>
          </cell>
          <cell r="AC84">
            <v>39.347587739199994</v>
          </cell>
          <cell r="AD84">
            <v>40.971465532799996</v>
          </cell>
          <cell r="AE84">
            <v>37.022048212800001</v>
          </cell>
          <cell r="AF84">
            <v>36.9905981522</v>
          </cell>
          <cell r="AG84">
            <v>28.009210815299998</v>
          </cell>
          <cell r="AH84">
            <v>37.6842449528</v>
          </cell>
          <cell r="AI84">
            <v>55.908363387999998</v>
          </cell>
          <cell r="AJ84">
            <v>60.504965872400007</v>
          </cell>
          <cell r="AK84">
            <v>44.149731326800001</v>
          </cell>
          <cell r="AL84">
            <v>41.4601340265</v>
          </cell>
          <cell r="AM84">
            <v>34.642729055999993</v>
          </cell>
          <cell r="AN84">
            <v>44.078554801599992</v>
          </cell>
          <cell r="AO84">
            <v>67.719872124000005</v>
          </cell>
          <cell r="AP84">
            <v>60.779597703999997</v>
          </cell>
          <cell r="AQ84">
            <v>48.151500050499997</v>
          </cell>
          <cell r="AR84">
            <v>46.592777120800001</v>
          </cell>
          <cell r="AS84">
            <v>54.580685044599996</v>
          </cell>
          <cell r="AT84">
            <v>55.910485107</v>
          </cell>
          <cell r="AU84">
            <v>60.314978161250004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9.4849165227777782E-2</v>
          </cell>
          <cell r="C85">
            <v>0.10052720183888887</v>
          </cell>
          <cell r="D85">
            <v>0.10295604674722222</v>
          </cell>
          <cell r="E85">
            <v>0.10967841622499998</v>
          </cell>
          <cell r="F85">
            <v>0.11421009489999988</v>
          </cell>
          <cell r="G85">
            <v>0.13877143616944448</v>
          </cell>
          <cell r="H85">
            <v>0.12758565628156568</v>
          </cell>
          <cell r="I85">
            <v>0.13886952285555551</v>
          </cell>
          <cell r="J85">
            <v>0.22768699862222222</v>
          </cell>
          <cell r="K85">
            <v>0.20671828819090912</v>
          </cell>
          <cell r="L85">
            <v>0.20219654974999995</v>
          </cell>
          <cell r="M85">
            <v>0.17774870991666666</v>
          </cell>
          <cell r="N85">
            <v>0.18654375703981477</v>
          </cell>
          <cell r="O85">
            <v>0.18174587636666661</v>
          </cell>
          <cell r="P85">
            <v>0.17071580174444445</v>
          </cell>
          <cell r="Q85">
            <v>0.17846755626004274</v>
          </cell>
          <cell r="R85">
            <v>0.18595854622652999</v>
          </cell>
          <cell r="S85">
            <v>0.1730407177126069</v>
          </cell>
          <cell r="T85">
            <v>0.16676041685003709</v>
          </cell>
          <cell r="U85">
            <v>0.19650862759603724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29.088676982558997</v>
          </cell>
          <cell r="AC85">
            <v>32.367362838799998</v>
          </cell>
          <cell r="AD85">
            <v>37.179058247999997</v>
          </cell>
          <cell r="AE85">
            <v>46.669068868799997</v>
          </cell>
          <cell r="AF85">
            <v>43.518735864099995</v>
          </cell>
          <cell r="AG85">
            <v>49.347002562</v>
          </cell>
          <cell r="AH85">
            <v>49.762030858800003</v>
          </cell>
          <cell r="AI85">
            <v>66.610163439499999</v>
          </cell>
          <cell r="AJ85">
            <v>97.299241426400016</v>
          </cell>
          <cell r="AK85">
            <v>84.588940374399996</v>
          </cell>
          <cell r="AL85">
            <v>72.052977524399992</v>
          </cell>
          <cell r="AM85">
            <v>77.411455775999997</v>
          </cell>
          <cell r="AN85">
            <v>73.515118951999995</v>
          </cell>
          <cell r="AO85">
            <v>78.986970502199995</v>
          </cell>
          <cell r="AP85">
            <v>75.960032421999998</v>
          </cell>
          <cell r="AQ85">
            <v>69.693243609499987</v>
          </cell>
          <cell r="AR85">
            <v>69.523687225399996</v>
          </cell>
          <cell r="AS85">
            <v>67.644735801499991</v>
          </cell>
          <cell r="AT85">
            <v>73.213766067999998</v>
          </cell>
          <cell r="AU85">
            <v>73.660998156249988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0.78748279368888885</v>
          </cell>
          <cell r="C91">
            <v>0.92823185121111107</v>
          </cell>
          <cell r="D91">
            <v>1.1880947368499997</v>
          </cell>
          <cell r="E91">
            <v>1.4491654361916664</v>
          </cell>
          <cell r="F91">
            <v>2.2855531073388886</v>
          </cell>
          <cell r="G91">
            <v>2.1940288071277783</v>
          </cell>
          <cell r="H91">
            <v>2.5097309090555551</v>
          </cell>
          <cell r="I91">
            <v>2.6151353682626253</v>
          </cell>
          <cell r="J91">
            <v>2.7205207708388879</v>
          </cell>
          <cell r="K91">
            <v>2.4230516849202894</v>
          </cell>
          <cell r="L91">
            <v>2.4183005185000002</v>
          </cell>
          <cell r="M91">
            <v>2.3898430012333329</v>
          </cell>
          <cell r="N91">
            <v>2.2978513882666669</v>
          </cell>
          <cell r="O91">
            <v>2.3420374815833331</v>
          </cell>
          <cell r="P91">
            <v>2.5552370174722223</v>
          </cell>
          <cell r="Q91">
            <v>2.874200316733333</v>
          </cell>
          <cell r="R91">
            <v>3.3011697083641414</v>
          </cell>
          <cell r="S91">
            <v>3.0613808677944441</v>
          </cell>
          <cell r="T91">
            <v>3.0286769396775255</v>
          </cell>
          <cell r="U91">
            <v>2.6972145177490678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233.86745477045397</v>
          </cell>
          <cell r="AC91">
            <v>262.56158411159998</v>
          </cell>
          <cell r="AD91">
            <v>319.945901784</v>
          </cell>
          <cell r="AE91">
            <v>416.50612623199999</v>
          </cell>
          <cell r="AF91">
            <v>560.31921189369996</v>
          </cell>
          <cell r="AG91">
            <v>575.62906092119999</v>
          </cell>
          <cell r="AH91">
            <v>644.99628325200001</v>
          </cell>
          <cell r="AI91">
            <v>807.95084718350006</v>
          </cell>
          <cell r="AJ91">
            <v>959.06035833680005</v>
          </cell>
          <cell r="AK91">
            <v>754.31497021760003</v>
          </cell>
          <cell r="AL91">
            <v>788.94563383620005</v>
          </cell>
          <cell r="AM91">
            <v>895.56541353599994</v>
          </cell>
          <cell r="AN91">
            <v>727.66255027839986</v>
          </cell>
          <cell r="AO91">
            <v>748.18201794929996</v>
          </cell>
          <cell r="AP91">
            <v>784.79762635349994</v>
          </cell>
          <cell r="AQ91">
            <v>715.08902747449997</v>
          </cell>
          <cell r="AR91">
            <v>738.92903895589995</v>
          </cell>
          <cell r="AS91">
            <v>764.98036656469992</v>
          </cell>
          <cell r="AT91">
            <v>828.87368482600004</v>
          </cell>
          <cell r="AU91">
            <v>744.96219750291664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2.4446923333333327E-4</v>
          </cell>
          <cell r="C105">
            <v>1.6330937777777777E-4</v>
          </cell>
          <cell r="D105">
            <v>1.6824634166666665E-4</v>
          </cell>
          <cell r="E105">
            <v>2.0504044166666659E-4</v>
          </cell>
          <cell r="F105">
            <v>1.1031095833333331E-4</v>
          </cell>
          <cell r="G105">
            <v>1.0433725000000002E-4</v>
          </cell>
          <cell r="H105">
            <v>7.2396955555555556E-5</v>
          </cell>
          <cell r="I105">
            <v>1.1150136666666666E-4</v>
          </cell>
          <cell r="J105">
            <v>3.1411726305555555E-3</v>
          </cell>
          <cell r="K105">
            <v>1.4246265325757574E-3</v>
          </cell>
          <cell r="L105">
            <v>1.1197021499999998E-3</v>
          </cell>
          <cell r="M105">
            <v>2.4738501666666671E-3</v>
          </cell>
          <cell r="N105">
            <v>8.384670194444445E-4</v>
          </cell>
          <cell r="O105">
            <v>8.0087621410256397E-4</v>
          </cell>
          <cell r="P105">
            <v>8.597294252525253E-4</v>
          </cell>
          <cell r="Q105">
            <v>9.9019692777777739E-4</v>
          </cell>
          <cell r="R105">
            <v>5.535468926184926E-4</v>
          </cell>
          <cell r="S105">
            <v>1.0133367444444446E-3</v>
          </cell>
          <cell r="T105">
            <v>1.4088854069444446E-3</v>
          </cell>
          <cell r="U105">
            <v>1.2177153833333328E-3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0.219233399745</v>
          </cell>
          <cell r="AC105">
            <v>0.69354457959999993</v>
          </cell>
          <cell r="AD105">
            <v>0.1849839456</v>
          </cell>
          <cell r="AE105">
            <v>0.25151100799999998</v>
          </cell>
          <cell r="AF105">
            <v>0.20342864989999998</v>
          </cell>
          <cell r="AG105">
            <v>0.1129406421</v>
          </cell>
          <cell r="AH105">
            <v>0.12607354039999999</v>
          </cell>
          <cell r="AI105">
            <v>0.280286437</v>
          </cell>
          <cell r="AJ105">
            <v>3.387906906</v>
          </cell>
          <cell r="AK105">
            <v>1.9508983912</v>
          </cell>
          <cell r="AL105">
            <v>1.8118991493000001</v>
          </cell>
          <cell r="AM105">
            <v>2.4276730559999997</v>
          </cell>
          <cell r="AN105">
            <v>1.5526782303999997</v>
          </cell>
          <cell r="AO105">
            <v>1.8554924943</v>
          </cell>
          <cell r="AP105">
            <v>1.787491436</v>
          </cell>
          <cell r="AQ105">
            <v>2.1740707974999998</v>
          </cell>
          <cell r="AR105">
            <v>1.2191972187999998</v>
          </cell>
          <cell r="AS105">
            <v>1.7784641159999999</v>
          </cell>
          <cell r="AT105">
            <v>2.291362028</v>
          </cell>
          <cell r="AU105">
            <v>2.0109071362499997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7.9013636338888887E-2</v>
          </cell>
          <cell r="C106">
            <v>8.0715857250000009E-2</v>
          </cell>
          <cell r="D106">
            <v>8.1141082255555566E-2</v>
          </cell>
          <cell r="E106">
            <v>7.6702298983333334E-2</v>
          </cell>
          <cell r="F106">
            <v>8.1313173811111097E-2</v>
          </cell>
          <cell r="G106">
            <v>8.4215728977777779E-2</v>
          </cell>
          <cell r="H106">
            <v>0.10651537629949491</v>
          </cell>
          <cell r="I106">
            <v>0.10663755657095964</v>
          </cell>
          <cell r="J106">
            <v>8.3344266240277784E-2</v>
          </cell>
          <cell r="K106">
            <v>9.6987278783827388E-2</v>
          </cell>
          <cell r="L106">
            <v>9.3266504725000018E-2</v>
          </cell>
          <cell r="M106">
            <v>0.10166834511666667</v>
          </cell>
          <cell r="N106">
            <v>6.9340406236868712E-2</v>
          </cell>
          <cell r="O106">
            <v>9.6505692316666669E-2</v>
          </cell>
          <cell r="P106">
            <v>0.12411304638055558</v>
          </cell>
          <cell r="Q106">
            <v>0.12530142346047005</v>
          </cell>
          <cell r="R106">
            <v>8.2958944592171735E-2</v>
          </cell>
          <cell r="S106">
            <v>9.7080119432264952E-2</v>
          </cell>
          <cell r="T106">
            <v>0.10159594806916218</v>
          </cell>
          <cell r="U106">
            <v>0.1004593651625097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24.575039362790999</v>
          </cell>
          <cell r="AC106">
            <v>33.623537667999997</v>
          </cell>
          <cell r="AD106">
            <v>36.973065907199995</v>
          </cell>
          <cell r="AE106">
            <v>40.614605931200003</v>
          </cell>
          <cell r="AF106">
            <v>47.994419917499997</v>
          </cell>
          <cell r="AG106">
            <v>46.642738470899999</v>
          </cell>
          <cell r="AH106">
            <v>57.5294599912</v>
          </cell>
          <cell r="AI106">
            <v>68.764940287499996</v>
          </cell>
          <cell r="AJ106">
            <v>71.933077460000007</v>
          </cell>
          <cell r="AK106">
            <v>67.565734152399997</v>
          </cell>
          <cell r="AL106">
            <v>51.836509890900004</v>
          </cell>
          <cell r="AM106">
            <v>73.489669776</v>
          </cell>
          <cell r="AN106">
            <v>41.237323670399995</v>
          </cell>
          <cell r="AO106">
            <v>48.809203643100005</v>
          </cell>
          <cell r="AP106">
            <v>46.745570805</v>
          </cell>
          <cell r="AQ106">
            <v>38.266702708499999</v>
          </cell>
          <cell r="AR106">
            <v>31.479713543199999</v>
          </cell>
          <cell r="AS106">
            <v>33.544457746799999</v>
          </cell>
          <cell r="AT106">
            <v>33.170833213000002</v>
          </cell>
          <cell r="AU106">
            <v>29.235499330416665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8.0397164466666685E-2</v>
          </cell>
          <cell r="C114">
            <v>7.7473936766666668E-2</v>
          </cell>
          <cell r="D114">
            <v>8.5513669683333349E-2</v>
          </cell>
          <cell r="E114">
            <v>0.14139067909166667</v>
          </cell>
          <cell r="F114">
            <v>0.14940659545000001</v>
          </cell>
          <cell r="G114">
            <v>0.19234497145555562</v>
          </cell>
          <cell r="H114">
            <v>0.17860031127500001</v>
          </cell>
          <cell r="I114">
            <v>0.22874497109444447</v>
          </cell>
          <cell r="J114">
            <v>0.19680729649583331</v>
          </cell>
          <cell r="K114">
            <v>0.18538723435494064</v>
          </cell>
          <cell r="L114">
            <v>0.22390634226666659</v>
          </cell>
          <cell r="M114">
            <v>0.21102232646944447</v>
          </cell>
          <cell r="N114">
            <v>0.24014329631574069</v>
          </cell>
          <cell r="O114">
            <v>0.27159341591666658</v>
          </cell>
          <cell r="P114">
            <v>0.30072581544444454</v>
          </cell>
          <cell r="Q114">
            <v>0.29701498000918791</v>
          </cell>
          <cell r="R114">
            <v>0.2724179994723484</v>
          </cell>
          <cell r="S114">
            <v>0.27929052042905977</v>
          </cell>
          <cell r="T114">
            <v>0.33725711141932557</v>
          </cell>
          <cell r="U114">
            <v>0.26603033895227279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25.280075651889</v>
          </cell>
          <cell r="AC114">
            <v>28.801142748399993</v>
          </cell>
          <cell r="AD114">
            <v>34.058518675199998</v>
          </cell>
          <cell r="AE114">
            <v>54.912920764799999</v>
          </cell>
          <cell r="AF114">
            <v>60.797497008499995</v>
          </cell>
          <cell r="AG114">
            <v>65.964394009800003</v>
          </cell>
          <cell r="AH114">
            <v>73.943867311600002</v>
          </cell>
          <cell r="AI114">
            <v>97.608359942500002</v>
          </cell>
          <cell r="AJ114">
            <v>97.579687687200007</v>
          </cell>
          <cell r="AK114">
            <v>76.161638277999998</v>
          </cell>
          <cell r="AL114">
            <v>84.452201899200006</v>
          </cell>
          <cell r="AM114">
            <v>104.48670350399999</v>
          </cell>
          <cell r="AN114">
            <v>111.75628645279998</v>
          </cell>
          <cell r="AO114">
            <v>120.08595600029999</v>
          </cell>
          <cell r="AP114">
            <v>124.72959689</v>
          </cell>
          <cell r="AQ114">
            <v>107.82696941449998</v>
          </cell>
          <cell r="AR114">
            <v>94.673313072900001</v>
          </cell>
          <cell r="AS114">
            <v>103.73602537869999</v>
          </cell>
          <cell r="AT114">
            <v>113.03902290799999</v>
          </cell>
          <cell r="AU114">
            <v>99.944869411249996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3.4999999999999998E-7</v>
          </cell>
          <cell r="M152">
            <v>0</v>
          </cell>
          <cell r="N152">
            <v>0</v>
          </cell>
          <cell r="O152">
            <v>0</v>
          </cell>
          <cell r="P152">
            <v>3.3090909090909091E-8</v>
          </cell>
          <cell r="Q152">
            <v>0</v>
          </cell>
          <cell r="R152">
            <v>2.545454545454545E-8</v>
          </cell>
          <cell r="S152">
            <v>4.7162500000000002E-7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7.5167190000000007E-4</v>
          </cell>
          <cell r="AM152">
            <v>0</v>
          </cell>
          <cell r="AN152">
            <v>0</v>
          </cell>
          <cell r="AO152">
            <v>0</v>
          </cell>
          <cell r="AP152">
            <v>1.38164E-4</v>
          </cell>
          <cell r="AQ152">
            <v>0</v>
          </cell>
          <cell r="AR152">
            <v>8.8551999999999988E-5</v>
          </cell>
          <cell r="AS152">
            <v>1.2178165999999998E-3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6.7458000033333285E-2</v>
          </cell>
          <cell r="C160">
            <v>6.3789438638888876E-2</v>
          </cell>
          <cell r="D160">
            <v>7.1950664399999989E-2</v>
          </cell>
          <cell r="E160">
            <v>8.5003569349999974E-2</v>
          </cell>
          <cell r="F160">
            <v>0.12581129543055555</v>
          </cell>
          <cell r="G160">
            <v>0.17363286981111112</v>
          </cell>
          <cell r="H160">
            <v>0.18101790388510103</v>
          </cell>
          <cell r="I160">
            <v>0.15718719125858582</v>
          </cell>
          <cell r="J160">
            <v>0.19564108935000007</v>
          </cell>
          <cell r="K160">
            <v>0.22429786948932795</v>
          </cell>
          <cell r="L160">
            <v>0.32139735314166673</v>
          </cell>
          <cell r="M160">
            <v>0.28412289777222216</v>
          </cell>
          <cell r="N160">
            <v>0.25934889381759252</v>
          </cell>
          <cell r="O160">
            <v>0.25736484286388894</v>
          </cell>
          <cell r="P160">
            <v>0.25648060392499999</v>
          </cell>
          <cell r="Q160">
            <v>0.24206536244017093</v>
          </cell>
          <cell r="R160">
            <v>0.28385680223645282</v>
          </cell>
          <cell r="S160">
            <v>0.29380726811495722</v>
          </cell>
          <cell r="T160">
            <v>0.34266863672544556</v>
          </cell>
          <cell r="U160">
            <v>0.27291242813306149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18.741695460747</v>
          </cell>
          <cell r="AC160">
            <v>20.854804573199999</v>
          </cell>
          <cell r="AD160">
            <v>26.1600230544</v>
          </cell>
          <cell r="AE160">
            <v>34.838725879999998</v>
          </cell>
          <cell r="AF160">
            <v>46.698924189399996</v>
          </cell>
          <cell r="AG160">
            <v>63.835145474099996</v>
          </cell>
          <cell r="AH160">
            <v>62.2070333076</v>
          </cell>
          <cell r="AI160">
            <v>58.166648619000007</v>
          </cell>
          <cell r="AJ160">
            <v>82.377837171199999</v>
          </cell>
          <cell r="AK160">
            <v>76.464261059999998</v>
          </cell>
          <cell r="AL160">
            <v>97.592137286400003</v>
          </cell>
          <cell r="AM160">
            <v>114.42136435199998</v>
          </cell>
          <cell r="AN160">
            <v>70.347316071999998</v>
          </cell>
          <cell r="AO160">
            <v>73.328712012600008</v>
          </cell>
          <cell r="AP160">
            <v>65.508365555500006</v>
          </cell>
          <cell r="AQ160">
            <v>61.300688263499993</v>
          </cell>
          <cell r="AR160">
            <v>64.29243576319999</v>
          </cell>
          <cell r="AS160">
            <v>70.251403322099989</v>
          </cell>
          <cell r="AT160">
            <v>74.293136294000007</v>
          </cell>
          <cell r="AU160">
            <v>81.536589558333333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0.19316675524999999</v>
          </cell>
          <cell r="C188">
            <v>0.19579323521666669</v>
          </cell>
          <cell r="D188">
            <v>0.23342151571805558</v>
          </cell>
          <cell r="E188">
            <v>0.26309216412499997</v>
          </cell>
          <cell r="F188">
            <v>0.32682818196111102</v>
          </cell>
          <cell r="G188">
            <v>0.44413820965833328</v>
          </cell>
          <cell r="H188">
            <v>0.48215811185555546</v>
          </cell>
          <cell r="I188">
            <v>0.81948846385277763</v>
          </cell>
          <cell r="J188">
            <v>0.6753179237000001</v>
          </cell>
          <cell r="K188">
            <v>0.60078584399397228</v>
          </cell>
          <cell r="L188">
            <v>0.65784811769166662</v>
          </cell>
          <cell r="M188">
            <v>0.68453867952777758</v>
          </cell>
          <cell r="N188">
            <v>0.63704054272550514</v>
          </cell>
          <cell r="O188">
            <v>0.85477986734444455</v>
          </cell>
          <cell r="P188">
            <v>1.0255126676861108</v>
          </cell>
          <cell r="Q188">
            <v>1.4393974723083334</v>
          </cell>
          <cell r="R188">
            <v>1.2030873009862373</v>
          </cell>
          <cell r="S188">
            <v>0.903071445977778</v>
          </cell>
          <cell r="T188">
            <v>0.9248529809617424</v>
          </cell>
          <cell r="U188">
            <v>0.97920169015202019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43.538135942993996</v>
          </cell>
          <cell r="AC188">
            <v>46.728420788799994</v>
          </cell>
          <cell r="AD188">
            <v>60.7653963936</v>
          </cell>
          <cell r="AE188">
            <v>79.851785820800004</v>
          </cell>
          <cell r="AF188">
            <v>97.569160053399983</v>
          </cell>
          <cell r="AG188">
            <v>119.8158335517</v>
          </cell>
          <cell r="AH188">
            <v>138.73962010759999</v>
          </cell>
          <cell r="AI188">
            <v>174.21713084750002</v>
          </cell>
          <cell r="AJ188">
            <v>223.71504856400003</v>
          </cell>
          <cell r="AK188">
            <v>209.64573061960002</v>
          </cell>
          <cell r="AL188">
            <v>241.87215807090001</v>
          </cell>
          <cell r="AM188">
            <v>296.12750558399995</v>
          </cell>
          <cell r="AN188">
            <v>219.6488632448</v>
          </cell>
          <cell r="AO188">
            <v>252.94373572589998</v>
          </cell>
          <cell r="AP188">
            <v>263.66489476300001</v>
          </cell>
          <cell r="AQ188">
            <v>239.54879763849999</v>
          </cell>
          <cell r="AR188">
            <v>256.19963818240001</v>
          </cell>
          <cell r="AS188">
            <v>288.75979387969994</v>
          </cell>
          <cell r="AT188">
            <v>318.28082508200004</v>
          </cell>
          <cell r="AU188">
            <v>319.3744240916667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3.1160209833333334E-2</v>
          </cell>
          <cell r="C194">
            <v>4.6315529866666663E-2</v>
          </cell>
          <cell r="D194">
            <v>3.7925161358333334E-2</v>
          </cell>
          <cell r="E194">
            <v>4.762380049166666E-2</v>
          </cell>
          <cell r="F194">
            <v>5.4287007700000001E-2</v>
          </cell>
          <cell r="G194">
            <v>5.096810441666666E-2</v>
          </cell>
          <cell r="H194">
            <v>3.7622764375000006E-2</v>
          </cell>
          <cell r="I194">
            <v>4.0463138099999997E-2</v>
          </cell>
          <cell r="J194">
            <v>6.6667315341666672E-2</v>
          </cell>
          <cell r="K194">
            <v>6.7773796273484829E-2</v>
          </cell>
          <cell r="L194">
            <v>7.1533470683333336E-2</v>
          </cell>
          <cell r="M194">
            <v>5.0720128424999983E-2</v>
          </cell>
          <cell r="N194">
            <v>4.1558924193181822E-2</v>
          </cell>
          <cell r="O194">
            <v>3.5292835858333337E-2</v>
          </cell>
          <cell r="P194">
            <v>4.1849385522474747E-2</v>
          </cell>
          <cell r="Q194">
            <v>3.9593610462499998E-2</v>
          </cell>
          <cell r="R194">
            <v>5.3712355615782817E-2</v>
          </cell>
          <cell r="S194">
            <v>6.2094301245833351E-2</v>
          </cell>
          <cell r="T194">
            <v>6.311022001250001E-2</v>
          </cell>
          <cell r="U194">
            <v>7.6524607230555555E-2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3.748234908603</v>
          </cell>
          <cell r="AC194">
            <v>6.9994641795999994</v>
          </cell>
          <cell r="AD194">
            <v>5.7777890448000004</v>
          </cell>
          <cell r="AE194">
            <v>7.356130252799999</v>
          </cell>
          <cell r="AF194">
            <v>8.5931721749999994</v>
          </cell>
          <cell r="AG194">
            <v>8.5277742692999983</v>
          </cell>
          <cell r="AH194">
            <v>6.9041564196000005</v>
          </cell>
          <cell r="AI194">
            <v>9.0389915885000001</v>
          </cell>
          <cell r="AJ194">
            <v>17.440578728799998</v>
          </cell>
          <cell r="AK194">
            <v>13.8671518128</v>
          </cell>
          <cell r="AL194">
            <v>13.4220748383</v>
          </cell>
          <cell r="AM194">
            <v>12.226587455999997</v>
          </cell>
          <cell r="AN194">
            <v>9.2155967375999985</v>
          </cell>
          <cell r="AO194">
            <v>8.8408442840999992</v>
          </cell>
          <cell r="AP194">
            <v>10.721837269</v>
          </cell>
          <cell r="AQ194">
            <v>8.289031229499999</v>
          </cell>
          <cell r="AR194">
            <v>11.596913816999999</v>
          </cell>
          <cell r="AS194">
            <v>13.324327988399999</v>
          </cell>
          <cell r="AT194">
            <v>15.549653034</v>
          </cell>
          <cell r="AU194">
            <v>18.715365887083333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4.9102383333333327E-4</v>
          </cell>
          <cell r="H202">
            <v>3.3750068916666666E-3</v>
          </cell>
          <cell r="I202">
            <v>2.0049359866666665E-2</v>
          </cell>
          <cell r="J202">
            <v>7.9011175833333322E-3</v>
          </cell>
          <cell r="K202">
            <v>1.1618920011363637E-2</v>
          </cell>
          <cell r="L202">
            <v>2.033947124166666E-2</v>
          </cell>
          <cell r="M202">
            <v>1.3969059825E-2</v>
          </cell>
          <cell r="N202">
            <v>1.1480408333333332E-2</v>
          </cell>
          <cell r="O202">
            <v>1.1107753841666665E-2</v>
          </cell>
          <cell r="P202">
            <v>1.2625278329545452E-2</v>
          </cell>
          <cell r="Q202">
            <v>2.9077344512500006E-2</v>
          </cell>
          <cell r="R202">
            <v>4.2813562060606068E-2</v>
          </cell>
          <cell r="S202">
            <v>3.9251202833333339E-2</v>
          </cell>
          <cell r="T202">
            <v>4.2197248770833327E-2</v>
          </cell>
          <cell r="U202">
            <v>4.1646638797222212E-2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0.16497512459999999</v>
          </cell>
          <cell r="AH202">
            <v>0.69526464359999995</v>
          </cell>
          <cell r="AI202">
            <v>4.0543241104999996</v>
          </cell>
          <cell r="AJ202">
            <v>2.2078370004000001</v>
          </cell>
          <cell r="AK202">
            <v>3.2525717795999998</v>
          </cell>
          <cell r="AL202">
            <v>5.1390455589000004</v>
          </cell>
          <cell r="AM202">
            <v>4.9225101119999994</v>
          </cell>
          <cell r="AN202">
            <v>3.6665031391999996</v>
          </cell>
          <cell r="AO202">
            <v>3.1396828521</v>
          </cell>
          <cell r="AP202">
            <v>3.5960395969999999</v>
          </cell>
          <cell r="AQ202">
            <v>6.3502798344999993</v>
          </cell>
          <cell r="AR202">
            <v>8.2420670589</v>
          </cell>
          <cell r="AS202">
            <v>8.7572954468999988</v>
          </cell>
          <cell r="AT202">
            <v>9.8181667350000001</v>
          </cell>
          <cell r="AU202">
            <v>10.191869370833334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1.2775073499999999E-3</v>
          </cell>
          <cell r="G203">
            <v>7.2546549999999996E-4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0.4388914565</v>
          </cell>
          <cell r="AG203">
            <v>0.18397004340000001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0.37137627038333321</v>
          </cell>
          <cell r="C207">
            <v>0.33007893189999993</v>
          </cell>
          <cell r="D207">
            <v>0.33009745354583342</v>
          </cell>
          <cell r="E207">
            <v>0.30853973780000005</v>
          </cell>
          <cell r="F207">
            <v>0.33300406143333333</v>
          </cell>
          <cell r="G207">
            <v>0.38922983745555551</v>
          </cell>
          <cell r="H207">
            <v>0.35624570911944453</v>
          </cell>
          <cell r="I207">
            <v>0.43864412298611116</v>
          </cell>
          <cell r="J207">
            <v>0.44616848291944444</v>
          </cell>
          <cell r="K207">
            <v>0.41542198339621211</v>
          </cell>
          <cell r="L207">
            <v>0.43695642434999998</v>
          </cell>
          <cell r="M207">
            <v>0.4697433343305556</v>
          </cell>
          <cell r="N207">
            <v>0.4862846040827441</v>
          </cell>
          <cell r="O207">
            <v>0.51497818585555555</v>
          </cell>
          <cell r="P207">
            <v>0.58482760863333327</v>
          </cell>
          <cell r="Q207">
            <v>0.52258036964444443</v>
          </cell>
          <cell r="R207">
            <v>0.52626910702297969</v>
          </cell>
          <cell r="S207">
            <v>0.59490910507222228</v>
          </cell>
          <cell r="T207">
            <v>0.5988458683893344</v>
          </cell>
          <cell r="U207">
            <v>0.45718149435264194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94.499243351492993</v>
          </cell>
          <cell r="AC207">
            <v>69.522725974799997</v>
          </cell>
          <cell r="AD207">
            <v>79.050317971200002</v>
          </cell>
          <cell r="AE207">
            <v>89.330073291199994</v>
          </cell>
          <cell r="AF207">
            <v>99.170490986700003</v>
          </cell>
          <cell r="AG207">
            <v>128.7775362159</v>
          </cell>
          <cell r="AH207">
            <v>127.16327815119999</v>
          </cell>
          <cell r="AI207">
            <v>174.6077151245</v>
          </cell>
          <cell r="AJ207">
            <v>218.5031040344</v>
          </cell>
          <cell r="AK207">
            <v>180.25506851880002</v>
          </cell>
          <cell r="AL207">
            <v>184.15259724420002</v>
          </cell>
          <cell r="AM207">
            <v>203.32699008</v>
          </cell>
          <cell r="AN207">
            <v>171.11088712959997</v>
          </cell>
          <cell r="AO207">
            <v>180.1648318794</v>
          </cell>
          <cell r="AP207">
            <v>179.43455129100002</v>
          </cell>
          <cell r="AQ207">
            <v>159.30204661349998</v>
          </cell>
          <cell r="AR207">
            <v>159.86007865319999</v>
          </cell>
          <cell r="AS207">
            <v>177.29802923689999</v>
          </cell>
          <cell r="AT207">
            <v>201.178721661</v>
          </cell>
          <cell r="AU207">
            <v>168.77860377291665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0.15581184434999995</v>
          </cell>
          <cell r="C225">
            <v>0.1663761092777778</v>
          </cell>
          <cell r="D225">
            <v>0.20619664781944447</v>
          </cell>
          <cell r="E225">
            <v>0.22597317814166673</v>
          </cell>
          <cell r="F225">
            <v>0.23888548039444452</v>
          </cell>
          <cell r="G225">
            <v>0.28783471779999997</v>
          </cell>
          <cell r="H225">
            <v>0.29118259850555561</v>
          </cell>
          <cell r="I225">
            <v>0.32675713811969703</v>
          </cell>
          <cell r="J225">
            <v>0.3342534914930555</v>
          </cell>
          <cell r="K225">
            <v>0.294429857377635</v>
          </cell>
          <cell r="L225">
            <v>0.31641553757499991</v>
          </cell>
          <cell r="M225">
            <v>0.29222281275833334</v>
          </cell>
          <cell r="N225">
            <v>0.24212275227407401</v>
          </cell>
          <cell r="O225">
            <v>0.30182827282777774</v>
          </cell>
          <cell r="P225">
            <v>0.22179419326944444</v>
          </cell>
          <cell r="Q225">
            <v>0.26863943684871799</v>
          </cell>
          <cell r="R225">
            <v>0.24404875580771676</v>
          </cell>
          <cell r="S225">
            <v>0.2597188529767091</v>
          </cell>
          <cell r="T225">
            <v>0.25388079109712569</v>
          </cell>
          <cell r="U225">
            <v>0.24672938058581961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31.547451163797</v>
          </cell>
          <cell r="AC225">
            <v>36.348449030399998</v>
          </cell>
          <cell r="AD225">
            <v>44.677166971199995</v>
          </cell>
          <cell r="AE225">
            <v>54.588028812799998</v>
          </cell>
          <cell r="AF225">
            <v>60.213031934999997</v>
          </cell>
          <cell r="AG225">
            <v>70.271480650800001</v>
          </cell>
          <cell r="AH225">
            <v>74.512224696399997</v>
          </cell>
          <cell r="AI225">
            <v>90.6540126055</v>
          </cell>
          <cell r="AJ225">
            <v>106.79994609560001</v>
          </cell>
          <cell r="AK225">
            <v>88.342283013599996</v>
          </cell>
          <cell r="AL225">
            <v>82.948778557200001</v>
          </cell>
          <cell r="AM225">
            <v>92.776555007999988</v>
          </cell>
          <cell r="AN225">
            <v>73.8118923344</v>
          </cell>
          <cell r="AO225">
            <v>88.068285884700003</v>
          </cell>
          <cell r="AP225">
            <v>68.864048947000001</v>
          </cell>
          <cell r="AQ225">
            <v>67.723314154999997</v>
          </cell>
          <cell r="AR225">
            <v>59.605020874499999</v>
          </cell>
          <cell r="AS225">
            <v>64.959837685599993</v>
          </cell>
          <cell r="AT225">
            <v>71.948769804999998</v>
          </cell>
          <cell r="AU225">
            <v>65.100653913333332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5.0590355324242421E-2</v>
          </cell>
          <cell r="C226">
            <v>0.10485275303434342</v>
          </cell>
          <cell r="D226">
            <v>0.12226302398333326</v>
          </cell>
          <cell r="E226">
            <v>0.12060697402499992</v>
          </cell>
          <cell r="F226">
            <v>0.10991307981111106</v>
          </cell>
          <cell r="G226">
            <v>3.7749857747222226E-2</v>
          </cell>
          <cell r="H226">
            <v>2.9542542847222228E-2</v>
          </cell>
          <cell r="I226">
            <v>3.2321253160897435E-2</v>
          </cell>
          <cell r="J226">
            <v>2.4560885902777781E-2</v>
          </cell>
          <cell r="K226">
            <v>1.8647089138636365E-2</v>
          </cell>
          <cell r="L226">
            <v>2.0497232150000006E-2</v>
          </cell>
          <cell r="M226">
            <v>2.313136289166667E-2</v>
          </cell>
          <cell r="N226">
            <v>2.8020644928535347E-2</v>
          </cell>
          <cell r="O226">
            <v>9.8317259378205134E-3</v>
          </cell>
          <cell r="P226">
            <v>3.7688368345959577E-3</v>
          </cell>
          <cell r="Q226">
            <v>4.3326035999999993E-3</v>
          </cell>
          <cell r="R226">
            <v>4.3025642868492623E-3</v>
          </cell>
          <cell r="S226">
            <v>3.4513549124999994E-3</v>
          </cell>
          <cell r="T226">
            <v>3.502975593749999E-3</v>
          </cell>
          <cell r="U226">
            <v>2.8905784805555558E-3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9.9159313347119991</v>
          </cell>
          <cell r="AC226">
            <v>15.322448725999998</v>
          </cell>
          <cell r="AD226">
            <v>20.924092123199998</v>
          </cell>
          <cell r="AE226">
            <v>27.975615572799999</v>
          </cell>
          <cell r="AF226">
            <v>26.147178535800002</v>
          </cell>
          <cell r="AG226">
            <v>12.404559066899999</v>
          </cell>
          <cell r="AH226">
            <v>12.424576348</v>
          </cell>
          <cell r="AI226">
            <v>14.062318130500001</v>
          </cell>
          <cell r="AJ226">
            <v>12.225183702400001</v>
          </cell>
          <cell r="AK226">
            <v>13.658591553199999</v>
          </cell>
          <cell r="AL226">
            <v>13.933081811700001</v>
          </cell>
          <cell r="AM226">
            <v>22.309913903999998</v>
          </cell>
          <cell r="AN226">
            <v>21.169309127999995</v>
          </cell>
          <cell r="AO226">
            <v>16.434780633599999</v>
          </cell>
          <cell r="AP226">
            <v>7.9559055829999998</v>
          </cell>
          <cell r="AQ226">
            <v>5.4674739839999997</v>
          </cell>
          <cell r="AR226">
            <v>6.6788076854999998</v>
          </cell>
          <cell r="AS226">
            <v>5.8078170721999998</v>
          </cell>
          <cell r="AT226">
            <v>5.8068529949999999</v>
          </cell>
          <cell r="AU226">
            <v>4.2325847916666666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3.3708247615656578E-2</v>
          </cell>
          <cell r="C247">
            <v>2.9492665297474741E-2</v>
          </cell>
          <cell r="D247">
            <v>3.3705843199999995E-2</v>
          </cell>
          <cell r="E247">
            <v>3.2811014200000009E-2</v>
          </cell>
          <cell r="F247">
            <v>2.6782653461111122E-2</v>
          </cell>
          <cell r="G247">
            <v>3.0182400852777781E-2</v>
          </cell>
          <cell r="H247">
            <v>2.6445634294444444E-2</v>
          </cell>
          <cell r="I247">
            <v>2.8292905001282054E-2</v>
          </cell>
          <cell r="J247">
            <v>3.5400393544444422E-2</v>
          </cell>
          <cell r="K247">
            <v>3.6300191914393959E-2</v>
          </cell>
          <cell r="L247">
            <v>4.6895741849999978E-2</v>
          </cell>
          <cell r="M247">
            <v>6.3127678944444446E-2</v>
          </cell>
          <cell r="N247">
            <v>5.2693188412626248E-2</v>
          </cell>
          <cell r="O247">
            <v>5.5469956298717933E-2</v>
          </cell>
          <cell r="P247">
            <v>6.332407941287875E-2</v>
          </cell>
          <cell r="Q247">
            <v>5.7791463498611091E-2</v>
          </cell>
          <cell r="R247">
            <v>7.471711217768065E-2</v>
          </cell>
          <cell r="S247">
            <v>9.7867904654166685E-2</v>
          </cell>
          <cell r="T247">
            <v>0.12857456160694447</v>
          </cell>
          <cell r="U247">
            <v>9.675046737500001E-2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11.080244347802999</v>
          </cell>
          <cell r="AC247">
            <v>10.198224067999998</v>
          </cell>
          <cell r="AD247">
            <v>12.448200849600001</v>
          </cell>
          <cell r="AE247">
            <v>14.479552303999998</v>
          </cell>
          <cell r="AF247">
            <v>12.115814877599998</v>
          </cell>
          <cell r="AG247">
            <v>13.1614384044</v>
          </cell>
          <cell r="AH247">
            <v>13.406199405600001</v>
          </cell>
          <cell r="AI247">
            <v>15.0056250575</v>
          </cell>
          <cell r="AJ247">
            <v>19.426872066800001</v>
          </cell>
          <cell r="AK247">
            <v>18.515015956799999</v>
          </cell>
          <cell r="AL247">
            <v>22.7920362678</v>
          </cell>
          <cell r="AM247">
            <v>32.096233487999996</v>
          </cell>
          <cell r="AN247">
            <v>23.941434721599997</v>
          </cell>
          <cell r="AO247">
            <v>27.157025986800001</v>
          </cell>
          <cell r="AP247">
            <v>27.666086895999999</v>
          </cell>
          <cell r="AQ247">
            <v>26.041465043999999</v>
          </cell>
          <cell r="AR247">
            <v>28.943349600399998</v>
          </cell>
          <cell r="AS247">
            <v>43.942756543400002</v>
          </cell>
          <cell r="AT247">
            <v>51.920197891000001</v>
          </cell>
          <cell r="AU247">
            <v>40.686059144166663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2.6723257982040418</v>
          </cell>
          <cell r="C263">
            <v>2.9049734154707076</v>
          </cell>
          <cell r="D263">
            <v>3.3051071792333331</v>
          </cell>
          <cell r="E263">
            <v>3.6707593758027781</v>
          </cell>
          <cell r="F263">
            <v>4.7993797173611119</v>
          </cell>
          <cell r="G263">
            <v>4.9728215059777803</v>
          </cell>
          <cell r="H263">
            <v>5.3770409524441902</v>
          </cell>
          <cell r="I263">
            <v>6.1342960560878774</v>
          </cell>
          <cell r="J263">
            <v>6.411874919576384</v>
          </cell>
          <cell r="K263">
            <v>5.7369993609873182</v>
          </cell>
          <cell r="L263">
            <v>6.0499307512916651</v>
          </cell>
          <cell r="M263">
            <v>5.9949935949999986</v>
          </cell>
          <cell r="N263">
            <v>5.7851772186340922</v>
          </cell>
          <cell r="O263">
            <v>6.178693052459403</v>
          </cell>
          <cell r="P263">
            <v>6.6200856929984848</v>
          </cell>
          <cell r="Q263">
            <v>7.34579746971015</v>
          </cell>
          <cell r="R263">
            <v>7.6153056063239193</v>
          </cell>
          <cell r="S263">
            <v>7.2781681839694476</v>
          </cell>
          <cell r="T263">
            <v>7.615420637036471</v>
          </cell>
          <cell r="U263">
            <v>6.9725212696378041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716.09628230716487</v>
          </cell>
          <cell r="AC263">
            <v>783.04290231479979</v>
          </cell>
          <cell r="AD263">
            <v>907.40631106080014</v>
          </cell>
          <cell r="AE263">
            <v>1131.7634179152001</v>
          </cell>
          <cell r="AF263">
            <v>1381.6098528582002</v>
          </cell>
          <cell r="AG263">
            <v>1486.6807389719997</v>
          </cell>
          <cell r="AH263">
            <v>1622.6042610192003</v>
          </cell>
          <cell r="AI263">
            <v>2057.8817401135002</v>
          </cell>
          <cell r="AJ263">
            <v>2471.1315475912002</v>
          </cell>
          <cell r="AK263">
            <v>2057.5425452032</v>
          </cell>
          <cell r="AL263">
            <v>2165.6856101390999</v>
          </cell>
          <cell r="AM263">
            <v>2495.7343809599997</v>
          </cell>
          <cell r="AN263">
            <v>2019.0972639024001</v>
          </cell>
          <cell r="AO263">
            <v>2156.8397323215004</v>
          </cell>
          <cell r="AP263">
            <v>2176.8535818114988</v>
          </cell>
          <cell r="AQ263">
            <v>1956.5759529714994</v>
          </cell>
          <cell r="AR263">
            <v>1975.5166275071999</v>
          </cell>
          <cell r="AS263">
            <v>2121.1830430218993</v>
          </cell>
          <cell r="AT263">
            <v>2355.6304335730006</v>
          </cell>
          <cell r="AU263">
            <v>2201.0459771087499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2.5355235598388894</v>
          </cell>
          <cell r="C264">
            <v>2.6896356407666664</v>
          </cell>
          <cell r="D264">
            <v>3.0693407245166666</v>
          </cell>
          <cell r="E264">
            <v>3.4249644169027773</v>
          </cell>
          <cell r="F264">
            <v>4.5650323037805549</v>
          </cell>
          <cell r="G264">
            <v>4.8074533310000014</v>
          </cell>
          <cell r="H264">
            <v>5.2337657927941903</v>
          </cell>
          <cell r="I264">
            <v>5.9603377727378755</v>
          </cell>
          <cell r="J264">
            <v>6.2125650636291656</v>
          </cell>
          <cell r="K264">
            <v>5.5191044213698941</v>
          </cell>
          <cell r="L264">
            <v>5.818063844766665</v>
          </cell>
          <cell r="M264">
            <v>5.7717427005166657</v>
          </cell>
          <cell r="N264">
            <v>5.5880685098530298</v>
          </cell>
          <cell r="O264">
            <v>5.9995849704805559</v>
          </cell>
          <cell r="P264">
            <v>6.4130720672219708</v>
          </cell>
          <cell r="Q264">
            <v>7.1326077751920938</v>
          </cell>
          <cell r="R264">
            <v>7.3448651686206077</v>
          </cell>
          <cell r="S264">
            <v>6.9882307546444453</v>
          </cell>
          <cell r="T264">
            <v>7.2790971011024448</v>
          </cell>
          <cell r="U264">
            <v>6.6506223680822458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680.72932840845897</v>
          </cell>
          <cell r="AC264">
            <v>738.68312947759989</v>
          </cell>
          <cell r="AD264">
            <v>853.34241590879992</v>
          </cell>
          <cell r="AE264">
            <v>1062.3773463072</v>
          </cell>
          <cell r="AF264">
            <v>1314.6418294365999</v>
          </cell>
          <cell r="AG264">
            <v>1430.0717331185997</v>
          </cell>
          <cell r="AH264">
            <v>1560.0987590355996</v>
          </cell>
          <cell r="AI264">
            <v>1974.3815922350002</v>
          </cell>
          <cell r="AJ264">
            <v>2362.3572848819999</v>
          </cell>
          <cell r="AK264">
            <v>1952.7027839835998</v>
          </cell>
          <cell r="AL264">
            <v>2052.849021858</v>
          </cell>
          <cell r="AM264">
            <v>2362.9042495199992</v>
          </cell>
          <cell r="AN264">
            <v>1918.1949228816002</v>
          </cell>
          <cell r="AO264">
            <v>2057.2663711320001</v>
          </cell>
          <cell r="AP264">
            <v>2076.3008941034996</v>
          </cell>
          <cell r="AQ264">
            <v>1864.7505265164998</v>
          </cell>
          <cell r="AR264">
            <v>1870.8775384193998</v>
          </cell>
          <cell r="AS264">
            <v>2000.0208935563999</v>
          </cell>
          <cell r="AT264">
            <v>2211.6522293010003</v>
          </cell>
          <cell r="AU264">
            <v>2053.9280170216666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5.3319166666666683E-5</v>
          </cell>
          <cell r="C266">
            <v>9.1735733333333337E-5</v>
          </cell>
          <cell r="D266">
            <v>2.9613091666666664E-5</v>
          </cell>
          <cell r="E266">
            <v>1.87402375E-4</v>
          </cell>
          <cell r="F266">
            <v>4.4100508333333334E-5</v>
          </cell>
          <cell r="G266">
            <v>2.8272638888888885E-6</v>
          </cell>
          <cell r="H266">
            <v>5.1120416666666671E-6</v>
          </cell>
          <cell r="I266">
            <v>1.536825E-5</v>
          </cell>
          <cell r="J266">
            <v>5.2491658333333332E-5</v>
          </cell>
          <cell r="K266">
            <v>1.5801068181818183E-5</v>
          </cell>
          <cell r="L266">
            <v>3.7564624999999998E-5</v>
          </cell>
          <cell r="M266">
            <v>3.2076633333333337E-5</v>
          </cell>
          <cell r="N266">
            <v>1.4320541666666663E-5</v>
          </cell>
          <cell r="O266">
            <v>3.8494166666666666E-6</v>
          </cell>
          <cell r="P266">
            <v>4.2393159090909085E-5</v>
          </cell>
          <cell r="Q266">
            <v>2.6017345833333333E-5</v>
          </cell>
          <cell r="R266">
            <v>8.0462136363636369E-5</v>
          </cell>
          <cell r="S266">
            <v>7.94835625E-5</v>
          </cell>
          <cell r="T266">
            <v>5.7412452708333322E-4</v>
          </cell>
          <cell r="U266">
            <v>9.4777862777777782E-4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2.3186380752E-2</v>
          </cell>
          <cell r="AC266">
            <v>2.0511031199999995E-2</v>
          </cell>
          <cell r="AD266">
            <v>4.60819248E-2</v>
          </cell>
          <cell r="AE266">
            <v>0.15295181439999997</v>
          </cell>
          <cell r="AF266">
            <v>4.2154527099999999E-2</v>
          </cell>
          <cell r="AG266">
            <v>3.5158265999999999E-3</v>
          </cell>
          <cell r="AH266">
            <v>8.9587060000000003E-3</v>
          </cell>
          <cell r="AI266">
            <v>2.1712831500000002E-2</v>
          </cell>
          <cell r="AJ266">
            <v>7.3901816800000006E-2</v>
          </cell>
          <cell r="AK266">
            <v>3.8348631200000004E-2</v>
          </cell>
          <cell r="AL266">
            <v>6.6546162899999997E-2</v>
          </cell>
          <cell r="AM266">
            <v>6.5937648000000001E-2</v>
          </cell>
          <cell r="AN266">
            <v>2.8500718399999996E-2</v>
          </cell>
          <cell r="AO266">
            <v>6.0073947299999993E-2</v>
          </cell>
          <cell r="AP266">
            <v>0.16537566549999996</v>
          </cell>
          <cell r="AQ266">
            <v>0.17366559699999995</v>
          </cell>
          <cell r="AR266">
            <v>0.14036045449999998</v>
          </cell>
          <cell r="AS266">
            <v>0.14647464259999998</v>
          </cell>
          <cell r="AT266">
            <v>0.20849964500000001</v>
          </cell>
          <cell r="AU266">
            <v>0.28289855583333334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6.6508851888888868E-3</v>
          </cell>
          <cell r="C267">
            <v>6.9934031297979793E-3</v>
          </cell>
          <cell r="D267">
            <v>7.7930492083333356E-3</v>
          </cell>
          <cell r="E267">
            <v>1.2992382941666663E-2</v>
          </cell>
          <cell r="F267">
            <v>1.3710822719444446E-2</v>
          </cell>
          <cell r="G267">
            <v>1.6295579980555554E-2</v>
          </cell>
          <cell r="H267">
            <v>2.1086347133333339E-2</v>
          </cell>
          <cell r="I267">
            <v>2.9592930754487178E-2</v>
          </cell>
          <cell r="J267">
            <v>3.824132999166667E-2</v>
          </cell>
          <cell r="K267">
            <v>5.2648936319696978E-2</v>
          </cell>
          <cell r="L267">
            <v>4.7718530366666657E-2</v>
          </cell>
          <cell r="M267">
            <v>4.729363727222223E-2</v>
          </cell>
          <cell r="N267">
            <v>3.256641102146466E-2</v>
          </cell>
          <cell r="O267">
            <v>3.6839055544871789E-2</v>
          </cell>
          <cell r="P267">
            <v>3.6088825208838375E-2</v>
          </cell>
          <cell r="Q267">
            <v>3.6883633938888875E-2</v>
          </cell>
          <cell r="R267">
            <v>4.3003648210567201E-2</v>
          </cell>
          <cell r="S267">
            <v>3.8512255966666652E-2</v>
          </cell>
          <cell r="T267">
            <v>4.2231397745833309E-2</v>
          </cell>
          <cell r="U267">
            <v>5.7311529319444436E-2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6.4024733090309995</v>
          </cell>
          <cell r="AC267">
            <v>6.5327750799999995</v>
          </cell>
          <cell r="AD267">
            <v>7.9929865919999994</v>
          </cell>
          <cell r="AE267">
            <v>10.1501478736</v>
          </cell>
          <cell r="AF267">
            <v>10.729826668400001</v>
          </cell>
          <cell r="AG267">
            <v>13.120986492899998</v>
          </cell>
          <cell r="AH267">
            <v>18.938503588</v>
          </cell>
          <cell r="AI267">
            <v>30.311182669499996</v>
          </cell>
          <cell r="AJ267">
            <v>41.791099404799994</v>
          </cell>
          <cell r="AK267">
            <v>37.550007774400001</v>
          </cell>
          <cell r="AL267">
            <v>42.817389663599997</v>
          </cell>
          <cell r="AM267">
            <v>47.146910544000001</v>
          </cell>
          <cell r="AN267">
            <v>31.665191078399999</v>
          </cell>
          <cell r="AO267">
            <v>32.66117440859999</v>
          </cell>
          <cell r="AP267">
            <v>33.4701745315</v>
          </cell>
          <cell r="AQ267">
            <v>28.900686485999994</v>
          </cell>
          <cell r="AR267">
            <v>30.955410433999997</v>
          </cell>
          <cell r="AS267">
            <v>32.976750735499998</v>
          </cell>
          <cell r="AT267">
            <v>36.797396049000007</v>
          </cell>
          <cell r="AU267">
            <v>51.061437180000006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3.4660944806565668E-2</v>
          </cell>
          <cell r="C268">
            <v>3.0393268809595954E-2</v>
          </cell>
          <cell r="D268">
            <v>3.8112896249999993E-2</v>
          </cell>
          <cell r="E268">
            <v>3.8672689958333339E-2</v>
          </cell>
          <cell r="F268">
            <v>2.9393525755555566E-2</v>
          </cell>
          <cell r="G268">
            <v>3.2969516419444449E-2</v>
          </cell>
          <cell r="H268">
            <v>2.9216701602777777E-2</v>
          </cell>
          <cell r="I268">
            <v>2.9125591809615388E-2</v>
          </cell>
          <cell r="J268">
            <v>3.7083051969444419E-2</v>
          </cell>
          <cell r="K268">
            <v>3.7491388744696992E-2</v>
          </cell>
          <cell r="L268">
            <v>4.7255815874999975E-2</v>
          </cell>
          <cell r="M268">
            <v>6.3380327227777783E-2</v>
          </cell>
          <cell r="N268">
            <v>5.3006617029292914E-2</v>
          </cell>
          <cell r="O268">
            <v>5.7283932207051268E-2</v>
          </cell>
          <cell r="P268">
            <v>6.5846232217424208E-2</v>
          </cell>
          <cell r="Q268">
            <v>5.9216391818055533E-2</v>
          </cell>
          <cell r="R268">
            <v>7.4909026995532244E-2</v>
          </cell>
          <cell r="S268">
            <v>9.8077909845833353E-2</v>
          </cell>
          <cell r="T268">
            <v>0.12871980319861115</v>
          </cell>
          <cell r="U268">
            <v>9.8995544338888894E-2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11.784615635541</v>
          </cell>
          <cell r="AC268">
            <v>10.842852766799998</v>
          </cell>
          <cell r="AD268">
            <v>14.712439104000001</v>
          </cell>
          <cell r="AE268">
            <v>18.1954572016</v>
          </cell>
          <cell r="AF268">
            <v>14.482052262299998</v>
          </cell>
          <cell r="AG268">
            <v>15.774717730199999</v>
          </cell>
          <cell r="AH268">
            <v>15.469535674799999</v>
          </cell>
          <cell r="AI268">
            <v>16.3732195975</v>
          </cell>
          <cell r="AJ268">
            <v>20.638905398000002</v>
          </cell>
          <cell r="AK268">
            <v>19.205414060799999</v>
          </cell>
          <cell r="AL268">
            <v>23.299866864000002</v>
          </cell>
          <cell r="AM268">
            <v>32.548469231999995</v>
          </cell>
          <cell r="AN268">
            <v>24.462774441599997</v>
          </cell>
          <cell r="AO268">
            <v>28.532115492900001</v>
          </cell>
          <cell r="AP268">
            <v>29.4367635075</v>
          </cell>
          <cell r="AQ268">
            <v>27.043067278499997</v>
          </cell>
          <cell r="AR268">
            <v>29.261867823699998</v>
          </cell>
          <cell r="AS268">
            <v>44.325239072400002</v>
          </cell>
          <cell r="AT268">
            <v>52.244364676000004</v>
          </cell>
          <cell r="AU268">
            <v>41.481573483749997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3.1770893333333335E-4</v>
          </cell>
          <cell r="C269">
            <v>1.3846410000000001E-4</v>
          </cell>
          <cell r="D269">
            <v>2.2918746666666663E-4</v>
          </cell>
          <cell r="E269">
            <v>1.4926138583333331E-3</v>
          </cell>
          <cell r="F269">
            <v>3.2780632583333329E-3</v>
          </cell>
          <cell r="G269">
            <v>3.4123731805555555E-3</v>
          </cell>
          <cell r="H269">
            <v>4.5685432916666661E-3</v>
          </cell>
          <cell r="I269">
            <v>5.7575605333333325E-3</v>
          </cell>
          <cell r="J269">
            <v>4.6275491499999993E-3</v>
          </cell>
          <cell r="K269">
            <v>5.4146972674242412E-3</v>
          </cell>
          <cell r="L269">
            <v>2.4279111500000003E-3</v>
          </cell>
          <cell r="M269">
            <v>2.1054077583333329E-3</v>
          </cell>
          <cell r="N269">
            <v>1.1037060416666667E-3</v>
          </cell>
          <cell r="O269">
            <v>1.0665356666666665E-3</v>
          </cell>
          <cell r="P269">
            <v>9.3231853409090921E-4</v>
          </cell>
          <cell r="Q269">
            <v>1.7201763333333329E-4</v>
          </cell>
          <cell r="R269">
            <v>4.5622424242424241E-6</v>
          </cell>
          <cell r="S269">
            <v>1.2229937500000001E-5</v>
          </cell>
          <cell r="T269">
            <v>1.8165568749999997E-5</v>
          </cell>
          <cell r="U269">
            <v>1.6302055555555555E-5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7.8689980374000004E-2</v>
          </cell>
          <cell r="AC269">
            <v>0.1554815336</v>
          </cell>
          <cell r="AD269">
            <v>9.1722254399999995E-2</v>
          </cell>
          <cell r="AE269">
            <v>0.45095514239999995</v>
          </cell>
          <cell r="AF269">
            <v>0.91717971379999996</v>
          </cell>
          <cell r="AG269">
            <v>0.96901082849999987</v>
          </cell>
          <cell r="AH269">
            <v>1.4019878928</v>
          </cell>
          <cell r="AI269">
            <v>2.5589044059999999</v>
          </cell>
          <cell r="AJ269">
            <v>2.8304104616000001</v>
          </cell>
          <cell r="AK269">
            <v>3.4265967912000006</v>
          </cell>
          <cell r="AL269">
            <v>1.6945137171</v>
          </cell>
          <cell r="AM269">
            <v>1.2234622079999997</v>
          </cell>
          <cell r="AN269">
            <v>0.31883853759999992</v>
          </cell>
          <cell r="AO269">
            <v>0.315702651</v>
          </cell>
          <cell r="AP269">
            <v>0.27223223450000006</v>
          </cell>
          <cell r="AQ269">
            <v>4.9424896500000003E-2</v>
          </cell>
          <cell r="AR269">
            <v>7.8844486999999977E-3</v>
          </cell>
          <cell r="AS269">
            <v>1.7711436599999998E-2</v>
          </cell>
          <cell r="AT269">
            <v>2.7891677000000007E-2</v>
          </cell>
          <cell r="AU269">
            <v>3.2526134999999998E-2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1.5607664333333331E-3</v>
          </cell>
          <cell r="C273">
            <v>3.0622942666666663E-3</v>
          </cell>
          <cell r="D273">
            <v>1.9063584749999993E-3</v>
          </cell>
          <cell r="E273">
            <v>3.2106865000000005E-3</v>
          </cell>
          <cell r="F273">
            <v>8.1724171833333342E-3</v>
          </cell>
          <cell r="G273">
            <v>1.20980815E-2</v>
          </cell>
          <cell r="H273">
            <v>1.100425896111111E-2</v>
          </cell>
          <cell r="I273">
            <v>2.5821185233333328E-2</v>
          </cell>
          <cell r="J273">
            <v>1.3889675216666664E-2</v>
          </cell>
          <cell r="K273">
            <v>1.867577581439394E-2</v>
          </cell>
          <cell r="L273">
            <v>3.2079232958333329E-2</v>
          </cell>
          <cell r="M273">
            <v>2.6521089858333333E-2</v>
          </cell>
          <cell r="N273">
            <v>3.1362770833333331E-2</v>
          </cell>
          <cell r="O273">
            <v>3.1884229066666665E-2</v>
          </cell>
          <cell r="P273">
            <v>5.1554609863636365E-2</v>
          </cell>
          <cell r="Q273">
            <v>6.4525587608333337E-2</v>
          </cell>
          <cell r="R273">
            <v>7.9883610308712133E-2</v>
          </cell>
          <cell r="S273">
            <v>7.5313491004166677E-2</v>
          </cell>
          <cell r="T273">
            <v>8.884560651388887E-2</v>
          </cell>
          <cell r="U273">
            <v>7.7076154299999991E-2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0.18558433092900001</v>
          </cell>
          <cell r="AC273">
            <v>0.28417387999999999</v>
          </cell>
          <cell r="AD273">
            <v>0.19957455359999998</v>
          </cell>
          <cell r="AE273">
            <v>0.38206619359999994</v>
          </cell>
          <cell r="AF273">
            <v>1.4179153904999999</v>
          </cell>
          <cell r="AG273">
            <v>1.7232924852</v>
          </cell>
          <cell r="AH273">
            <v>1.7091340204000001</v>
          </cell>
          <cell r="AI273">
            <v>5.4364966589999995</v>
          </cell>
          <cell r="AJ273">
            <v>4.0993946395999998</v>
          </cell>
          <cell r="AK273">
            <v>5.2187948384</v>
          </cell>
          <cell r="AL273">
            <v>10.008215717400001</v>
          </cell>
          <cell r="AM273">
            <v>9.6111182880000001</v>
          </cell>
          <cell r="AN273">
            <v>7.2201353135999993</v>
          </cell>
          <cell r="AO273">
            <v>7.4761285671</v>
          </cell>
          <cell r="AP273">
            <v>11.5261231255</v>
          </cell>
          <cell r="AQ273">
            <v>13.483861121499999</v>
          </cell>
          <cell r="AR273">
            <v>15.576297906899999</v>
          </cell>
          <cell r="AS273">
            <v>16.252063027199998</v>
          </cell>
          <cell r="AT273">
            <v>24.31720335</v>
          </cell>
          <cell r="AU273">
            <v>21.887209286666668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94">
          <cell r="K194">
            <v>8.1143999999999986E-4</v>
          </cell>
          <cell r="L194">
            <v>3.2339999999999995E-4</v>
          </cell>
          <cell r="M194">
            <v>3.6812159999999993E-3</v>
          </cell>
          <cell r="N194">
            <v>3.9701199999999997E-3</v>
          </cell>
          <cell r="O194">
            <v>6.5585519999999996E-3</v>
          </cell>
          <cell r="P194">
            <v>3.5130479999999995E-3</v>
          </cell>
          <cell r="Q194">
            <v>4.6877599999999991E-3</v>
          </cell>
          <cell r="R194">
            <v>4.7963999999999993E-3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9.0065025600000001E-2</v>
          </cell>
          <cell r="AL194">
            <v>1.88063802E-2</v>
          </cell>
          <cell r="AM194">
            <v>0.22402708799999999</v>
          </cell>
          <cell r="AN194">
            <v>0.225443856</v>
          </cell>
          <cell r="AO194">
            <v>0.39611113740000004</v>
          </cell>
          <cell r="AP194">
            <v>0.21838547250000001</v>
          </cell>
          <cell r="AQ194">
            <v>0.25125071299999996</v>
          </cell>
          <cell r="AR194">
            <v>0.23917231059999999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1.0039696384615382E-2</v>
          </cell>
          <cell r="L263">
            <v>4.2915355999999995E-2</v>
          </cell>
          <cell r="M263">
            <v>6.3789572000000003E-2</v>
          </cell>
          <cell r="N263">
            <v>7.8369155333333329E-2</v>
          </cell>
          <cell r="O263">
            <v>0.12986994307692307</v>
          </cell>
          <cell r="P263">
            <v>9.4800970000000012E-2</v>
          </cell>
          <cell r="Q263">
            <v>7.3800239999999989E-2</v>
          </cell>
          <cell r="R263">
            <v>9.4046803333333318E-2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1.3332084216</v>
          </cell>
          <cell r="AL263">
            <v>2.7012463200000001</v>
          </cell>
          <cell r="AM263">
            <v>4.704766512</v>
          </cell>
          <cell r="AN263">
            <v>4.4957426095999988</v>
          </cell>
          <cell r="AO263">
            <v>7.9202850501000004</v>
          </cell>
          <cell r="AP263">
            <v>6.339012146</v>
          </cell>
          <cell r="AQ263">
            <v>4.7816243544999999</v>
          </cell>
          <cell r="AR263">
            <v>4.6679677626</v>
          </cell>
          <cell r="AS263">
            <v>0</v>
          </cell>
          <cell r="AT263">
            <v>3.5807920000000002E-3</v>
          </cell>
          <cell r="AU263">
            <v>2.8560570833333332E-3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7.8209553846153839E-3</v>
          </cell>
          <cell r="L264">
            <v>3.1695531999999998E-2</v>
          </cell>
          <cell r="M264">
            <v>2.8818328000000001E-2</v>
          </cell>
          <cell r="N264">
            <v>3.1612907333333336E-2</v>
          </cell>
          <cell r="O264">
            <v>3.8326799076923067E-2</v>
          </cell>
          <cell r="P264">
            <v>2.9305338857142857E-2</v>
          </cell>
          <cell r="Q264">
            <v>1.5629339999999999E-2</v>
          </cell>
          <cell r="R264">
            <v>3.0288659999999995E-2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1.1125231655999999</v>
          </cell>
          <cell r="AL264">
            <v>2.1339819414000001</v>
          </cell>
          <cell r="AM264">
            <v>2.656253376</v>
          </cell>
          <cell r="AN264">
            <v>2.0208940399999999</v>
          </cell>
          <cell r="AO264">
            <v>3.0705154041000009</v>
          </cell>
          <cell r="AP264">
            <v>2.6322739580000003</v>
          </cell>
          <cell r="AQ264">
            <v>2.0674178909999994</v>
          </cell>
          <cell r="AR264">
            <v>1.8281759641999999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5.8519999999999995E-5</v>
          </cell>
          <cell r="O267">
            <v>6.1600000000000001E-7</v>
          </cell>
          <cell r="P267">
            <v>0</v>
          </cell>
          <cell r="Q267">
            <v>0</v>
          </cell>
          <cell r="R267">
            <v>6.5983333333333329E-5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5.9987311999999994E-3</v>
          </cell>
          <cell r="AO267">
            <v>1.9921500000000002E-5</v>
          </cell>
          <cell r="AP267">
            <v>0</v>
          </cell>
          <cell r="AQ267">
            <v>0</v>
          </cell>
          <cell r="AR267">
            <v>2.7135653499999999E-2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4.5892E-5</v>
          </cell>
          <cell r="M268">
            <v>0</v>
          </cell>
          <cell r="N268">
            <v>0</v>
          </cell>
          <cell r="O268">
            <v>0</v>
          </cell>
          <cell r="P268">
            <v>6.1599999999999986E-6</v>
          </cell>
          <cell r="Q268">
            <v>2.8059999999999996E-5</v>
          </cell>
          <cell r="R268">
            <v>6.0479999999999997E-5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1.6935817500000002E-2</v>
          </cell>
          <cell r="AM268">
            <v>0</v>
          </cell>
          <cell r="AN268">
            <v>0</v>
          </cell>
          <cell r="AO268">
            <v>0</v>
          </cell>
          <cell r="AP268">
            <v>1.7071225000000001E-3</v>
          </cell>
          <cell r="AQ268">
            <v>8.2480230000000002E-3</v>
          </cell>
          <cell r="AR268">
            <v>1.7877541899999998E-2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1.3244E-4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7.3430523000000006E-3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1.170148E-3</v>
          </cell>
          <cell r="L273">
            <v>1.0265332E-2</v>
          </cell>
          <cell r="M273">
            <v>3.1152352000000001E-2</v>
          </cell>
          <cell r="N273">
            <v>4.2727299999999996E-2</v>
          </cell>
          <cell r="O273">
            <v>8.4983975999999989E-2</v>
          </cell>
          <cell r="P273">
            <v>6.1976423142857139E-2</v>
          </cell>
          <cell r="Q273">
            <v>5.3451439999999989E-2</v>
          </cell>
          <cell r="R273">
            <v>5.883527999999999E-2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0.1057091024</v>
          </cell>
          <cell r="AL273">
            <v>0.50859950220000005</v>
          </cell>
          <cell r="AM273">
            <v>1.816118736</v>
          </cell>
          <cell r="AN273">
            <v>2.2331147344</v>
          </cell>
          <cell r="AO273">
            <v>4.4536385871000004</v>
          </cell>
          <cell r="AP273">
            <v>3.4866455930000004</v>
          </cell>
          <cell r="AQ273">
            <v>2.4543194024999995</v>
          </cell>
          <cell r="AR273">
            <v>2.5556062923999998</v>
          </cell>
          <cell r="AS273">
            <v>0</v>
          </cell>
          <cell r="AT273">
            <v>3.5807920000000002E-3</v>
          </cell>
          <cell r="AU273">
            <v>2.8560570833333332E-3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/>
      <sheetData sheetId="25"/>
      <sheetData sheetId="26">
        <row r="16">
          <cell r="B16">
            <v>9.6092850000000004E-3</v>
          </cell>
          <cell r="C16">
            <v>2.320536585E-2</v>
          </cell>
          <cell r="D16">
            <v>1.2534976999999999E-2</v>
          </cell>
          <cell r="E16">
            <v>1.327519405E-2</v>
          </cell>
          <cell r="F16">
            <v>4.1205349850000003E-2</v>
          </cell>
          <cell r="G16">
            <v>6.7035812650000012E-2</v>
          </cell>
          <cell r="H16">
            <v>1.6653284166666667E-2</v>
          </cell>
          <cell r="I16">
            <v>2.46667985E-2</v>
          </cell>
          <cell r="J16">
            <v>3.2148962999999996E-2</v>
          </cell>
          <cell r="K16">
            <v>3.9566877E-2</v>
          </cell>
          <cell r="L16">
            <v>6.0682187999999991E-2</v>
          </cell>
          <cell r="M16">
            <v>6.0256825999999993E-2</v>
          </cell>
          <cell r="N16">
            <v>0.12183365589473683</v>
          </cell>
          <cell r="O16">
            <v>0.18246034057142857</v>
          </cell>
          <cell r="P16">
            <v>0.16082851711111112</v>
          </cell>
          <cell r="Q16">
            <v>0.20340144299999999</v>
          </cell>
          <cell r="R16">
            <v>0.2904865467142857</v>
          </cell>
          <cell r="S16">
            <v>0.29907078742857141</v>
          </cell>
          <cell r="T16">
            <v>0.24098880199999997</v>
          </cell>
          <cell r="U16">
            <v>0.15825536399999998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0.21913457315400001</v>
          </cell>
          <cell r="AC16">
            <v>0.14152450319999998</v>
          </cell>
          <cell r="AD16">
            <v>0.11682604320000001</v>
          </cell>
          <cell r="AE16">
            <v>0.19515688640000001</v>
          </cell>
          <cell r="AF16">
            <v>0.71908241930000005</v>
          </cell>
          <cell r="AG16">
            <v>1.4747387226000002</v>
          </cell>
          <cell r="AH16">
            <v>0.87046353399999998</v>
          </cell>
          <cell r="AI16">
            <v>0.74892068899999997</v>
          </cell>
          <cell r="AJ16">
            <v>0.97461826600000012</v>
          </cell>
          <cell r="AK16">
            <v>1.4006916351999998</v>
          </cell>
          <cell r="AL16">
            <v>2.1403638612</v>
          </cell>
          <cell r="AM16">
            <v>2.167570896</v>
          </cell>
          <cell r="AN16">
            <v>4.0018899008000002</v>
          </cell>
          <cell r="AO16">
            <v>4.9959788469000008</v>
          </cell>
          <cell r="AP16">
            <v>4.4689597490000006</v>
          </cell>
          <cell r="AQ16">
            <v>5.0319497444999994</v>
          </cell>
          <cell r="AR16">
            <v>5.3042426620000001</v>
          </cell>
          <cell r="AS16">
            <v>4.7457940101</v>
          </cell>
          <cell r="AT16">
            <v>3.42636444</v>
          </cell>
          <cell r="AU16">
            <v>1.9529664595833334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3.7039821000000001E-2</v>
          </cell>
          <cell r="C91">
            <v>2.1426523999999999E-2</v>
          </cell>
          <cell r="D91">
            <v>8.8165853999999974E-2</v>
          </cell>
          <cell r="E91">
            <v>5.1988509999999995E-2</v>
          </cell>
          <cell r="F91">
            <v>5.2459112999999995E-2</v>
          </cell>
          <cell r="G91">
            <v>4.6382489999999998E-2</v>
          </cell>
          <cell r="H91">
            <v>2.0568876999999996E-2</v>
          </cell>
          <cell r="I91">
            <v>4.0373486999999986E-2</v>
          </cell>
          <cell r="J91">
            <v>4.2506254E-2</v>
          </cell>
          <cell r="K91">
            <v>5.6085534499999992E-2</v>
          </cell>
          <cell r="L91">
            <v>2.0817782999999992E-2</v>
          </cell>
          <cell r="M91">
            <v>6.3434321999999987E-2</v>
          </cell>
          <cell r="N91">
            <v>8.4502942999999997E-2</v>
          </cell>
          <cell r="O91">
            <v>0.13378665299999998</v>
          </cell>
          <cell r="P91">
            <v>0.23417755899999998</v>
          </cell>
          <cell r="Q91">
            <v>0.26379495799999997</v>
          </cell>
          <cell r="R91">
            <v>0.40655092100000001</v>
          </cell>
          <cell r="S91">
            <v>0.42448632099999994</v>
          </cell>
          <cell r="T91">
            <v>0.41393438099999991</v>
          </cell>
          <cell r="U91">
            <v>0.35892438399999993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1.0061858494260001</v>
          </cell>
          <cell r="AC91">
            <v>0.58575911960000004</v>
          </cell>
          <cell r="AD91">
            <v>2.0782784496</v>
          </cell>
          <cell r="AE91">
            <v>1.7781932336000001</v>
          </cell>
          <cell r="AF91">
            <v>1.3468513835</v>
          </cell>
          <cell r="AG91">
            <v>1.7111649983999999</v>
          </cell>
          <cell r="AH91">
            <v>1.4976131332</v>
          </cell>
          <cell r="AI91">
            <v>2.6335843214999999</v>
          </cell>
          <cell r="AJ91">
            <v>2.9559432416000004</v>
          </cell>
          <cell r="AK91">
            <v>3.4137353403999997</v>
          </cell>
          <cell r="AL91">
            <v>2.5379386398000001</v>
          </cell>
          <cell r="AM91">
            <v>5.6698247999999998</v>
          </cell>
          <cell r="AN91">
            <v>6.2942904463999989</v>
          </cell>
          <cell r="AO91">
            <v>8.9915756654999992</v>
          </cell>
          <cell r="AP91">
            <v>12.330500648499999</v>
          </cell>
          <cell r="AQ91">
            <v>9.6629350649999992</v>
          </cell>
          <cell r="AR91">
            <v>9.4432251283999999</v>
          </cell>
          <cell r="AS91">
            <v>6.3368058753999996</v>
          </cell>
          <cell r="AT91">
            <v>6.0746435639999996</v>
          </cell>
          <cell r="AU91">
            <v>4.0548688508333335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2.2056999999999996E-5</v>
          </cell>
          <cell r="G194">
            <v>0</v>
          </cell>
          <cell r="H194">
            <v>0</v>
          </cell>
          <cell r="I194">
            <v>3.1395E-5</v>
          </cell>
          <cell r="J194">
            <v>0</v>
          </cell>
          <cell r="K194">
            <v>0</v>
          </cell>
          <cell r="L194">
            <v>6.7298000000000032E-5</v>
          </cell>
          <cell r="M194">
            <v>2.7869100000000018E-4</v>
          </cell>
          <cell r="N194">
            <v>1.7146499999999999E-4</v>
          </cell>
          <cell r="O194">
            <v>7.051799999999997E-4</v>
          </cell>
          <cell r="P194">
            <v>1.2854240000000003E-3</v>
          </cell>
          <cell r="Q194">
            <v>6.0262300000000005E-4</v>
          </cell>
          <cell r="R194">
            <v>7.4526899999999979E-4</v>
          </cell>
          <cell r="S194">
            <v>8.8823699999999962E-4</v>
          </cell>
          <cell r="T194">
            <v>1.407139999999999E-4</v>
          </cell>
          <cell r="U194">
            <v>2.1477400000000004E-4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1.3185340000000001E-3</v>
          </cell>
          <cell r="AG194">
            <v>0</v>
          </cell>
          <cell r="AH194">
            <v>0</v>
          </cell>
          <cell r="AI194">
            <v>3.4714765E-3</v>
          </cell>
          <cell r="AJ194">
            <v>0</v>
          </cell>
          <cell r="AK194">
            <v>0</v>
          </cell>
          <cell r="AL194">
            <v>7.1375688000000007E-3</v>
          </cell>
          <cell r="AM194">
            <v>3.0051888000000027E-2</v>
          </cell>
          <cell r="AN194">
            <v>1.8363646399999989E-2</v>
          </cell>
          <cell r="AO194">
            <v>6.5472673799999992E-2</v>
          </cell>
          <cell r="AP194">
            <v>0.12724771550000002</v>
          </cell>
          <cell r="AQ194">
            <v>3.8686046000000029E-2</v>
          </cell>
          <cell r="AR194">
            <v>4.1596195100000011E-2</v>
          </cell>
          <cell r="AS194">
            <v>5.9189501799999995E-2</v>
          </cell>
          <cell r="AT194">
            <v>7.9715138000000005E-2</v>
          </cell>
          <cell r="AU194">
            <v>1.5405466666666668E-2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1.4027768999999999E-2</v>
          </cell>
          <cell r="C207">
            <v>1.2222475999999999E-2</v>
          </cell>
          <cell r="D207">
            <v>3.3041224999999994E-2</v>
          </cell>
          <cell r="E207">
            <v>6.5677857000000006E-2</v>
          </cell>
          <cell r="F207">
            <v>1.9291340849999998E-2</v>
          </cell>
          <cell r="G207">
            <v>3.7436006350000002E-2</v>
          </cell>
          <cell r="H207">
            <v>2.8642923499999993E-2</v>
          </cell>
          <cell r="I207">
            <v>3.152235099999999E-2</v>
          </cell>
          <cell r="J207">
            <v>1.5361009999999998E-2</v>
          </cell>
          <cell r="K207">
            <v>7.1717611000000014E-2</v>
          </cell>
          <cell r="L207">
            <v>0.14612939599999997</v>
          </cell>
          <cell r="M207">
            <v>0.10884034699999999</v>
          </cell>
          <cell r="N207">
            <v>0.16014911500000001</v>
          </cell>
          <cell r="O207">
            <v>0.10223000899999998</v>
          </cell>
          <cell r="P207">
            <v>0.10371652199999999</v>
          </cell>
          <cell r="Q207">
            <v>0.15202135199999997</v>
          </cell>
          <cell r="R207">
            <v>0.244458858</v>
          </cell>
          <cell r="S207">
            <v>0.16579860499999999</v>
          </cell>
          <cell r="T207">
            <v>8.2874726999999995E-2</v>
          </cell>
          <cell r="U207">
            <v>5.8196784999999994E-2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0.11810885960100001</v>
          </cell>
          <cell r="AC207">
            <v>0.12285840799999997</v>
          </cell>
          <cell r="AD207">
            <v>0.43306683359999998</v>
          </cell>
          <cell r="AE207">
            <v>1.3718356512000001</v>
          </cell>
          <cell r="AF207">
            <v>0.55122557770000002</v>
          </cell>
          <cell r="AG207">
            <v>1.0522971030000001</v>
          </cell>
          <cell r="AH207">
            <v>1.0047587432</v>
          </cell>
          <cell r="AI207">
            <v>1.8038795100000002</v>
          </cell>
          <cell r="AJ207">
            <v>1.0635340092000003</v>
          </cell>
          <cell r="AK207">
            <v>3.9426881339999995</v>
          </cell>
          <cell r="AL207">
            <v>8.0373187385999998</v>
          </cell>
          <cell r="AM207">
            <v>7.7501855040000001</v>
          </cell>
          <cell r="AN207">
            <v>11.7937046832</v>
          </cell>
          <cell r="AO207">
            <v>9.2227460795999985</v>
          </cell>
          <cell r="AP207">
            <v>7.760275987</v>
          </cell>
          <cell r="AQ207">
            <v>7.9801320059999989</v>
          </cell>
          <cell r="AR207">
            <v>11.024807017500001</v>
          </cell>
          <cell r="AS207">
            <v>8.5923615062999996</v>
          </cell>
          <cell r="AT207">
            <v>4.3387814200000001</v>
          </cell>
          <cell r="AU207">
            <v>3.3195735400000004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6.0919193800000007E-2</v>
          </cell>
          <cell r="C263">
            <v>5.7149043000000004E-2</v>
          </cell>
          <cell r="D263">
            <v>0.13403254254999997</v>
          </cell>
          <cell r="E263">
            <v>0.1312646294</v>
          </cell>
          <cell r="F263">
            <v>0.11354215650000002</v>
          </cell>
          <cell r="G263">
            <v>0.15127922480000003</v>
          </cell>
          <cell r="H263">
            <v>6.6996830333333313E-2</v>
          </cell>
          <cell r="I263">
            <v>0.10103192749999997</v>
          </cell>
          <cell r="J263">
            <v>9.1278547499999987E-2</v>
          </cell>
          <cell r="K263">
            <v>0.18774612927564099</v>
          </cell>
          <cell r="L263">
            <v>0.29370111311363628</v>
          </cell>
          <cell r="M263">
            <v>0.29816796797222211</v>
          </cell>
          <cell r="N263">
            <v>0.44079434850626559</v>
          </cell>
          <cell r="O263">
            <v>0.51271777694557819</v>
          </cell>
          <cell r="P263">
            <v>0.6180704539567099</v>
          </cell>
          <cell r="Q263">
            <v>0.77059543693624322</v>
          </cell>
          <cell r="R263">
            <v>1.141842330091575</v>
          </cell>
          <cell r="S263">
            <v>1.3212867081071429</v>
          </cell>
          <cell r="T263">
            <v>1.1217960988571427</v>
          </cell>
          <cell r="U263">
            <v>0.92187584613888851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1.3756208896830002</v>
          </cell>
          <cell r="AC263">
            <v>0.8945969279999999</v>
          </cell>
          <cell r="AD263">
            <v>2.6649362543999997</v>
          </cell>
          <cell r="AE263">
            <v>3.4072796016</v>
          </cell>
          <cell r="AF263">
            <v>2.6804278662000001</v>
          </cell>
          <cell r="AG263">
            <v>4.3527028115999995</v>
          </cell>
          <cell r="AH263">
            <v>3.6661297587999999</v>
          </cell>
          <cell r="AI263">
            <v>5.5891731</v>
          </cell>
          <cell r="AJ263">
            <v>5.3247754808000014</v>
          </cell>
          <cell r="AK263">
            <v>10.821204310399997</v>
          </cell>
          <cell r="AL263">
            <v>18.688062800699999</v>
          </cell>
          <cell r="AM263">
            <v>22.222230432000007</v>
          </cell>
          <cell r="AN263">
            <v>28.484761184</v>
          </cell>
          <cell r="AO263">
            <v>29.950009661999996</v>
          </cell>
          <cell r="AP263">
            <v>34.176540638500001</v>
          </cell>
          <cell r="AQ263">
            <v>32.099733354499996</v>
          </cell>
          <cell r="AR263">
            <v>36.110961005199997</v>
          </cell>
          <cell r="AS263">
            <v>40.205766558100002</v>
          </cell>
          <cell r="AT263">
            <v>33.559897128999999</v>
          </cell>
          <cell r="AU263">
            <v>27.544223159583339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6.0919186900000005E-2</v>
          </cell>
          <cell r="C264">
            <v>5.7149043000000004E-2</v>
          </cell>
          <cell r="D264">
            <v>0.13402030654999997</v>
          </cell>
          <cell r="E264">
            <v>0.1311377614</v>
          </cell>
          <cell r="F264">
            <v>0.1134433025</v>
          </cell>
          <cell r="G264">
            <v>0.15113963780000003</v>
          </cell>
          <cell r="H264">
            <v>6.6659374333333327E-2</v>
          </cell>
          <cell r="I264">
            <v>0.10054042899999997</v>
          </cell>
          <cell r="J264">
            <v>9.0700971499999977E-2</v>
          </cell>
          <cell r="K264">
            <v>0.17110146627564105</v>
          </cell>
          <cell r="L264">
            <v>0.25657485044696959</v>
          </cell>
          <cell r="M264">
            <v>0.26594250122222218</v>
          </cell>
          <cell r="N264">
            <v>0.42201157251461979</v>
          </cell>
          <cell r="O264">
            <v>0.48989044123129255</v>
          </cell>
          <cell r="P264">
            <v>0.59812851762770558</v>
          </cell>
          <cell r="Q264">
            <v>0.74802958335423253</v>
          </cell>
          <cell r="R264">
            <v>1.1152735209377289</v>
          </cell>
          <cell r="S264">
            <v>1.285122570579365</v>
          </cell>
          <cell r="T264">
            <v>1.0811463358571427</v>
          </cell>
          <cell r="U264">
            <v>0.89172057872222188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1.3756153480050002</v>
          </cell>
          <cell r="AC264">
            <v>0.8945969279999999</v>
          </cell>
          <cell r="AD264">
            <v>2.6631641999999998</v>
          </cell>
          <cell r="AE264">
            <v>3.3787710992000002</v>
          </cell>
          <cell r="AF264">
            <v>2.6647907993</v>
          </cell>
          <cell r="AG264">
            <v>4.3164845724000003</v>
          </cell>
          <cell r="AH264">
            <v>3.6112977068000003</v>
          </cell>
          <cell r="AI264">
            <v>5.5274156290000001</v>
          </cell>
          <cell r="AJ264">
            <v>5.2527474632000004</v>
          </cell>
          <cell r="AK264">
            <v>9.4325274823999994</v>
          </cell>
          <cell r="AL264">
            <v>15.358599067499998</v>
          </cell>
          <cell r="AM264">
            <v>19.137001632</v>
          </cell>
          <cell r="AN264">
            <v>26.756067923200003</v>
          </cell>
          <cell r="AO264">
            <v>27.687060071999994</v>
          </cell>
          <cell r="AP264">
            <v>32.221865448499997</v>
          </cell>
          <cell r="AQ264">
            <v>30.478935812499994</v>
          </cell>
          <cell r="AR264">
            <v>34.282343387899992</v>
          </cell>
          <cell r="AS264">
            <v>37.234926686100003</v>
          </cell>
          <cell r="AT264">
            <v>29.271062561000001</v>
          </cell>
          <cell r="AU264">
            <v>25.004934267083339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8.0499999999999992E-7</v>
          </cell>
          <cell r="E266">
            <v>1.7709999999999999E-6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8.5576800000000002E-4</v>
          </cell>
          <cell r="AE266">
            <v>2.9139712000000001E-3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6.8999999999999997E-9</v>
          </cell>
          <cell r="C267">
            <v>0</v>
          </cell>
          <cell r="D267">
            <v>0</v>
          </cell>
          <cell r="E267">
            <v>1.2879999999999999E-5</v>
          </cell>
          <cell r="F267">
            <v>0</v>
          </cell>
          <cell r="G267">
            <v>2.3828E-5</v>
          </cell>
          <cell r="H267">
            <v>2.2861999999999999E-5</v>
          </cell>
          <cell r="I267">
            <v>0</v>
          </cell>
          <cell r="J267">
            <v>0</v>
          </cell>
          <cell r="K267">
            <v>0</v>
          </cell>
          <cell r="L267">
            <v>2.6564999999999997E-5</v>
          </cell>
          <cell r="M267">
            <v>2.5300000000000003E-6</v>
          </cell>
          <cell r="N267">
            <v>3.7029999999999996E-5</v>
          </cell>
          <cell r="O267">
            <v>1.0432799999999999E-4</v>
          </cell>
          <cell r="P267">
            <v>0</v>
          </cell>
          <cell r="Q267">
            <v>8.5185185185185186E-8</v>
          </cell>
          <cell r="R267">
            <v>0</v>
          </cell>
          <cell r="S267">
            <v>4.6108611111110895E-6</v>
          </cell>
          <cell r="T267">
            <v>4.1400000000000002E-6</v>
          </cell>
          <cell r="U267">
            <v>4.0269166666666671E-6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5.5416779999999996E-6</v>
          </cell>
          <cell r="AC267">
            <v>0</v>
          </cell>
          <cell r="AD267">
            <v>0</v>
          </cell>
          <cell r="AE267">
            <v>1.0588032000000001E-2</v>
          </cell>
          <cell r="AF267">
            <v>0</v>
          </cell>
          <cell r="AG267">
            <v>5.5399773000000003E-3</v>
          </cell>
          <cell r="AH267">
            <v>5.1994396000000003E-3</v>
          </cell>
          <cell r="AI267">
            <v>0</v>
          </cell>
          <cell r="AJ267">
            <v>0</v>
          </cell>
          <cell r="AK267">
            <v>0</v>
          </cell>
          <cell r="AL267">
            <v>1.5721476300000002E-2</v>
          </cell>
          <cell r="AM267">
            <v>1.5312E-4</v>
          </cell>
          <cell r="AN267">
            <v>7.8462736000000002E-3</v>
          </cell>
          <cell r="AO267">
            <v>1.6294458900000003E-2</v>
          </cell>
          <cell r="AP267">
            <v>0</v>
          </cell>
          <cell r="AQ267">
            <v>2.2189999999999999E-5</v>
          </cell>
          <cell r="AR267">
            <v>0</v>
          </cell>
          <cell r="AS267">
            <v>7.2865650000000001E-4</v>
          </cell>
          <cell r="AT267">
            <v>7.4402999999999999E-5</v>
          </cell>
          <cell r="AU267">
            <v>4.5790958333333335E-4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1.7870999999999999E-5</v>
          </cell>
          <cell r="F268">
            <v>1.449E-6</v>
          </cell>
          <cell r="G268">
            <v>3.3809999999999996E-5</v>
          </cell>
          <cell r="H268">
            <v>4.7816999999999993E-5</v>
          </cell>
          <cell r="I268">
            <v>0</v>
          </cell>
          <cell r="J268">
            <v>6.4399999999999978E-7</v>
          </cell>
          <cell r="K268">
            <v>1.3201999999999998E-5</v>
          </cell>
          <cell r="L268">
            <v>1.2726666666666667E-6</v>
          </cell>
          <cell r="M268">
            <v>2.7927749999999997E-5</v>
          </cell>
          <cell r="N268">
            <v>2.7784134502923973E-5</v>
          </cell>
          <cell r="O268">
            <v>2.7705142857142856E-5</v>
          </cell>
          <cell r="P268">
            <v>5.0082217893217886E-5</v>
          </cell>
          <cell r="Q268">
            <v>3.897039682539681E-5</v>
          </cell>
          <cell r="R268">
            <v>4.4818153846153844E-5</v>
          </cell>
          <cell r="S268">
            <v>1.6636666666666658E-6</v>
          </cell>
          <cell r="T268">
            <v>1.8502222222222221E-6</v>
          </cell>
          <cell r="U268">
            <v>2.5414999999999985E-6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9.8595392000000014E-3</v>
          </cell>
          <cell r="AF268">
            <v>1.4105826000000001E-3</v>
          </cell>
          <cell r="AG268">
            <v>1.8136489800000002E-2</v>
          </cell>
          <cell r="AH268">
            <v>1.9559736800000005E-2</v>
          </cell>
          <cell r="AI268">
            <v>0</v>
          </cell>
          <cell r="AJ268">
            <v>3.8682040000000001E-3</v>
          </cell>
          <cell r="AK268">
            <v>5.5150391999999994E-3</v>
          </cell>
          <cell r="AL268">
            <v>2.200662E-4</v>
          </cell>
          <cell r="AM268">
            <v>1.4806704E-2</v>
          </cell>
          <cell r="AN268">
            <v>1.5483124799999999E-2</v>
          </cell>
          <cell r="AO268">
            <v>1.7489748900000001E-2</v>
          </cell>
          <cell r="AP268">
            <v>1.6154560000000002E-2</v>
          </cell>
          <cell r="AQ268">
            <v>2.7900596499999996E-2</v>
          </cell>
          <cell r="AR268">
            <v>2.71511501E-2</v>
          </cell>
          <cell r="AS268">
            <v>2.8852537999999998E-3</v>
          </cell>
          <cell r="AT268">
            <v>4.0236669999999999E-3</v>
          </cell>
          <cell r="AU268">
            <v>4.5040837499999995E-3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2.3804999999999999E-6</v>
          </cell>
          <cell r="J269">
            <v>1.3569999999999999E-6</v>
          </cell>
          <cell r="K269">
            <v>0</v>
          </cell>
          <cell r="L269">
            <v>3.397099999999999E-5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2.8369350000000002E-4</v>
          </cell>
          <cell r="AJ269">
            <v>1.7355440000000003E-4</v>
          </cell>
          <cell r="AK269">
            <v>0</v>
          </cell>
          <cell r="AL269">
            <v>3.8935808999999997E-3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6.4077999999999992E-5</v>
          </cell>
          <cell r="F273">
            <v>0</v>
          </cell>
          <cell r="G273">
            <v>0</v>
          </cell>
          <cell r="H273">
            <v>1.5681400000000002E-4</v>
          </cell>
          <cell r="I273">
            <v>3.5452199999999969E-4</v>
          </cell>
          <cell r="J273">
            <v>4.7607699999999999E-4</v>
          </cell>
          <cell r="K273">
            <v>1.1381411999999999E-2</v>
          </cell>
          <cell r="L273">
            <v>2.3638181000000001E-2</v>
          </cell>
          <cell r="M273">
            <v>3.0661966999999991E-2</v>
          </cell>
          <cell r="N273">
            <v>1.8541403999999997E-2</v>
          </cell>
          <cell r="O273">
            <v>2.1989219000000015E-2</v>
          </cell>
          <cell r="P273">
            <v>1.8606430111111107E-2</v>
          </cell>
          <cell r="Q273">
            <v>2.1852851999999992E-2</v>
          </cell>
          <cell r="R273">
            <v>2.5769982000000011E-2</v>
          </cell>
          <cell r="S273">
            <v>3.5269464999999993E-2</v>
          </cell>
          <cell r="T273">
            <v>4.0501160000000001E-2</v>
          </cell>
          <cell r="U273">
            <v>2.989109899999999E-2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2.1062944E-3</v>
          </cell>
          <cell r="AF273">
            <v>0</v>
          </cell>
          <cell r="AG273">
            <v>0</v>
          </cell>
          <cell r="AH273">
            <v>1.2908823600000001E-2</v>
          </cell>
          <cell r="AI273">
            <v>3.4740804500000007E-2</v>
          </cell>
          <cell r="AJ273">
            <v>3.8770288E-2</v>
          </cell>
          <cell r="AK273">
            <v>0.93684671080000004</v>
          </cell>
          <cell r="AL273">
            <v>2.1730609260000002</v>
          </cell>
          <cell r="AM273">
            <v>2.9146197119999999</v>
          </cell>
          <cell r="AN273">
            <v>1.6868010719999997</v>
          </cell>
          <cell r="AO273">
            <v>2.1355529255999999</v>
          </cell>
          <cell r="AP273">
            <v>1.8112729145000004</v>
          </cell>
          <cell r="AQ273">
            <v>1.5464077860000003</v>
          </cell>
          <cell r="AR273">
            <v>1.7597020233</v>
          </cell>
          <cell r="AS273">
            <v>2.9078681345999997</v>
          </cell>
          <cell r="AT273">
            <v>4.2049410519999997</v>
          </cell>
          <cell r="AU273">
            <v>2.514782332916667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7">
        <row r="16">
          <cell r="B16">
            <v>0</v>
          </cell>
          <cell r="C16">
            <v>0</v>
          </cell>
          <cell r="D16">
            <v>7.3239999999999998E-3</v>
          </cell>
          <cell r="E16">
            <v>2.6499999999999999E-4</v>
          </cell>
          <cell r="F16">
            <v>1.0550591999999999E-2</v>
          </cell>
          <cell r="G16">
            <v>3.8760374E-2</v>
          </cell>
          <cell r="H16">
            <v>1.530888E-2</v>
          </cell>
          <cell r="I16">
            <v>1.2151287999999998E-2</v>
          </cell>
          <cell r="J16">
            <v>1.5611356E-2</v>
          </cell>
          <cell r="K16">
            <v>3.6875140000000001E-2</v>
          </cell>
          <cell r="L16">
            <v>4.0596999999999994E-2</v>
          </cell>
          <cell r="M16">
            <v>5.7428E-2</v>
          </cell>
          <cell r="N16">
            <v>2.6838000000000001E-2</v>
          </cell>
          <cell r="O16">
            <v>2.3422999999999999E-2</v>
          </cell>
          <cell r="P16">
            <v>1.2108000000000001E-2</v>
          </cell>
          <cell r="Q16">
            <v>1.4544E-2</v>
          </cell>
          <cell r="R16">
            <v>6.4309999999999992E-3</v>
          </cell>
          <cell r="S16">
            <v>3.4600000000000001E-4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0.53529092160000002</v>
          </cell>
          <cell r="AE16">
            <v>2.1040320000000001E-2</v>
          </cell>
          <cell r="AF16">
            <v>0.81611159490000007</v>
          </cell>
          <cell r="AG16">
            <v>2.7872642226000002</v>
          </cell>
          <cell r="AH16">
            <v>0.97267439640000009</v>
          </cell>
          <cell r="AI16">
            <v>0.99950427949999998</v>
          </cell>
          <cell r="AJ16">
            <v>1.7739510004000003</v>
          </cell>
          <cell r="AK16">
            <v>2.3172928239999999</v>
          </cell>
          <cell r="AL16">
            <v>2.8726672842000003</v>
          </cell>
          <cell r="AM16">
            <v>4.8981222720000002</v>
          </cell>
          <cell r="AN16">
            <v>2.3437886911999999</v>
          </cell>
          <cell r="AO16">
            <v>1.8504111837000001</v>
          </cell>
          <cell r="AP16">
            <v>0.97829012950000005</v>
          </cell>
          <cell r="AQ16">
            <v>0.94972978099999994</v>
          </cell>
          <cell r="AR16">
            <v>0.48425103959999999</v>
          </cell>
          <cell r="AS16">
            <v>1.7617671499999998E-2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</v>
          </cell>
          <cell r="C91">
            <v>0</v>
          </cell>
          <cell r="D91">
            <v>0.45278641999999997</v>
          </cell>
          <cell r="E91">
            <v>0.25044156000000001</v>
          </cell>
          <cell r="F91">
            <v>0.225494949</v>
          </cell>
          <cell r="G91">
            <v>0.23920246299999998</v>
          </cell>
          <cell r="H91">
            <v>0.14826873000000002</v>
          </cell>
          <cell r="I91">
            <v>9.3131999999999993E-2</v>
          </cell>
          <cell r="J91">
            <v>6.0960174999999991E-2</v>
          </cell>
          <cell r="K91">
            <v>0.14847677999999997</v>
          </cell>
          <cell r="L91">
            <v>0.14890999999999999</v>
          </cell>
          <cell r="M91">
            <v>0.20144147666666667</v>
          </cell>
          <cell r="N91">
            <v>0.21441102592592592</v>
          </cell>
          <cell r="O91">
            <v>0.164821</v>
          </cell>
          <cell r="P91">
            <v>0.15526242000000001</v>
          </cell>
          <cell r="Q91">
            <v>0.13654911999999997</v>
          </cell>
          <cell r="R91">
            <v>0.121416</v>
          </cell>
          <cell r="S91">
            <v>0.10865599999999997</v>
          </cell>
          <cell r="T91">
            <v>5.8184019999999989E-2</v>
          </cell>
          <cell r="U91">
            <v>0.12101399714285713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18.870934483199999</v>
          </cell>
          <cell r="AE91">
            <v>14.9524357584</v>
          </cell>
          <cell r="AF91">
            <v>15.3201311312</v>
          </cell>
          <cell r="AG91">
            <v>15.965454433500001</v>
          </cell>
          <cell r="AH91">
            <v>8.4723932860000009</v>
          </cell>
          <cell r="AI91">
            <v>7.6540163675000006</v>
          </cell>
          <cell r="AJ91">
            <v>4.965108990400001</v>
          </cell>
          <cell r="AK91">
            <v>9.1567420471999998</v>
          </cell>
          <cell r="AL91">
            <v>11.2792491522</v>
          </cell>
          <cell r="AM91">
            <v>18.338622816000001</v>
          </cell>
          <cell r="AN91">
            <v>15.8875849792</v>
          </cell>
          <cell r="AO91">
            <v>12.477897930000001</v>
          </cell>
          <cell r="AP91">
            <v>11.5398146465</v>
          </cell>
          <cell r="AQ91">
            <v>7.8071953504999998</v>
          </cell>
          <cell r="AR91">
            <v>6.6411210611999998</v>
          </cell>
          <cell r="AS91">
            <v>5.4695747249000002</v>
          </cell>
          <cell r="AT91">
            <v>3.2461131339999998</v>
          </cell>
          <cell r="AU91">
            <v>4.6313792554166664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88">
          <cell r="B188">
            <v>0</v>
          </cell>
          <cell r="C188">
            <v>0</v>
          </cell>
          <cell r="D188">
            <v>0.1706858</v>
          </cell>
          <cell r="E188">
            <v>0.132633</v>
          </cell>
          <cell r="F188">
            <v>4.5259340999999995E-2</v>
          </cell>
          <cell r="G188">
            <v>3.2045999999999998E-2</v>
          </cell>
          <cell r="H188">
            <v>5.2909986666666665E-2</v>
          </cell>
          <cell r="I188">
            <v>5.2399297499999997E-2</v>
          </cell>
          <cell r="J188">
            <v>6.7609000000000002E-2</v>
          </cell>
          <cell r="K188">
            <v>0.25827593999999998</v>
          </cell>
          <cell r="L188">
            <v>0.35247099999999998</v>
          </cell>
          <cell r="M188">
            <v>0.44551699999999994</v>
          </cell>
          <cell r="N188">
            <v>0.60723700000000003</v>
          </cell>
          <cell r="O188">
            <v>0.71085123846153841</v>
          </cell>
          <cell r="P188">
            <v>0.60871099999999989</v>
          </cell>
          <cell r="Q188">
            <v>0.59540639999999989</v>
          </cell>
          <cell r="R188">
            <v>0.48876799999999998</v>
          </cell>
          <cell r="S188">
            <v>0.27127899999999994</v>
          </cell>
          <cell r="T188">
            <v>0.19012299999999999</v>
          </cell>
          <cell r="U188">
            <v>0.15400599999999998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5.2842510911999998</v>
          </cell>
          <cell r="AE188">
            <v>4.7046019776000003</v>
          </cell>
          <cell r="AF188">
            <v>1.8834424777000001</v>
          </cell>
          <cell r="AG188">
            <v>1.9163009151000001</v>
          </cell>
          <cell r="AH188">
            <v>3.4515464632000001</v>
          </cell>
          <cell r="AI188">
            <v>4.1691637875000005</v>
          </cell>
          <cell r="AJ188">
            <v>7.3149120192000012</v>
          </cell>
          <cell r="AK188">
            <v>18.812684409199999</v>
          </cell>
          <cell r="AL188">
            <v>27.941470011900002</v>
          </cell>
          <cell r="AM188">
            <v>46.288689648000002</v>
          </cell>
          <cell r="AN188">
            <v>56.0297194336</v>
          </cell>
          <cell r="AO188">
            <v>62.242989595200001</v>
          </cell>
          <cell r="AP188">
            <v>60.575385998000002</v>
          </cell>
          <cell r="AQ188">
            <v>43.6062824085</v>
          </cell>
          <cell r="AR188">
            <v>36.034750940199999</v>
          </cell>
          <cell r="AS188">
            <v>15.114351194799999</v>
          </cell>
          <cell r="AT188">
            <v>11.603824563</v>
          </cell>
          <cell r="AU188">
            <v>9.0454238745833333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0</v>
          </cell>
          <cell r="D194">
            <v>3.7229400000000001E-3</v>
          </cell>
          <cell r="E194">
            <v>8.1099999999999998E-4</v>
          </cell>
          <cell r="F194">
            <v>4.2499999999999992E-4</v>
          </cell>
          <cell r="G194">
            <v>3.2000000000000006E-7</v>
          </cell>
          <cell r="H194">
            <v>7.899999999999999E-4</v>
          </cell>
          <cell r="I194">
            <v>1.5119999999999999E-3</v>
          </cell>
          <cell r="J194">
            <v>1.7379999999999997E-3</v>
          </cell>
          <cell r="K194">
            <v>5.8289999999999991E-3</v>
          </cell>
          <cell r="L194">
            <v>6.6779999999999999E-3</v>
          </cell>
          <cell r="M194">
            <v>1.9709999999999997E-3</v>
          </cell>
          <cell r="N194">
            <v>7.5299999999999998E-4</v>
          </cell>
          <cell r="O194">
            <v>1.5279999999999998E-3</v>
          </cell>
          <cell r="P194">
            <v>1.3290000000000001E-3</v>
          </cell>
          <cell r="Q194">
            <v>9.810000000000001E-4</v>
          </cell>
          <cell r="R194">
            <v>1.3549999999999999E-3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0.20451058559999999</v>
          </cell>
          <cell r="AE194">
            <v>0.15633184</v>
          </cell>
          <cell r="AF194">
            <v>0.1367580977</v>
          </cell>
          <cell r="AG194">
            <v>1.306305E-4</v>
          </cell>
          <cell r="AH194">
            <v>0.13315135760000002</v>
          </cell>
          <cell r="AI194">
            <v>0.45192785700000004</v>
          </cell>
          <cell r="AJ194">
            <v>0.62442225680000008</v>
          </cell>
          <cell r="AK194">
            <v>1.8441682952</v>
          </cell>
          <cell r="AL194">
            <v>2.0519118315</v>
          </cell>
          <cell r="AM194">
            <v>0.641901312</v>
          </cell>
          <cell r="AN194">
            <v>0.26041482719999998</v>
          </cell>
          <cell r="AO194">
            <v>0.52979502720000005</v>
          </cell>
          <cell r="AP194">
            <v>0.45693624650000003</v>
          </cell>
          <cell r="AQ194">
            <v>0.27263077799999996</v>
          </cell>
          <cell r="AR194">
            <v>0.38321542139999998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0</v>
          </cell>
          <cell r="C207">
            <v>0</v>
          </cell>
          <cell r="D207">
            <v>0.10758821999999998</v>
          </cell>
          <cell r="E207">
            <v>8.1969999999999987E-2</v>
          </cell>
          <cell r="F207">
            <v>0.17110700000000001</v>
          </cell>
          <cell r="G207">
            <v>0.50217785294117645</v>
          </cell>
          <cell r="H207">
            <v>0.2478215088888889</v>
          </cell>
          <cell r="I207">
            <v>0.18063220099999999</v>
          </cell>
          <cell r="J207">
            <v>0.273325337</v>
          </cell>
          <cell r="K207">
            <v>0.74476900000000001</v>
          </cell>
          <cell r="L207">
            <v>0.69243699999999997</v>
          </cell>
          <cell r="M207">
            <v>0.52748299999999992</v>
          </cell>
          <cell r="N207">
            <v>0.38857900000000001</v>
          </cell>
          <cell r="O207">
            <v>0.44030042000000003</v>
          </cell>
          <cell r="P207">
            <v>0.59041427999999996</v>
          </cell>
          <cell r="Q207">
            <v>0.68181399999999992</v>
          </cell>
          <cell r="R207">
            <v>0.52652109999999996</v>
          </cell>
          <cell r="S207">
            <v>6.4167000000000002E-2</v>
          </cell>
          <cell r="T207">
            <v>2.812659666666667E-2</v>
          </cell>
          <cell r="U207">
            <v>4.8638285714285717E-2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3.5971267008000001</v>
          </cell>
          <cell r="AE207">
            <v>2.8555718688000002</v>
          </cell>
          <cell r="AF207">
            <v>7.7832315680000006</v>
          </cell>
          <cell r="AG207">
            <v>22.594987143300003</v>
          </cell>
          <cell r="AH207">
            <v>15.883773182000001</v>
          </cell>
          <cell r="AI207">
            <v>11.75836921</v>
          </cell>
          <cell r="AJ207">
            <v>21.574557759600001</v>
          </cell>
          <cell r="AK207">
            <v>47.774632413199996</v>
          </cell>
          <cell r="AL207">
            <v>47.110799032199999</v>
          </cell>
          <cell r="AM207">
            <v>53.088460703999999</v>
          </cell>
          <cell r="AN207">
            <v>34.821383220800001</v>
          </cell>
          <cell r="AO207">
            <v>38.787641272199998</v>
          </cell>
          <cell r="AP207">
            <v>54.561481715000006</v>
          </cell>
          <cell r="AQ207">
            <v>47.782579095999999</v>
          </cell>
          <cell r="AR207">
            <v>37.613691765900001</v>
          </cell>
          <cell r="AS207">
            <v>3.1677940294</v>
          </cell>
          <cell r="AT207">
            <v>1.763854206</v>
          </cell>
          <cell r="AU207">
            <v>2.3876502866666667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0</v>
          </cell>
          <cell r="C263">
            <v>0</v>
          </cell>
          <cell r="D263">
            <v>0.74813831999999991</v>
          </cell>
          <cell r="E263">
            <v>0.46674214000000003</v>
          </cell>
          <cell r="F263">
            <v>0.45610064399999994</v>
          </cell>
          <cell r="G263">
            <v>0.81706200994117639</v>
          </cell>
          <cell r="H263">
            <v>0.47346630888888902</v>
          </cell>
          <cell r="I263">
            <v>0.35815411400000002</v>
          </cell>
          <cell r="J263">
            <v>0.42871496800000003</v>
          </cell>
          <cell r="K263">
            <v>1.2187048599999999</v>
          </cell>
          <cell r="L263">
            <v>1.376136113333333</v>
          </cell>
          <cell r="M263">
            <v>1.4206841766666662</v>
          </cell>
          <cell r="N263">
            <v>1.5348722859259261</v>
          </cell>
          <cell r="O263">
            <v>1.5964617584615384</v>
          </cell>
          <cell r="P263">
            <v>1.6524730799999996</v>
          </cell>
          <cell r="Q263">
            <v>1.6455495248809522</v>
          </cell>
          <cell r="R263">
            <v>1.2606200999999999</v>
          </cell>
          <cell r="S263">
            <v>0.45060399999999989</v>
          </cell>
          <cell r="T263">
            <v>0.27877313333333337</v>
          </cell>
          <cell r="U263">
            <v>0.32398270785714278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28.961737511999999</v>
          </cell>
          <cell r="AE263">
            <v>22.793665294400004</v>
          </cell>
          <cell r="AF263">
            <v>26.439246255800004</v>
          </cell>
          <cell r="AG263">
            <v>43.878442822500006</v>
          </cell>
          <cell r="AH263">
            <v>30.0052941856</v>
          </cell>
          <cell r="AI263">
            <v>28.642064424500003</v>
          </cell>
          <cell r="AJ263">
            <v>38.4757985408</v>
          </cell>
          <cell r="AK263">
            <v>82.112890019599988</v>
          </cell>
          <cell r="AL263">
            <v>101.4106119786</v>
          </cell>
          <cell r="AM263">
            <v>140.06246928000002</v>
          </cell>
          <cell r="AN263">
            <v>130.93445879360002</v>
          </cell>
          <cell r="AO263">
            <v>135.98807158259999</v>
          </cell>
          <cell r="AP263">
            <v>151.71283345750001</v>
          </cell>
          <cell r="AQ263">
            <v>114.3959816265</v>
          </cell>
          <cell r="AR263">
            <v>88.626027258200011</v>
          </cell>
          <cell r="AS263">
            <v>24.327278375399999</v>
          </cell>
          <cell r="AT263">
            <v>16.889007418999999</v>
          </cell>
          <cell r="AU263">
            <v>16.188274855000003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0.74011729999999998</v>
          </cell>
          <cell r="E264">
            <v>0.46568514</v>
          </cell>
          <cell r="F264">
            <v>0.45552664399999998</v>
          </cell>
          <cell r="G264">
            <v>0.81627668994117653</v>
          </cell>
          <cell r="H264">
            <v>0.47229046888888898</v>
          </cell>
          <cell r="I264">
            <v>0.35644511400000001</v>
          </cell>
          <cell r="J264">
            <v>0.42697696800000001</v>
          </cell>
          <cell r="K264">
            <v>1.21007486</v>
          </cell>
          <cell r="L264">
            <v>1.2376941133333332</v>
          </cell>
          <cell r="M264">
            <v>1.2365791766666665</v>
          </cell>
          <cell r="N264">
            <v>1.290870285925926</v>
          </cell>
          <cell r="O264">
            <v>1.3952548584615383</v>
          </cell>
          <cell r="P264">
            <v>1.4082125999999997</v>
          </cell>
          <cell r="Q264">
            <v>1.4574451848809522</v>
          </cell>
          <cell r="R264">
            <v>1.1500640999999998</v>
          </cell>
          <cell r="S264">
            <v>0.44871799999999989</v>
          </cell>
          <cell r="T264">
            <v>0.27858761666666665</v>
          </cell>
          <cell r="U264">
            <v>0.3237232828571428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28.581736804800002</v>
          </cell>
          <cell r="AE264">
            <v>22.611016086399999</v>
          </cell>
          <cell r="AF264">
            <v>26.285166850600003</v>
          </cell>
          <cell r="AG264">
            <v>43.803050362500009</v>
          </cell>
          <cell r="AH264">
            <v>29.818138216400005</v>
          </cell>
          <cell r="AI264">
            <v>28.156722407000004</v>
          </cell>
          <cell r="AJ264">
            <v>37.851376284000004</v>
          </cell>
          <cell r="AK264">
            <v>80.088238788799998</v>
          </cell>
          <cell r="AL264">
            <v>90.432105825600004</v>
          </cell>
          <cell r="AM264">
            <v>124.343520864</v>
          </cell>
          <cell r="AN264">
            <v>113.85631004</v>
          </cell>
          <cell r="AO264">
            <v>121.0816910067</v>
          </cell>
          <cell r="AP264">
            <v>132.11208866050001</v>
          </cell>
          <cell r="AQ264">
            <v>103.4025141905</v>
          </cell>
          <cell r="AR264">
            <v>82.023879039099995</v>
          </cell>
          <cell r="AS264">
            <v>24.243555178699999</v>
          </cell>
          <cell r="AT264">
            <v>16.839866009000001</v>
          </cell>
          <cell r="AU264">
            <v>16.118100491250001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2.9999999999999997E-5</v>
          </cell>
          <cell r="N266">
            <v>5.9999999999999995E-5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2.5177103999999999E-2</v>
          </cell>
          <cell r="AN266">
            <v>3.2911436799999999E-2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2.1999999999999998E-7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2.9218200000000001E-5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4.199999999999999E-7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9.9999999999999991E-6</v>
          </cell>
          <cell r="N268">
            <v>1.2999999999999999E-5</v>
          </cell>
          <cell r="O268">
            <v>1.5999999999999999E-5</v>
          </cell>
          <cell r="P268">
            <v>1.1E-5</v>
          </cell>
          <cell r="Q268">
            <v>2.5339999999999995E-5</v>
          </cell>
          <cell r="R268">
            <v>1.4E-5</v>
          </cell>
          <cell r="S268">
            <v>1.2999999999999999E-5</v>
          </cell>
          <cell r="T268">
            <v>5.1666666666666666E-7</v>
          </cell>
          <cell r="U268">
            <v>3.3699999999999999E-5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8.1739560000000005E-4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1.3673616E-2</v>
          </cell>
          <cell r="AN268">
            <v>1.3892542399999999E-2</v>
          </cell>
          <cell r="AO268">
            <v>1.13778327E-2</v>
          </cell>
          <cell r="AP268">
            <v>9.1307805000000013E-3</v>
          </cell>
          <cell r="AQ268">
            <v>9.9200395E-3</v>
          </cell>
          <cell r="AR268">
            <v>9.9001135999999997E-3</v>
          </cell>
          <cell r="AS268">
            <v>8.3315374999999997E-3</v>
          </cell>
          <cell r="AT268">
            <v>3.6610999999999999E-5</v>
          </cell>
          <cell r="AU268">
            <v>1.8126054166666666E-2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1.9999999999999999E-6</v>
          </cell>
          <cell r="F269">
            <v>0</v>
          </cell>
          <cell r="G269">
            <v>1.9999999999999999E-6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1.9682880000000002E-4</v>
          </cell>
          <cell r="AF269">
            <v>0</v>
          </cell>
          <cell r="AG269">
            <v>2.9982810000000001E-4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4.2000800000000001E-3</v>
          </cell>
          <cell r="E273">
            <v>2.3800000000000001E-4</v>
          </cell>
          <cell r="F273">
            <v>1.4899999999999999E-4</v>
          </cell>
          <cell r="G273">
            <v>7.8299999999999995E-4</v>
          </cell>
          <cell r="H273">
            <v>3.6541999999999993E-4</v>
          </cell>
          <cell r="I273">
            <v>1.9699999999999999E-4</v>
          </cell>
          <cell r="J273">
            <v>0</v>
          </cell>
          <cell r="K273">
            <v>2.7849999999999997E-3</v>
          </cell>
          <cell r="L273">
            <v>0.13175199999999998</v>
          </cell>
          <cell r="M273">
            <v>0.18199300000000002</v>
          </cell>
          <cell r="N273">
            <v>0.24305299999999999</v>
          </cell>
          <cell r="O273">
            <v>0.19949467999999998</v>
          </cell>
          <cell r="P273">
            <v>0.24292047999999999</v>
          </cell>
          <cell r="Q273">
            <v>0.187086</v>
          </cell>
          <cell r="R273">
            <v>0.10918700000000001</v>
          </cell>
          <cell r="S273">
            <v>1.8729999999999999E-3</v>
          </cell>
          <cell r="T273">
            <v>1.85E-4</v>
          </cell>
          <cell r="U273">
            <v>2.23E-4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0.1664984112</v>
          </cell>
          <cell r="AE273">
            <v>2.47823296E-2</v>
          </cell>
          <cell r="AF273">
            <v>1.7321307500000001E-2</v>
          </cell>
          <cell r="AG273">
            <v>7.4962001400000006E-2</v>
          </cell>
          <cell r="AH273">
            <v>5.1620227200000007E-2</v>
          </cell>
          <cell r="AI273">
            <v>3.3414160499999998E-2</v>
          </cell>
          <cell r="AJ273">
            <v>0</v>
          </cell>
          <cell r="AK273">
            <v>0.17442810879999998</v>
          </cell>
          <cell r="AL273">
            <v>8.9209044171000009</v>
          </cell>
          <cell r="AM273">
            <v>14.869019664</v>
          </cell>
          <cell r="AN273">
            <v>16.7542558128</v>
          </cell>
          <cell r="AO273">
            <v>14.360372103900001</v>
          </cell>
          <cell r="AP273">
            <v>19.13467777</v>
          </cell>
          <cell r="AQ273">
            <v>10.705105057499999</v>
          </cell>
          <cell r="AR273">
            <v>6.2090326840999994</v>
          </cell>
          <cell r="AS273">
            <v>7.5391659200000002E-2</v>
          </cell>
          <cell r="AT273">
            <v>4.9104799000000005E-2</v>
          </cell>
          <cell r="AU273">
            <v>5.1926275000000001E-2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8"/>
      <sheetData sheetId="29">
        <row r="16">
          <cell r="B16">
            <v>0.39743544720555568</v>
          </cell>
          <cell r="C16">
            <v>0.41645680330555557</v>
          </cell>
          <cell r="D16">
            <v>0.3885883323083334</v>
          </cell>
          <cell r="E16">
            <v>0.41934042809722233</v>
          </cell>
          <cell r="F16">
            <v>0.54416920337222219</v>
          </cell>
          <cell r="G16">
            <v>0.60267008855277782</v>
          </cell>
          <cell r="H16">
            <v>0.59197173454090912</v>
          </cell>
          <cell r="I16">
            <v>0.75765127805833343</v>
          </cell>
          <cell r="J16">
            <v>0.78860437446865062</v>
          </cell>
          <cell r="K16">
            <v>0.70349380929232563</v>
          </cell>
          <cell r="L16">
            <v>0.81988803325000015</v>
          </cell>
          <cell r="M16">
            <v>0.77487469364999995</v>
          </cell>
          <cell r="N16">
            <v>0.79893453372192513</v>
          </cell>
          <cell r="O16">
            <v>0.83145784312857141</v>
          </cell>
          <cell r="P16">
            <v>0.83643505021666686</v>
          </cell>
          <cell r="Q16">
            <v>0.92618157437606852</v>
          </cell>
          <cell r="R16">
            <v>1.1009548965373095</v>
          </cell>
          <cell r="S16">
            <v>1.1649682630499389</v>
          </cell>
          <cell r="T16">
            <v>1.3399226404280973</v>
          </cell>
          <cell r="U16">
            <v>1.0808359452391803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94.793632064660997</v>
          </cell>
          <cell r="AC16">
            <v>99.922952671599987</v>
          </cell>
          <cell r="AD16">
            <v>99.494735582399997</v>
          </cell>
          <cell r="AE16">
            <v>119.44993728639999</v>
          </cell>
          <cell r="AF16">
            <v>138.12574709149999</v>
          </cell>
          <cell r="AG16">
            <v>153.4762367424</v>
          </cell>
          <cell r="AH16">
            <v>157.29034168039999</v>
          </cell>
          <cell r="AI16">
            <v>209.15185287450001</v>
          </cell>
          <cell r="AJ16">
            <v>246.82898825680002</v>
          </cell>
          <cell r="AK16">
            <v>205.88562877960001</v>
          </cell>
          <cell r="AL16">
            <v>229.44110894190004</v>
          </cell>
          <cell r="AM16">
            <v>250.88466311999994</v>
          </cell>
          <cell r="AN16">
            <v>216.57141392479997</v>
          </cell>
          <cell r="AO16">
            <v>215.6337703881</v>
          </cell>
          <cell r="AP16">
            <v>221.96902154</v>
          </cell>
          <cell r="AQ16">
            <v>204.1913226465</v>
          </cell>
          <cell r="AR16">
            <v>212.60574427629999</v>
          </cell>
          <cell r="AS16">
            <v>229.17258571349998</v>
          </cell>
          <cell r="AT16">
            <v>286.11313681200005</v>
          </cell>
          <cell r="AU16">
            <v>230.68188666708332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3.0695941855555534E-2</v>
          </cell>
          <cell r="C23">
            <v>3.7288680794444445E-2</v>
          </cell>
          <cell r="D23">
            <v>4.4932724518055564E-2</v>
          </cell>
          <cell r="E23">
            <v>3.8535652249999996E-2</v>
          </cell>
          <cell r="F23">
            <v>5.3180940694444435E-2</v>
          </cell>
          <cell r="G23">
            <v>7.252141255833329E-2</v>
          </cell>
          <cell r="H23">
            <v>0.13630078259999998</v>
          </cell>
          <cell r="I23">
            <v>0.12840813762575753</v>
          </cell>
          <cell r="J23">
            <v>0.17142868885476192</v>
          </cell>
          <cell r="K23">
            <v>0.14290251839845183</v>
          </cell>
          <cell r="L23">
            <v>0.1310358099583333</v>
          </cell>
          <cell r="M23">
            <v>0.17120469538333327</v>
          </cell>
          <cell r="N23">
            <v>0.14549193257295326</v>
          </cell>
          <cell r="O23">
            <v>0.27508179586349207</v>
          </cell>
          <cell r="P23">
            <v>0.28335981767777774</v>
          </cell>
          <cell r="Q23">
            <v>0.28245514308418801</v>
          </cell>
          <cell r="R23">
            <v>0.25098079198339796</v>
          </cell>
          <cell r="S23">
            <v>0.26233270291474359</v>
          </cell>
          <cell r="T23">
            <v>0.25856329202509654</v>
          </cell>
          <cell r="U23">
            <v>0.27226184778376067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12.046209621917999</v>
          </cell>
          <cell r="AC23">
            <v>16.471260818399998</v>
          </cell>
          <cell r="AD23">
            <v>19.6262844912</v>
          </cell>
          <cell r="AE23">
            <v>21.475663451199999</v>
          </cell>
          <cell r="AF23">
            <v>28.996091413099997</v>
          </cell>
          <cell r="AG23">
            <v>33.758463152699996</v>
          </cell>
          <cell r="AH23">
            <v>53.078037813199998</v>
          </cell>
          <cell r="AI23">
            <v>64.773971650999997</v>
          </cell>
          <cell r="AJ23">
            <v>79.288508548400017</v>
          </cell>
          <cell r="AK23">
            <v>67.417452964399999</v>
          </cell>
          <cell r="AL23">
            <v>80.392855471200008</v>
          </cell>
          <cell r="AM23">
            <v>101.55205708799997</v>
          </cell>
          <cell r="AN23">
            <v>80.069034073599994</v>
          </cell>
          <cell r="AO23">
            <v>106.858833033</v>
          </cell>
          <cell r="AP23">
            <v>104.63310770449999</v>
          </cell>
          <cell r="AQ23">
            <v>90.235347639499992</v>
          </cell>
          <cell r="AR23">
            <v>71.963614719500001</v>
          </cell>
          <cell r="AS23">
            <v>72.321837273399993</v>
          </cell>
          <cell r="AT23">
            <v>79.647375762999999</v>
          </cell>
          <cell r="AU23">
            <v>87.425419877916667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6">
          <cell r="B46">
            <v>1.2082500000000001E-3</v>
          </cell>
          <cell r="C46">
            <v>1.1511510000000002E-3</v>
          </cell>
          <cell r="D46">
            <v>0</v>
          </cell>
          <cell r="E46">
            <v>7.8745000000000013E-3</v>
          </cell>
          <cell r="F46">
            <v>7.1217110000000002E-3</v>
          </cell>
          <cell r="G46">
            <v>1.0648337666666667E-2</v>
          </cell>
          <cell r="H46">
            <v>7.3283405000000006E-3</v>
          </cell>
          <cell r="I46">
            <v>1.6486817399999999E-2</v>
          </cell>
          <cell r="J46">
            <v>2.6720907183333333E-2</v>
          </cell>
          <cell r="K46">
            <v>2.3144141809090909E-2</v>
          </cell>
          <cell r="L46">
            <v>4.2344744066666662E-2</v>
          </cell>
          <cell r="M46">
            <v>4.3137553666666668E-2</v>
          </cell>
          <cell r="N46">
            <v>2.2532415125E-2</v>
          </cell>
          <cell r="O46">
            <v>1.9731050875E-2</v>
          </cell>
          <cell r="P46">
            <v>1.9501743249999998E-2</v>
          </cell>
          <cell r="Q46">
            <v>1.4999173708333332E-2</v>
          </cell>
          <cell r="R46">
            <v>2.0562838E-2</v>
          </cell>
          <cell r="S46">
            <v>2.4204502437499997E-2</v>
          </cell>
          <cell r="T46">
            <v>2.1883603093749999E-2</v>
          </cell>
          <cell r="U46">
            <v>2.0960168999999997E-2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0.198662691009</v>
          </cell>
          <cell r="AC46">
            <v>0.1382394424</v>
          </cell>
          <cell r="AD46">
            <v>0</v>
          </cell>
          <cell r="AE46">
            <v>0.92913148160000003</v>
          </cell>
          <cell r="AF46">
            <v>0.89551346359999995</v>
          </cell>
          <cell r="AG46">
            <v>1.3887328455000001</v>
          </cell>
          <cell r="AH46">
            <v>1.0028414419999998</v>
          </cell>
          <cell r="AI46">
            <v>2.3992151164999997</v>
          </cell>
          <cell r="AJ46">
            <v>4.3342284508000004</v>
          </cell>
          <cell r="AK46">
            <v>2.5516164344000001</v>
          </cell>
          <cell r="AL46">
            <v>6.9899587335</v>
          </cell>
          <cell r="AM46">
            <v>6.8427407039999997</v>
          </cell>
          <cell r="AN46">
            <v>3.2500390735999996</v>
          </cell>
          <cell r="AO46">
            <v>3.0039643131</v>
          </cell>
          <cell r="AP46">
            <v>2.7145386634999999</v>
          </cell>
          <cell r="AQ46">
            <v>2.0970282269999996</v>
          </cell>
          <cell r="AR46">
            <v>2.5780531174999997</v>
          </cell>
          <cell r="AS46">
            <v>3.3502925455999999</v>
          </cell>
          <cell r="AT46">
            <v>3.7770623899999998</v>
          </cell>
          <cell r="AU46">
            <v>3.1385078058333331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2.1278626333333327E-3</v>
          </cell>
          <cell r="C47">
            <v>2.0657751111111118E-3</v>
          </cell>
          <cell r="D47">
            <v>2.2841325416666667E-3</v>
          </cell>
          <cell r="E47">
            <v>3.2108375249999999E-3</v>
          </cell>
          <cell r="F47">
            <v>5.0653933472222228E-3</v>
          </cell>
          <cell r="G47">
            <v>9.3421137222222221E-3</v>
          </cell>
          <cell r="H47">
            <v>1.6853752619444447E-2</v>
          </cell>
          <cell r="I47">
            <v>2.4176499729487173E-2</v>
          </cell>
          <cell r="J47">
            <v>2.8196121352777773E-2</v>
          </cell>
          <cell r="K47">
            <v>3.7915706603787874E-2</v>
          </cell>
          <cell r="L47">
            <v>3.7634607033333337E-2</v>
          </cell>
          <cell r="M47">
            <v>3.7981157716666672E-2</v>
          </cell>
          <cell r="N47">
            <v>2.68018715169192E-2</v>
          </cell>
          <cell r="O47">
            <v>2.9925065255769226E-2</v>
          </cell>
          <cell r="P47">
            <v>2.8143592557070701E-2</v>
          </cell>
          <cell r="Q47">
            <v>2.8796472248611107E-2</v>
          </cell>
          <cell r="R47">
            <v>3.2840201427544673E-2</v>
          </cell>
          <cell r="S47">
            <v>2.6849560236111094E-2</v>
          </cell>
          <cell r="T47">
            <v>3.2799004299305538E-2</v>
          </cell>
          <cell r="U47">
            <v>4.6767187686111114E-2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1.857263826084</v>
          </cell>
          <cell r="AC47">
            <v>1.8188597103999997</v>
          </cell>
          <cell r="AD47">
            <v>3.5983786751999998</v>
          </cell>
          <cell r="AE47">
            <v>3.5798000447999998</v>
          </cell>
          <cell r="AF47">
            <v>4.7048091894999997</v>
          </cell>
          <cell r="AG47">
            <v>6.3388027130999989</v>
          </cell>
          <cell r="AH47">
            <v>11.260504565599998</v>
          </cell>
          <cell r="AI47">
            <v>20.756206054</v>
          </cell>
          <cell r="AJ47">
            <v>26.834210628800001</v>
          </cell>
          <cell r="AK47">
            <v>25.780697927599999</v>
          </cell>
          <cell r="AL47">
            <v>31.022151557400001</v>
          </cell>
          <cell r="AM47">
            <v>34.344736655999995</v>
          </cell>
          <cell r="AN47">
            <v>21.258997161599996</v>
          </cell>
          <cell r="AO47">
            <v>21.701122125599998</v>
          </cell>
          <cell r="AP47">
            <v>22.286595831500001</v>
          </cell>
          <cell r="AQ47">
            <v>18.866952082999997</v>
          </cell>
          <cell r="AR47">
            <v>20.6350057971</v>
          </cell>
          <cell r="AS47">
            <v>21.850092549999999</v>
          </cell>
          <cell r="AT47">
            <v>26.248342662999999</v>
          </cell>
          <cell r="AU47">
            <v>39.13690512083334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0.23728540449999996</v>
          </cell>
          <cell r="C84">
            <v>0.25320313258888888</v>
          </cell>
          <cell r="D84">
            <v>0.28274489333333336</v>
          </cell>
          <cell r="E84">
            <v>0.27595760902500005</v>
          </cell>
          <cell r="F84">
            <v>0.2396293593111111</v>
          </cell>
          <cell r="G84">
            <v>0.18221618855277777</v>
          </cell>
          <cell r="H84">
            <v>0.21974889320000002</v>
          </cell>
          <cell r="I84">
            <v>0.27801650364848485</v>
          </cell>
          <cell r="J84">
            <v>0.23295654018333337</v>
          </cell>
          <cell r="K84">
            <v>0.14255366997101449</v>
          </cell>
          <cell r="L84">
            <v>0.16868782758333334</v>
          </cell>
          <cell r="M84">
            <v>0.11188055198333333</v>
          </cell>
          <cell r="N84">
            <v>0.15922118993333334</v>
          </cell>
          <cell r="O84">
            <v>0.21885172679166665</v>
          </cell>
          <cell r="P84">
            <v>0.21005132043055552</v>
          </cell>
          <cell r="Q84">
            <v>0.25817244533568373</v>
          </cell>
          <cell r="R84">
            <v>0.32152093231519613</v>
          </cell>
          <cell r="S84">
            <v>0.34719981297542735</v>
          </cell>
          <cell r="T84">
            <v>0.29366319690686277</v>
          </cell>
          <cell r="U84">
            <v>0.30900006498504273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47.274488570351998</v>
          </cell>
          <cell r="AC84">
            <v>49.086223024399992</v>
          </cell>
          <cell r="AD84">
            <v>51.694826735999996</v>
          </cell>
          <cell r="AE84">
            <v>52.312127940799996</v>
          </cell>
          <cell r="AF84">
            <v>48.16679336</v>
          </cell>
          <cell r="AG84">
            <v>36.237935791199995</v>
          </cell>
          <cell r="AH84">
            <v>45.929424862800005</v>
          </cell>
          <cell r="AI84">
            <v>66.217446664500002</v>
          </cell>
          <cell r="AJ84">
            <v>68.642694889600008</v>
          </cell>
          <cell r="AK84">
            <v>45.945633962800002</v>
          </cell>
          <cell r="AL84">
            <v>48.406524955199998</v>
          </cell>
          <cell r="AM84">
            <v>38.643763007999993</v>
          </cell>
          <cell r="AN84">
            <v>47.803996855999991</v>
          </cell>
          <cell r="AO84">
            <v>70.554287206800012</v>
          </cell>
          <cell r="AP84">
            <v>67.296307353000003</v>
          </cell>
          <cell r="AQ84">
            <v>61.894172017999992</v>
          </cell>
          <cell r="AR84">
            <v>66.484808393000009</v>
          </cell>
          <cell r="AS84">
            <v>73.895963512799995</v>
          </cell>
          <cell r="AT84">
            <v>75.737881938000001</v>
          </cell>
          <cell r="AU84">
            <v>76.489645600416679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9.4849165227777782E-2</v>
          </cell>
          <cell r="C85">
            <v>0.10053172943888887</v>
          </cell>
          <cell r="D85">
            <v>0.10298977729722222</v>
          </cell>
          <cell r="E85">
            <v>0.11008823822499998</v>
          </cell>
          <cell r="F85">
            <v>0.12796016689999989</v>
          </cell>
          <cell r="G85">
            <v>0.1849662191694445</v>
          </cell>
          <cell r="H85">
            <v>0.12845000503156567</v>
          </cell>
          <cell r="I85">
            <v>0.13892594485555551</v>
          </cell>
          <cell r="J85">
            <v>0.22790753962222221</v>
          </cell>
          <cell r="K85">
            <v>0.20868624677424247</v>
          </cell>
          <cell r="L85">
            <v>0.20449564474999996</v>
          </cell>
          <cell r="M85">
            <v>0.18037506691666666</v>
          </cell>
          <cell r="N85">
            <v>0.18695511203981477</v>
          </cell>
          <cell r="O85">
            <v>0.18174587636666661</v>
          </cell>
          <cell r="P85">
            <v>0.17071660674444444</v>
          </cell>
          <cell r="Q85">
            <v>0.17848043626004273</v>
          </cell>
          <cell r="R85">
            <v>0.18603579526499153</v>
          </cell>
          <cell r="S85">
            <v>0.17310672771260691</v>
          </cell>
          <cell r="T85">
            <v>0.17551612462781488</v>
          </cell>
          <cell r="U85">
            <v>0.20479569701270389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29.088676982558997</v>
          </cell>
          <cell r="AC85">
            <v>32.368196642400001</v>
          </cell>
          <cell r="AD85">
            <v>37.1857691712</v>
          </cell>
          <cell r="AE85">
            <v>46.730013399999997</v>
          </cell>
          <cell r="AF85">
            <v>45.505286456699992</v>
          </cell>
          <cell r="AG85">
            <v>55.840769127000002</v>
          </cell>
          <cell r="AH85">
            <v>49.858518696400004</v>
          </cell>
          <cell r="AI85">
            <v>66.625818660999997</v>
          </cell>
          <cell r="AJ85">
            <v>97.344199370000013</v>
          </cell>
          <cell r="AK85">
            <v>84.8561812648</v>
          </cell>
          <cell r="AL85">
            <v>72.431808230699986</v>
          </cell>
          <cell r="AM85">
            <v>78.004361471999999</v>
          </cell>
          <cell r="AN85">
            <v>73.636965529599991</v>
          </cell>
          <cell r="AO85">
            <v>78.986970502199995</v>
          </cell>
          <cell r="AP85">
            <v>75.965303910000003</v>
          </cell>
          <cell r="AQ85">
            <v>69.714995356999992</v>
          </cell>
          <cell r="AR85">
            <v>69.596636363000002</v>
          </cell>
          <cell r="AS85">
            <v>67.693271102599994</v>
          </cell>
          <cell r="AT85">
            <v>75.740859239000002</v>
          </cell>
          <cell r="AU85">
            <v>75.761963456249987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0.83932765968888889</v>
          </cell>
          <cell r="C91">
            <v>0.9646667752111111</v>
          </cell>
          <cell r="D91">
            <v>1.3009336408499996</v>
          </cell>
          <cell r="E91">
            <v>1.5109895961916664</v>
          </cell>
          <cell r="F91">
            <v>2.4049798703388885</v>
          </cell>
          <cell r="G91">
            <v>2.3701678971277782</v>
          </cell>
          <cell r="H91">
            <v>2.6793451410555549</v>
          </cell>
          <cell r="I91">
            <v>2.7476183292626253</v>
          </cell>
          <cell r="J91">
            <v>2.900176337338888</v>
          </cell>
          <cell r="K91">
            <v>2.5967595469202895</v>
          </cell>
          <cell r="L91">
            <v>2.5004303515000004</v>
          </cell>
          <cell r="M91">
            <v>2.5202308882333329</v>
          </cell>
          <cell r="N91">
            <v>2.464535131266667</v>
          </cell>
          <cell r="O91">
            <v>2.5561522845833329</v>
          </cell>
          <cell r="P91">
            <v>2.8998243264722223</v>
          </cell>
          <cell r="Q91">
            <v>3.276685724733333</v>
          </cell>
          <cell r="R91">
            <v>3.8146190293641413</v>
          </cell>
          <cell r="S91">
            <v>3.6526913800444438</v>
          </cell>
          <cell r="T91">
            <v>3.6287145716775253</v>
          </cell>
          <cell r="U91">
            <v>3.2261543467490679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236.98295843366398</v>
          </cell>
          <cell r="AC91">
            <v>264.85617042119998</v>
          </cell>
          <cell r="AD91">
            <v>324.55705777439999</v>
          </cell>
          <cell r="AE91">
            <v>419.61154398240001</v>
          </cell>
          <cell r="AF91">
            <v>569.51374006029994</v>
          </cell>
          <cell r="AG91">
            <v>592.62608326350005</v>
          </cell>
          <cell r="AH91">
            <v>663.12868285080003</v>
          </cell>
          <cell r="AI91">
            <v>824.61065751800004</v>
          </cell>
          <cell r="AJ91">
            <v>984.42951096880006</v>
          </cell>
          <cell r="AK91">
            <v>772.72489636320006</v>
          </cell>
          <cell r="AL91">
            <v>802.69189004970008</v>
          </cell>
          <cell r="AM91">
            <v>913.38005971199993</v>
          </cell>
          <cell r="AN91">
            <v>746.64753366719981</v>
          </cell>
          <cell r="AO91">
            <v>770.53158091559999</v>
          </cell>
          <cell r="AP91">
            <v>815.29827790249988</v>
          </cell>
          <cell r="AQ91">
            <v>748.97099505899996</v>
          </cell>
          <cell r="AR91">
            <v>764.59712015989999</v>
          </cell>
          <cell r="AS91">
            <v>803.80271267009994</v>
          </cell>
          <cell r="AT91">
            <v>875.657446811</v>
          </cell>
          <cell r="AU91">
            <v>781.8138662225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2.4446923333333327E-4</v>
          </cell>
          <cell r="C105">
            <v>1.6330937777777777E-4</v>
          </cell>
          <cell r="D105">
            <v>1.6824634166666665E-4</v>
          </cell>
          <cell r="E105">
            <v>2.0504044166666659E-4</v>
          </cell>
          <cell r="F105">
            <v>1.1031095833333331E-4</v>
          </cell>
          <cell r="G105">
            <v>1.0433725000000002E-4</v>
          </cell>
          <cell r="H105">
            <v>7.2396955555555556E-5</v>
          </cell>
          <cell r="I105">
            <v>1.1150136666666666E-4</v>
          </cell>
          <cell r="J105">
            <v>3.1411726305555555E-3</v>
          </cell>
          <cell r="K105">
            <v>1.4246265325757574E-3</v>
          </cell>
          <cell r="L105">
            <v>1.1197021499999998E-3</v>
          </cell>
          <cell r="M105">
            <v>2.4738501666666671E-3</v>
          </cell>
          <cell r="N105">
            <v>8.384670194444445E-4</v>
          </cell>
          <cell r="O105">
            <v>8.0087621410256397E-4</v>
          </cell>
          <cell r="P105">
            <v>8.597294252525253E-4</v>
          </cell>
          <cell r="Q105">
            <v>9.9019692777777739E-4</v>
          </cell>
          <cell r="R105">
            <v>5.535468926184926E-4</v>
          </cell>
          <cell r="S105">
            <v>1.0133367444444446E-3</v>
          </cell>
          <cell r="T105">
            <v>1.4088854069444446E-3</v>
          </cell>
          <cell r="U105">
            <v>1.2177153833333328E-3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0.219233399745</v>
          </cell>
          <cell r="AC105">
            <v>0.69354457959999993</v>
          </cell>
          <cell r="AD105">
            <v>0.1849839456</v>
          </cell>
          <cell r="AE105">
            <v>0.25151100799999998</v>
          </cell>
          <cell r="AF105">
            <v>0.20342864989999998</v>
          </cell>
          <cell r="AG105">
            <v>0.1129406421</v>
          </cell>
          <cell r="AH105">
            <v>0.12607354039999999</v>
          </cell>
          <cell r="AI105">
            <v>0.280286437</v>
          </cell>
          <cell r="AJ105">
            <v>3.387906906</v>
          </cell>
          <cell r="AK105">
            <v>1.9508983912</v>
          </cell>
          <cell r="AL105">
            <v>1.8118991493000001</v>
          </cell>
          <cell r="AM105">
            <v>2.4276730559999997</v>
          </cell>
          <cell r="AN105">
            <v>1.5526782303999997</v>
          </cell>
          <cell r="AO105">
            <v>1.8554924943</v>
          </cell>
          <cell r="AP105">
            <v>1.787491436</v>
          </cell>
          <cell r="AQ105">
            <v>2.1740707974999998</v>
          </cell>
          <cell r="AR105">
            <v>1.2191972187999998</v>
          </cell>
          <cell r="AS105">
            <v>1.7784641159999999</v>
          </cell>
          <cell r="AT105">
            <v>2.291362028</v>
          </cell>
          <cell r="AU105">
            <v>2.0109071362499997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7.9013636338888887E-2</v>
          </cell>
          <cell r="C106">
            <v>8.0715857250000009E-2</v>
          </cell>
          <cell r="D106">
            <v>8.1141082255555566E-2</v>
          </cell>
          <cell r="E106">
            <v>7.6702298983333334E-2</v>
          </cell>
          <cell r="F106">
            <v>8.1313173811111097E-2</v>
          </cell>
          <cell r="G106">
            <v>8.4215728977777779E-2</v>
          </cell>
          <cell r="H106">
            <v>0.10888955379949491</v>
          </cell>
          <cell r="I106">
            <v>0.10663755657095964</v>
          </cell>
          <cell r="J106">
            <v>8.9696682240277784E-2</v>
          </cell>
          <cell r="K106">
            <v>9.7313528783827388E-2</v>
          </cell>
          <cell r="L106">
            <v>9.5404035725000016E-2</v>
          </cell>
          <cell r="M106">
            <v>0.10425696211666667</v>
          </cell>
          <cell r="N106">
            <v>7.5136881236868708E-2</v>
          </cell>
          <cell r="O106">
            <v>9.6533545316666663E-2</v>
          </cell>
          <cell r="P106">
            <v>0.12415152538055557</v>
          </cell>
          <cell r="Q106">
            <v>0.12533941946047006</v>
          </cell>
          <cell r="R106">
            <v>8.2986636592171731E-2</v>
          </cell>
          <cell r="S106">
            <v>9.7566005432264957E-2</v>
          </cell>
          <cell r="T106">
            <v>0.10280190749773362</v>
          </cell>
          <cell r="U106">
            <v>0.10055088471806525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24.575039362790999</v>
          </cell>
          <cell r="AC106">
            <v>33.623537667999997</v>
          </cell>
          <cell r="AD106">
            <v>36.973065907199995</v>
          </cell>
          <cell r="AE106">
            <v>40.614605931200003</v>
          </cell>
          <cell r="AF106">
            <v>47.994419917499997</v>
          </cell>
          <cell r="AG106">
            <v>46.642738470899999</v>
          </cell>
          <cell r="AH106">
            <v>57.794439304000001</v>
          </cell>
          <cell r="AI106">
            <v>68.764940287499996</v>
          </cell>
          <cell r="AJ106">
            <v>72.971203399200007</v>
          </cell>
          <cell r="AK106">
            <v>67.6051553848</v>
          </cell>
          <cell r="AL106">
            <v>52.170192558000004</v>
          </cell>
          <cell r="AM106">
            <v>73.830853152000003</v>
          </cell>
          <cell r="AN106">
            <v>41.927721228799996</v>
          </cell>
          <cell r="AO106">
            <v>48.816065935800005</v>
          </cell>
          <cell r="AP106">
            <v>46.7549725995</v>
          </cell>
          <cell r="AQ106">
            <v>38.274516917</v>
          </cell>
          <cell r="AR106">
            <v>31.485121856599999</v>
          </cell>
          <cell r="AS106">
            <v>33.613963669</v>
          </cell>
          <cell r="AT106">
            <v>33.362579191999998</v>
          </cell>
          <cell r="AU106">
            <v>29.259019537083333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8.0495030466666687E-2</v>
          </cell>
          <cell r="C114">
            <v>7.9129936766666673E-2</v>
          </cell>
          <cell r="D114">
            <v>8.5811119683333353E-2</v>
          </cell>
          <cell r="E114">
            <v>0.14160127909166667</v>
          </cell>
          <cell r="F114">
            <v>0.15017760735000002</v>
          </cell>
          <cell r="G114">
            <v>0.19398625445555562</v>
          </cell>
          <cell r="H114">
            <v>0.179348105525</v>
          </cell>
          <cell r="I114">
            <v>0.23180499809444446</v>
          </cell>
          <cell r="J114">
            <v>0.19894274649583332</v>
          </cell>
          <cell r="K114">
            <v>0.18691657835494063</v>
          </cell>
          <cell r="L114">
            <v>0.22721946526666659</v>
          </cell>
          <cell r="M114">
            <v>0.21185933446944447</v>
          </cell>
          <cell r="N114">
            <v>0.24079748381574068</v>
          </cell>
          <cell r="O114">
            <v>0.27334736491666656</v>
          </cell>
          <cell r="P114">
            <v>0.30202786426262634</v>
          </cell>
          <cell r="Q114">
            <v>0.29752843884252123</v>
          </cell>
          <cell r="R114">
            <v>0.27263760516465607</v>
          </cell>
          <cell r="S114">
            <v>0.27940042946080579</v>
          </cell>
          <cell r="T114">
            <v>0.34034774466174983</v>
          </cell>
          <cell r="U114">
            <v>0.29948090270227279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25.302974788998</v>
          </cell>
          <cell r="AC114">
            <v>29.031464200399991</v>
          </cell>
          <cell r="AD114">
            <v>34.118882942399999</v>
          </cell>
          <cell r="AE114">
            <v>54.9796706144</v>
          </cell>
          <cell r="AF114">
            <v>60.927550485199994</v>
          </cell>
          <cell r="AG114">
            <v>66.223401944700001</v>
          </cell>
          <cell r="AH114">
            <v>74.028492240399999</v>
          </cell>
          <cell r="AI114">
            <v>98.084113942000002</v>
          </cell>
          <cell r="AJ114">
            <v>97.925296271200011</v>
          </cell>
          <cell r="AK114">
            <v>76.603821958400005</v>
          </cell>
          <cell r="AL114">
            <v>85.158450014400003</v>
          </cell>
          <cell r="AM114">
            <v>104.77686868799999</v>
          </cell>
          <cell r="AN114">
            <v>112.00779504639998</v>
          </cell>
          <cell r="AO114">
            <v>120.53306484959998</v>
          </cell>
          <cell r="AP114">
            <v>125.0344703695</v>
          </cell>
          <cell r="AQ114">
            <v>107.98522294699998</v>
          </cell>
          <cell r="AR114">
            <v>94.798235593100003</v>
          </cell>
          <cell r="AS114">
            <v>103.83682399089999</v>
          </cell>
          <cell r="AT114">
            <v>113.72218889199999</v>
          </cell>
          <cell r="AU114">
            <v>106.55444381708332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3.4999999999999998E-7</v>
          </cell>
          <cell r="M152">
            <v>0</v>
          </cell>
          <cell r="N152">
            <v>0</v>
          </cell>
          <cell r="O152">
            <v>0</v>
          </cell>
          <cell r="P152">
            <v>3.3090909090909091E-8</v>
          </cell>
          <cell r="Q152">
            <v>0</v>
          </cell>
          <cell r="R152">
            <v>2.545454545454545E-8</v>
          </cell>
          <cell r="S152">
            <v>4.7162500000000002E-7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1.6849647E-3</v>
          </cell>
          <cell r="AM152">
            <v>9.799679999999999E-4</v>
          </cell>
          <cell r="AN152">
            <v>9.0449919999999997E-4</v>
          </cell>
          <cell r="AO152">
            <v>9.3498240000000003E-4</v>
          </cell>
          <cell r="AP152">
            <v>1.0734280000000002E-3</v>
          </cell>
          <cell r="AQ152">
            <v>7.8108799999999999E-4</v>
          </cell>
          <cell r="AR152">
            <v>8.6780959999999997E-4</v>
          </cell>
          <cell r="AS152">
            <v>2.0131253999999999E-3</v>
          </cell>
          <cell r="AT152">
            <v>2.9477759999999999E-2</v>
          </cell>
          <cell r="AU152">
            <v>2.3636643333333332E-2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6.7480540033333286E-2</v>
          </cell>
          <cell r="C160">
            <v>6.3823823638888874E-2</v>
          </cell>
          <cell r="D160">
            <v>7.441159339999999E-2</v>
          </cell>
          <cell r="E160">
            <v>8.6168626349999972E-2</v>
          </cell>
          <cell r="F160">
            <v>0.15202023248055554</v>
          </cell>
          <cell r="G160">
            <v>0.23740770476111112</v>
          </cell>
          <cell r="H160">
            <v>0.28600553338510104</v>
          </cell>
          <cell r="I160">
            <v>0.15921411075858583</v>
          </cell>
          <cell r="J160">
            <v>0.19931384010000008</v>
          </cell>
          <cell r="K160">
            <v>0.25999612473932793</v>
          </cell>
          <cell r="L160">
            <v>0.39554888814166672</v>
          </cell>
          <cell r="M160">
            <v>0.40112132899444441</v>
          </cell>
          <cell r="N160">
            <v>0.41798436781759252</v>
          </cell>
          <cell r="O160">
            <v>0.30920897666661001</v>
          </cell>
          <cell r="P160">
            <v>0.2918053556234127</v>
          </cell>
          <cell r="Q160">
            <v>0.2758981252295889</v>
          </cell>
          <cell r="R160">
            <v>0.31213633145440156</v>
          </cell>
          <cell r="S160">
            <v>0.33047333794829054</v>
          </cell>
          <cell r="T160">
            <v>0.37426023293179478</v>
          </cell>
          <cell r="U160">
            <v>0.30574687113306148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18.750570458064001</v>
          </cell>
          <cell r="AC160">
            <v>20.868958635599999</v>
          </cell>
          <cell r="AD160">
            <v>26.4161388144</v>
          </cell>
          <cell r="AE160">
            <v>34.993920863999996</v>
          </cell>
          <cell r="AF160">
            <v>52.225351719099997</v>
          </cell>
          <cell r="AG160">
            <v>77.428736942699999</v>
          </cell>
          <cell r="AH160">
            <v>73.928596704400007</v>
          </cell>
          <cell r="AI160">
            <v>58.478544268000007</v>
          </cell>
          <cell r="AJ160">
            <v>82.979039908399997</v>
          </cell>
          <cell r="AK160">
            <v>81.617648147200001</v>
          </cell>
          <cell r="AL160">
            <v>113.95212108300001</v>
          </cell>
          <cell r="AM160">
            <v>137.28405676799997</v>
          </cell>
          <cell r="AN160">
            <v>98.65648620959999</v>
          </cell>
          <cell r="AO160">
            <v>81.734349879600003</v>
          </cell>
          <cell r="AP160">
            <v>70.52650063450001</v>
          </cell>
          <cell r="AQ160">
            <v>66.383545196499995</v>
          </cell>
          <cell r="AR160">
            <v>68.281820694599986</v>
          </cell>
          <cell r="AS160">
            <v>75.616993680799993</v>
          </cell>
          <cell r="AT160">
            <v>79.959528235000008</v>
          </cell>
          <cell r="AU160">
            <v>86.818577721666671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0.19577485424999999</v>
          </cell>
          <cell r="C188">
            <v>0.2089895592166667</v>
          </cell>
          <cell r="D188">
            <v>0.25887505771805558</v>
          </cell>
          <cell r="E188">
            <v>0.33130683027499996</v>
          </cell>
          <cell r="F188">
            <v>0.37768939436111104</v>
          </cell>
          <cell r="G188">
            <v>0.46715121255833331</v>
          </cell>
          <cell r="H188">
            <v>0.52915881610555549</v>
          </cell>
          <cell r="I188">
            <v>0.84982347885277765</v>
          </cell>
          <cell r="J188">
            <v>0.7094854852000001</v>
          </cell>
          <cell r="K188">
            <v>0.63126495443627995</v>
          </cell>
          <cell r="L188">
            <v>0.70574728169166656</v>
          </cell>
          <cell r="M188">
            <v>0.7256444895277776</v>
          </cell>
          <cell r="N188">
            <v>0.69070179172550517</v>
          </cell>
          <cell r="O188">
            <v>0.93110581691587313</v>
          </cell>
          <cell r="P188">
            <v>1.1358242826861109</v>
          </cell>
          <cell r="Q188">
            <v>1.5781210368083334</v>
          </cell>
          <cell r="R188">
            <v>1.3835655329862373</v>
          </cell>
          <cell r="S188">
            <v>1.2937614774777781</v>
          </cell>
          <cell r="T188">
            <v>1.2746335399617423</v>
          </cell>
          <cell r="U188">
            <v>1.31236333190202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43.822976344967998</v>
          </cell>
          <cell r="AC188">
            <v>48.036009327199992</v>
          </cell>
          <cell r="AD188">
            <v>63.365162841599997</v>
          </cell>
          <cell r="AE188">
            <v>87.528547926400009</v>
          </cell>
          <cell r="AF188">
            <v>103.36635227169998</v>
          </cell>
          <cell r="AG188">
            <v>122.31962958929999</v>
          </cell>
          <cell r="AH188">
            <v>144.00174930439999</v>
          </cell>
          <cell r="AI188">
            <v>178.87253433000001</v>
          </cell>
          <cell r="AJ188">
            <v>229.37287788000003</v>
          </cell>
          <cell r="AK188">
            <v>213.46909779800001</v>
          </cell>
          <cell r="AL188">
            <v>248.01901800390002</v>
          </cell>
          <cell r="AM188">
            <v>300.90501383999992</v>
          </cell>
          <cell r="AN188">
            <v>224.2310536224</v>
          </cell>
          <cell r="AO188">
            <v>258.58397322659999</v>
          </cell>
          <cell r="AP188">
            <v>273.10745827099998</v>
          </cell>
          <cell r="AQ188">
            <v>248.5719927845</v>
          </cell>
          <cell r="AR188">
            <v>265.41757706070001</v>
          </cell>
          <cell r="AS188">
            <v>305.45092497919995</v>
          </cell>
          <cell r="AT188">
            <v>334.83564611200006</v>
          </cell>
          <cell r="AU188">
            <v>336.85280601750003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2.6968014800000002E-2</v>
          </cell>
          <cell r="C189">
            <v>2.9942690416666667E-2</v>
          </cell>
          <cell r="D189">
            <v>3.0384986219444444E-2</v>
          </cell>
          <cell r="E189">
            <v>2.8042673550000001E-2</v>
          </cell>
          <cell r="F189">
            <v>1.7719050449999999E-2</v>
          </cell>
          <cell r="G189">
            <v>1.6909482850000001E-2</v>
          </cell>
          <cell r="H189">
            <v>3.1845070650000001E-2</v>
          </cell>
          <cell r="I189">
            <v>5.2819378483333332E-2</v>
          </cell>
          <cell r="J189">
            <v>3.4698967900000002E-2</v>
          </cell>
          <cell r="K189">
            <v>6.3785484142753618E-2</v>
          </cell>
          <cell r="L189">
            <v>8.9987349416666654E-2</v>
          </cell>
          <cell r="M189">
            <v>9.1067453886111108E-2</v>
          </cell>
          <cell r="N189">
            <v>9.7968245891666667E-2</v>
          </cell>
          <cell r="O189">
            <v>9.7011670755555557E-2</v>
          </cell>
          <cell r="P189">
            <v>0.10540290573888889</v>
          </cell>
          <cell r="Q189">
            <v>0.16239339270833333</v>
          </cell>
          <cell r="R189">
            <v>0.15073881506764703</v>
          </cell>
          <cell r="S189">
            <v>0.13553800429081198</v>
          </cell>
          <cell r="T189">
            <v>0.1300580967628788</v>
          </cell>
          <cell r="U189">
            <v>7.4331766185198128E-2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3.5099113517610001</v>
          </cell>
          <cell r="AC189">
            <v>3.5498028467999996</v>
          </cell>
          <cell r="AD189">
            <v>4.1485523951999994</v>
          </cell>
          <cell r="AE189">
            <v>4.2545461392000004</v>
          </cell>
          <cell r="AF189">
            <v>3.5480070674999999</v>
          </cell>
          <cell r="AG189">
            <v>3.2740743320999997</v>
          </cell>
          <cell r="AH189">
            <v>4.5470825752000001</v>
          </cell>
          <cell r="AI189">
            <v>9.5185185744999998</v>
          </cell>
          <cell r="AJ189">
            <v>7.471991988400001</v>
          </cell>
          <cell r="AK189">
            <v>9.5412214568000007</v>
          </cell>
          <cell r="AL189">
            <v>17.444495218500002</v>
          </cell>
          <cell r="AM189">
            <v>18.038475599999998</v>
          </cell>
          <cell r="AN189">
            <v>18.126289878399998</v>
          </cell>
          <cell r="AO189">
            <v>18.9819901071</v>
          </cell>
          <cell r="AP189">
            <v>17.6608544835</v>
          </cell>
          <cell r="AQ189">
            <v>26.583901812999997</v>
          </cell>
          <cell r="AR189">
            <v>22.990680490799999</v>
          </cell>
          <cell r="AS189">
            <v>20.543747009499999</v>
          </cell>
          <cell r="AT189">
            <v>24.733666465999999</v>
          </cell>
          <cell r="AU189">
            <v>13.637755422083334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0.25482910983333334</v>
          </cell>
          <cell r="C194">
            <v>0.21330467986666668</v>
          </cell>
          <cell r="D194">
            <v>0.22036866135833333</v>
          </cell>
          <cell r="E194">
            <v>0.22952685049166666</v>
          </cell>
          <cell r="F194">
            <v>0.22837176470000001</v>
          </cell>
          <cell r="G194">
            <v>0.22356965441666668</v>
          </cell>
          <cell r="H194">
            <v>0.19395771437500001</v>
          </cell>
          <cell r="I194">
            <v>0.2048291331</v>
          </cell>
          <cell r="J194">
            <v>0.20007026534166669</v>
          </cell>
          <cell r="K194">
            <v>0.14047804627348481</v>
          </cell>
          <cell r="L194">
            <v>0.13482171868333331</v>
          </cell>
          <cell r="M194">
            <v>0.12837541942499997</v>
          </cell>
          <cell r="N194">
            <v>0.12567293919318182</v>
          </cell>
          <cell r="O194">
            <v>0.10595636585833335</v>
          </cell>
          <cell r="P194">
            <v>6.8473409522474743E-2</v>
          </cell>
          <cell r="Q194">
            <v>6.3445033462499995E-2</v>
          </cell>
          <cell r="R194">
            <v>7.2707374615782819E-2</v>
          </cell>
          <cell r="S194">
            <v>8.2048588245833345E-2</v>
          </cell>
          <cell r="T194">
            <v>8.0076434012500003E-2</v>
          </cell>
          <cell r="U194">
            <v>9.4092281230555547E-2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31.180526503673999</v>
          </cell>
          <cell r="AC194">
            <v>21.829662486399997</v>
          </cell>
          <cell r="AD194">
            <v>21.953229264000001</v>
          </cell>
          <cell r="AE194">
            <v>24.8203809056</v>
          </cell>
          <cell r="AF194">
            <v>26.139483770399998</v>
          </cell>
          <cell r="AG194">
            <v>26.895758732699996</v>
          </cell>
          <cell r="AH194">
            <v>25.350307857599997</v>
          </cell>
          <cell r="AI194">
            <v>30.930158030499999</v>
          </cell>
          <cell r="AJ194">
            <v>37.174917123200004</v>
          </cell>
          <cell r="AK194">
            <v>21.641178407199998</v>
          </cell>
          <cell r="AL194">
            <v>23.113009449</v>
          </cell>
          <cell r="AM194">
            <v>24.061180751999995</v>
          </cell>
          <cell r="AN194">
            <v>20.622471267199998</v>
          </cell>
          <cell r="AO194">
            <v>18.8844717084</v>
          </cell>
          <cell r="AP194">
            <v>14.4468702305</v>
          </cell>
          <cell r="AQ194">
            <v>11.046750063999998</v>
          </cell>
          <cell r="AR194">
            <v>13.774558035399998</v>
          </cell>
          <cell r="AS194">
            <v>15.916104933299998</v>
          </cell>
          <cell r="AT194">
            <v>18.488647117999999</v>
          </cell>
          <cell r="AU194">
            <v>20.906260598749999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4.9102383333333327E-4</v>
          </cell>
          <cell r="H202">
            <v>3.3750068916666666E-3</v>
          </cell>
          <cell r="I202">
            <v>2.0049359866666665E-2</v>
          </cell>
          <cell r="J202">
            <v>7.9011175833333322E-3</v>
          </cell>
          <cell r="K202">
            <v>1.1618920011363637E-2</v>
          </cell>
          <cell r="L202">
            <v>2.033947124166666E-2</v>
          </cell>
          <cell r="M202">
            <v>1.3969059825E-2</v>
          </cell>
          <cell r="N202">
            <v>1.1480408333333332E-2</v>
          </cell>
          <cell r="O202">
            <v>1.1291454841666665E-2</v>
          </cell>
          <cell r="P202">
            <v>1.2741198329545452E-2</v>
          </cell>
          <cell r="Q202">
            <v>2.9077344512500006E-2</v>
          </cell>
          <cell r="R202">
            <v>4.2813562060606068E-2</v>
          </cell>
          <cell r="S202">
            <v>3.9402542833333339E-2</v>
          </cell>
          <cell r="T202">
            <v>4.2271308770833328E-2</v>
          </cell>
          <cell r="U202">
            <v>4.1646638797222212E-2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0.16497512459999999</v>
          </cell>
          <cell r="AH202">
            <v>0.69526464359999995</v>
          </cell>
          <cell r="AI202">
            <v>4.0543241104999996</v>
          </cell>
          <cell r="AJ202">
            <v>2.2078370004000001</v>
          </cell>
          <cell r="AK202">
            <v>3.2525717795999998</v>
          </cell>
          <cell r="AL202">
            <v>5.1390455589000004</v>
          </cell>
          <cell r="AM202">
            <v>4.9225101119999994</v>
          </cell>
          <cell r="AN202">
            <v>3.6665031391999996</v>
          </cell>
          <cell r="AO202">
            <v>3.1617173591999999</v>
          </cell>
          <cell r="AP202">
            <v>3.6083561204999999</v>
          </cell>
          <cell r="AQ202">
            <v>6.3502798344999993</v>
          </cell>
          <cell r="AR202">
            <v>8.2420670589</v>
          </cell>
          <cell r="AS202">
            <v>8.773590239699999</v>
          </cell>
          <cell r="AT202">
            <v>9.8262235170000007</v>
          </cell>
          <cell r="AU202">
            <v>10.191869370833334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3.5900573500000001E-3</v>
          </cell>
          <cell r="G203">
            <v>1.5894655000000001E-3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0.71354582040000003</v>
          </cell>
          <cell r="AG203">
            <v>0.24504540059999999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0.40443003938333322</v>
          </cell>
          <cell r="C207">
            <v>0.37631960789999996</v>
          </cell>
          <cell r="D207">
            <v>0.40826242854583339</v>
          </cell>
          <cell r="E207">
            <v>0.42036239480000004</v>
          </cell>
          <cell r="F207">
            <v>0.40057504728333332</v>
          </cell>
          <cell r="G207">
            <v>0.48759946630555551</v>
          </cell>
          <cell r="H207">
            <v>0.45791446386944457</v>
          </cell>
          <cell r="I207">
            <v>0.52171992298611114</v>
          </cell>
          <cell r="J207">
            <v>0.52562617891944441</v>
          </cell>
          <cell r="K207">
            <v>0.54103994639621211</v>
          </cell>
          <cell r="L207">
            <v>0.64861895284999993</v>
          </cell>
          <cell r="M207">
            <v>0.6205372983305556</v>
          </cell>
          <cell r="N207">
            <v>0.70515328608274408</v>
          </cell>
          <cell r="O207">
            <v>0.70613740699841265</v>
          </cell>
          <cell r="P207">
            <v>0.79312130463333319</v>
          </cell>
          <cell r="Q207">
            <v>0.77923155164444435</v>
          </cell>
          <cell r="R207">
            <v>0.8553869150229797</v>
          </cell>
          <cell r="S207">
            <v>0.86473488957222222</v>
          </cell>
          <cell r="T207">
            <v>0.77548666938933442</v>
          </cell>
          <cell r="U207">
            <v>0.58174517935264192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97.205823824243993</v>
          </cell>
          <cell r="AC207">
            <v>73.116030800399997</v>
          </cell>
          <cell r="AD207">
            <v>83.819504524799996</v>
          </cell>
          <cell r="AE207">
            <v>95.932315303999999</v>
          </cell>
          <cell r="AF207">
            <v>105.22659850220001</v>
          </cell>
          <cell r="AG207">
            <v>136.81569368609999</v>
          </cell>
          <cell r="AH207">
            <v>136.31836878039999</v>
          </cell>
          <cell r="AI207">
            <v>184.26203928500001</v>
          </cell>
          <cell r="AJ207">
            <v>230.02582189039998</v>
          </cell>
          <cell r="AK207">
            <v>190.78710289320003</v>
          </cell>
          <cell r="AL207">
            <v>203.60213151930003</v>
          </cell>
          <cell r="AM207">
            <v>218.372253648</v>
          </cell>
          <cell r="AN207">
            <v>192.27108445599998</v>
          </cell>
          <cell r="AO207">
            <v>203.45959299090001</v>
          </cell>
          <cell r="AP207">
            <v>202.01720201900002</v>
          </cell>
          <cell r="AQ207">
            <v>181.14513259149999</v>
          </cell>
          <cell r="AR207">
            <v>181.27972379810001</v>
          </cell>
          <cell r="AS207">
            <v>199.7921965182</v>
          </cell>
          <cell r="AT207">
            <v>220.97738712399999</v>
          </cell>
          <cell r="AU207">
            <v>181.83657512874998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6.5356796800000019E-2</v>
          </cell>
          <cell r="C208">
            <v>9.5399378183333328E-2</v>
          </cell>
          <cell r="D208">
            <v>0.10328963791388891</v>
          </cell>
          <cell r="E208">
            <v>9.9292121316666676E-2</v>
          </cell>
          <cell r="F208">
            <v>0.10098779211388889</v>
          </cell>
          <cell r="G208">
            <v>8.0491740244444429E-2</v>
          </cell>
          <cell r="H208">
            <v>8.2961689422222235E-2</v>
          </cell>
          <cell r="I208">
            <v>6.4331521972222194E-2</v>
          </cell>
          <cell r="J208">
            <v>6.1306183205555552E-2</v>
          </cell>
          <cell r="K208">
            <v>5.0945936551778655E-2</v>
          </cell>
          <cell r="L208">
            <v>5.8398748091666688E-2</v>
          </cell>
          <cell r="M208">
            <v>5.3697395880555547E-2</v>
          </cell>
          <cell r="N208">
            <v>4.3992760272222209E-2</v>
          </cell>
          <cell r="O208">
            <v>5.4485577433333335E-2</v>
          </cell>
          <cell r="P208">
            <v>4.4734239355555545E-2</v>
          </cell>
          <cell r="Q208">
            <v>5.636993295470083E-2</v>
          </cell>
          <cell r="R208">
            <v>5.8735368414393911E-2</v>
          </cell>
          <cell r="S208">
            <v>5.2619608402777775E-2</v>
          </cell>
          <cell r="T208">
            <v>4.2061545128349677E-2</v>
          </cell>
          <cell r="U208">
            <v>3.6736876774999996E-2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12.864199162851</v>
          </cell>
          <cell r="AC208">
            <v>21.710797558799996</v>
          </cell>
          <cell r="AD208">
            <v>22.742715431999997</v>
          </cell>
          <cell r="AE208">
            <v>23.074754919999997</v>
          </cell>
          <cell r="AF208">
            <v>25.997811023800001</v>
          </cell>
          <cell r="AG208">
            <v>20.1371792622</v>
          </cell>
          <cell r="AH208">
            <v>20.226980218400001</v>
          </cell>
          <cell r="AI208">
            <v>20.1047100985</v>
          </cell>
          <cell r="AJ208">
            <v>19.917747154400001</v>
          </cell>
          <cell r="AK208">
            <v>18.445483782</v>
          </cell>
          <cell r="AL208">
            <v>19.0988548083</v>
          </cell>
          <cell r="AM208">
            <v>21.023828399999999</v>
          </cell>
          <cell r="AN208">
            <v>16.1551510032</v>
          </cell>
          <cell r="AO208">
            <v>16.458776744400001</v>
          </cell>
          <cell r="AP208">
            <v>15.7893646495</v>
          </cell>
          <cell r="AQ208">
            <v>17.3986852725</v>
          </cell>
          <cell r="AR208">
            <v>18.966831121000002</v>
          </cell>
          <cell r="AS208">
            <v>19.9507527934</v>
          </cell>
          <cell r="AT208">
            <v>16.113925385999998</v>
          </cell>
          <cell r="AU208">
            <v>13.342166389166666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5">
          <cell r="B225">
            <v>0.27039624434999998</v>
          </cell>
          <cell r="C225">
            <v>0.29600838127777779</v>
          </cell>
          <cell r="D225">
            <v>0.37178089781944446</v>
          </cell>
          <cell r="E225">
            <v>0.37099293334166672</v>
          </cell>
          <cell r="F225">
            <v>0.37440398839444455</v>
          </cell>
          <cell r="G225">
            <v>0.3811028487</v>
          </cell>
          <cell r="H225">
            <v>0.44221734642222232</v>
          </cell>
          <cell r="I225">
            <v>0.38937035411969706</v>
          </cell>
          <cell r="J225">
            <v>0.3883155847430555</v>
          </cell>
          <cell r="K225">
            <v>0.34309375737763498</v>
          </cell>
          <cell r="L225">
            <v>0.34346728757499989</v>
          </cell>
          <cell r="M225">
            <v>0.33124096275833337</v>
          </cell>
          <cell r="N225">
            <v>0.26893645227407403</v>
          </cell>
          <cell r="O225">
            <v>0.31553662282777772</v>
          </cell>
          <cell r="P225">
            <v>0.23370659326944443</v>
          </cell>
          <cell r="Q225">
            <v>0.283705886848718</v>
          </cell>
          <cell r="R225">
            <v>0.26404810580771676</v>
          </cell>
          <cell r="S225">
            <v>0.28459164726242336</v>
          </cell>
          <cell r="T225">
            <v>0.36046014109712565</v>
          </cell>
          <cell r="U225">
            <v>0.29854733058581961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49.477006324740003</v>
          </cell>
          <cell r="AC225">
            <v>52.711954839199997</v>
          </cell>
          <cell r="AD225">
            <v>62.904331300799996</v>
          </cell>
          <cell r="AE225">
            <v>71.977378188800003</v>
          </cell>
          <cell r="AF225">
            <v>77.644140975799999</v>
          </cell>
          <cell r="AG225">
            <v>81.980125012499997</v>
          </cell>
          <cell r="AH225">
            <v>91.494539896800006</v>
          </cell>
          <cell r="AI225">
            <v>100.1886139975</v>
          </cell>
          <cell r="AJ225">
            <v>115.6305851716</v>
          </cell>
          <cell r="AK225">
            <v>95.397786756800002</v>
          </cell>
          <cell r="AL225">
            <v>87.538560092099999</v>
          </cell>
          <cell r="AM225">
            <v>100.28690587199999</v>
          </cell>
          <cell r="AN225">
            <v>78.280976628800005</v>
          </cell>
          <cell r="AO225">
            <v>90.510327103500003</v>
          </cell>
          <cell r="AP225">
            <v>71.057573823500007</v>
          </cell>
          <cell r="AQ225">
            <v>70.407114770999996</v>
          </cell>
          <cell r="AR225">
            <v>63.076963262900001</v>
          </cell>
          <cell r="AS225">
            <v>68.97588616489999</v>
          </cell>
          <cell r="AT225">
            <v>91.919713642999994</v>
          </cell>
          <cell r="AU225">
            <v>74.75871154875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5.1026405324242421E-2</v>
          </cell>
          <cell r="C226">
            <v>0.10494320303434343</v>
          </cell>
          <cell r="D226">
            <v>0.12271275498333326</v>
          </cell>
          <cell r="E226">
            <v>0.12077269202499992</v>
          </cell>
          <cell r="F226">
            <v>0.11008121781111106</v>
          </cell>
          <cell r="G226">
            <v>3.7831806747222224E-2</v>
          </cell>
          <cell r="H226">
            <v>2.9651861847222228E-2</v>
          </cell>
          <cell r="I226">
            <v>3.2421556160897438E-2</v>
          </cell>
          <cell r="J226">
            <v>7.4835383902777788E-2</v>
          </cell>
          <cell r="K226">
            <v>5.5957121138636365E-2</v>
          </cell>
          <cell r="L226">
            <v>3.6587385150000006E-2</v>
          </cell>
          <cell r="M226">
            <v>2.3224623891666671E-2</v>
          </cell>
          <cell r="N226">
            <v>2.8106144928535345E-2</v>
          </cell>
          <cell r="O226">
            <v>9.9028259378205127E-3</v>
          </cell>
          <cell r="P226">
            <v>3.8498368345959576E-3</v>
          </cell>
          <cell r="Q226">
            <v>4.3542035999999994E-3</v>
          </cell>
          <cell r="R226">
            <v>4.7786642868492624E-3</v>
          </cell>
          <cell r="S226">
            <v>4.2658549124999995E-3</v>
          </cell>
          <cell r="T226">
            <v>3.5264743715277768E-3</v>
          </cell>
          <cell r="U226">
            <v>2.9195884805555557E-3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9.970983287576999</v>
          </cell>
          <cell r="AC226">
            <v>15.329981617599998</v>
          </cell>
          <cell r="AD226">
            <v>20.978441428799997</v>
          </cell>
          <cell r="AE226">
            <v>27.991230657599999</v>
          </cell>
          <cell r="AF226">
            <v>26.171560219700002</v>
          </cell>
          <cell r="AG226">
            <v>12.417100839</v>
          </cell>
          <cell r="AH226">
            <v>12.441690176</v>
          </cell>
          <cell r="AI226">
            <v>14.085106804500001</v>
          </cell>
          <cell r="AJ226">
            <v>22.436921628</v>
          </cell>
          <cell r="AK226">
            <v>20.958156005599999</v>
          </cell>
          <cell r="AL226">
            <v>16.879172990400001</v>
          </cell>
          <cell r="AM226">
            <v>22.347936383999997</v>
          </cell>
          <cell r="AN226">
            <v>21.201513924799993</v>
          </cell>
          <cell r="AO226">
            <v>16.461960200099998</v>
          </cell>
          <cell r="AP226">
            <v>7.9872674825000001</v>
          </cell>
          <cell r="AQ226">
            <v>5.4759594399999996</v>
          </cell>
          <cell r="AR226">
            <v>6.7705995818</v>
          </cell>
          <cell r="AS226">
            <v>5.9328838998000002</v>
          </cell>
          <cell r="AT226">
            <v>5.818758656</v>
          </cell>
          <cell r="AU226">
            <v>4.2467822279166665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1.4410512666666664E-3</v>
          </cell>
          <cell r="C244">
            <v>3.0203469333333331E-3</v>
          </cell>
          <cell r="D244">
            <v>1.8427185583333326E-3</v>
          </cell>
          <cell r="E244">
            <v>3.0255645000000003E-3</v>
          </cell>
          <cell r="F244">
            <v>6.1718103000000003E-3</v>
          </cell>
          <cell r="G244">
            <v>1.0448809291666666E-2</v>
          </cell>
          <cell r="H244">
            <v>7.5129309305555555E-3</v>
          </cell>
          <cell r="I244">
            <v>4.0473826166666661E-3</v>
          </cell>
          <cell r="J244">
            <v>4.9691105333333329E-3</v>
          </cell>
          <cell r="K244">
            <v>1.5905085636363635E-2</v>
          </cell>
          <cell r="L244">
            <v>3.1229714541666669E-2</v>
          </cell>
          <cell r="M244">
            <v>4.1495167941666661E-2</v>
          </cell>
          <cell r="N244">
            <v>3.2174006083333331E-2</v>
          </cell>
          <cell r="O244">
            <v>3.2222103833333349E-2</v>
          </cell>
          <cell r="P244">
            <v>3.2925312499999998E-2</v>
          </cell>
          <cell r="Q244">
            <v>3.8529721504166656E-2</v>
          </cell>
          <cell r="R244">
            <v>4.6507516835227282E-2</v>
          </cell>
          <cell r="S244">
            <v>5.3273753583333326E-2</v>
          </cell>
          <cell r="T244">
            <v>7.0238556684027786E-2</v>
          </cell>
          <cell r="U244">
            <v>5.3537583736111102E-2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0.151143725772</v>
          </cell>
          <cell r="AC244">
            <v>0.27132918480000001</v>
          </cell>
          <cell r="AD244">
            <v>0.17486129759999999</v>
          </cell>
          <cell r="AE244">
            <v>0.29571264799999997</v>
          </cell>
          <cell r="AF244">
            <v>0.72702845249999992</v>
          </cell>
          <cell r="AG244">
            <v>1.1930881677</v>
          </cell>
          <cell r="AH244">
            <v>0.99637510200000001</v>
          </cell>
          <cell r="AI244">
            <v>0.93846632099999994</v>
          </cell>
          <cell r="AJ244">
            <v>1.5550915480000003</v>
          </cell>
          <cell r="AK244">
            <v>2.486656414</v>
          </cell>
          <cell r="AL244">
            <v>6.3991896939000004</v>
          </cell>
          <cell r="AM244">
            <v>7.3548895199999995</v>
          </cell>
          <cell r="AN244">
            <v>4.0552502143999991</v>
          </cell>
          <cell r="AO244">
            <v>4.1867090805</v>
          </cell>
          <cell r="AP244">
            <v>4.6495666670000002</v>
          </cell>
          <cell r="AQ244">
            <v>4.5420810854999996</v>
          </cell>
          <cell r="AR244">
            <v>5.7074276662999992</v>
          </cell>
          <cell r="AS244">
            <v>6.8700299238999989</v>
          </cell>
          <cell r="AT244">
            <v>14.365822176999998</v>
          </cell>
          <cell r="AU244">
            <v>11.329491430833333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3.3658742661111123E-2</v>
          </cell>
          <cell r="C246">
            <v>4.2218876305555549E-2</v>
          </cell>
          <cell r="D246">
            <v>3.5486712622222208E-2</v>
          </cell>
          <cell r="E246">
            <v>4.0072531566666666E-2</v>
          </cell>
          <cell r="F246">
            <v>4.3067165805555564E-2</v>
          </cell>
          <cell r="G246">
            <v>4.1749797466666662E-2</v>
          </cell>
          <cell r="H246">
            <v>3.2055819679545454E-2</v>
          </cell>
          <cell r="I246">
            <v>3.7800693387878781E-2</v>
          </cell>
          <cell r="J246">
            <v>8.8642118865277772E-2</v>
          </cell>
          <cell r="K246">
            <v>4.7192809584980247E-2</v>
          </cell>
          <cell r="L246">
            <v>3.8048479005303025E-2</v>
          </cell>
          <cell r="M246">
            <v>3.822172386388889E-2</v>
          </cell>
          <cell r="N246">
            <v>4.0301076855263157E-2</v>
          </cell>
          <cell r="O246">
            <v>3.0778460205555545E-2</v>
          </cell>
          <cell r="P246">
            <v>3.8574457983333324E-2</v>
          </cell>
          <cell r="Q246">
            <v>3.9054134898361827E-2</v>
          </cell>
          <cell r="R246">
            <v>2.8818513351440873E-2</v>
          </cell>
          <cell r="S246">
            <v>3.7547031340598294E-2</v>
          </cell>
          <cell r="T246">
            <v>4.2255433889052285E-2</v>
          </cell>
          <cell r="U246">
            <v>2.6592815584110325E-2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13.67070080529</v>
          </cell>
          <cell r="AC246">
            <v>19.130570376399998</v>
          </cell>
          <cell r="AD246">
            <v>15.936590169599999</v>
          </cell>
          <cell r="AE246">
            <v>22.113591247999999</v>
          </cell>
          <cell r="AF246">
            <v>31.477819937199996</v>
          </cell>
          <cell r="AG246">
            <v>36.649874718599996</v>
          </cell>
          <cell r="AH246">
            <v>25.904537231199999</v>
          </cell>
          <cell r="AI246">
            <v>37.584394648</v>
          </cell>
          <cell r="AJ246">
            <v>41.5856109952</v>
          </cell>
          <cell r="AK246">
            <v>35.986453711999999</v>
          </cell>
          <cell r="AL246">
            <v>35.550014948099999</v>
          </cell>
          <cell r="AM246">
            <v>40.357543295999989</v>
          </cell>
          <cell r="AN246">
            <v>32.608703230399996</v>
          </cell>
          <cell r="AO246">
            <v>36.649475973899996</v>
          </cell>
          <cell r="AP246">
            <v>40.291042926999999</v>
          </cell>
          <cell r="AQ246">
            <v>31.694235513499997</v>
          </cell>
          <cell r="AR246">
            <v>26.481208837099999</v>
          </cell>
          <cell r="AS246">
            <v>31.123040691599996</v>
          </cell>
          <cell r="AT246">
            <v>35.802648016000006</v>
          </cell>
          <cell r="AU246">
            <v>43.612892927083337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6.7560397615656576E-2</v>
          </cell>
          <cell r="C247">
            <v>8.363539629747474E-2</v>
          </cell>
          <cell r="D247">
            <v>0.11319857945</v>
          </cell>
          <cell r="E247">
            <v>0.13078607520000002</v>
          </cell>
          <cell r="F247">
            <v>0.10233325246111113</v>
          </cell>
          <cell r="G247">
            <v>0.10384515085277778</v>
          </cell>
          <cell r="H247">
            <v>0.11062752929444444</v>
          </cell>
          <cell r="I247">
            <v>0.17161115500128207</v>
          </cell>
          <cell r="J247">
            <v>0.13950310454444442</v>
          </cell>
          <cell r="K247">
            <v>0.15602306778939395</v>
          </cell>
          <cell r="L247">
            <v>0.19136231451666663</v>
          </cell>
          <cell r="M247">
            <v>0.10782834469444444</v>
          </cell>
          <cell r="N247">
            <v>9.8762941547129168E-2</v>
          </cell>
          <cell r="O247">
            <v>0.12125403172728935</v>
          </cell>
          <cell r="P247">
            <v>0.12284194663077197</v>
          </cell>
          <cell r="Q247">
            <v>0.1609610371097222</v>
          </cell>
          <cell r="R247">
            <v>0.19332986233152677</v>
          </cell>
          <cell r="S247">
            <v>0.19488461832083334</v>
          </cell>
          <cell r="T247">
            <v>0.2158260018291667</v>
          </cell>
          <cell r="U247">
            <v>0.21617149787500001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18.769438948041</v>
          </cell>
          <cell r="AC247">
            <v>20.058696777199998</v>
          </cell>
          <cell r="AD247">
            <v>25.642402560000001</v>
          </cell>
          <cell r="AE247">
            <v>30.287515753599997</v>
          </cell>
          <cell r="AF247">
            <v>23.707666733799996</v>
          </cell>
          <cell r="AG247">
            <v>23.700758152500001</v>
          </cell>
          <cell r="AH247">
            <v>25.966163334800001</v>
          </cell>
          <cell r="AI247">
            <v>40.587654898499999</v>
          </cell>
          <cell r="AJ247">
            <v>39.712253035200007</v>
          </cell>
          <cell r="AK247">
            <v>39.4926405808</v>
          </cell>
          <cell r="AL247">
            <v>53.190549379800004</v>
          </cell>
          <cell r="AM247">
            <v>41.930018879999992</v>
          </cell>
          <cell r="AN247">
            <v>32.631905433599997</v>
          </cell>
          <cell r="AO247">
            <v>38.113030221000002</v>
          </cell>
          <cell r="AP247">
            <v>38.092306344999997</v>
          </cell>
          <cell r="AQ247">
            <v>48.195366351999994</v>
          </cell>
          <cell r="AR247">
            <v>55.298591003699997</v>
          </cell>
          <cell r="AS247">
            <v>60.160014643300002</v>
          </cell>
          <cell r="AT247">
            <v>66.346696304999995</v>
          </cell>
          <cell r="AU247">
            <v>64.133274575416664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3.2808780090040415</v>
          </cell>
          <cell r="C263">
            <v>3.5371361214707071</v>
          </cell>
          <cell r="D263">
            <v>4.1525814694619054</v>
          </cell>
          <cell r="E263">
            <v>4.5817593587027776</v>
          </cell>
          <cell r="F263">
            <v>5.6896243578611134</v>
          </cell>
          <cell r="G263">
            <v>5.9706786432777808</v>
          </cell>
          <cell r="H263">
            <v>6.4321942452775263</v>
          </cell>
          <cell r="I263">
            <v>7.0996825025878758</v>
          </cell>
          <cell r="J263">
            <v>7.3624539010763863</v>
          </cell>
          <cell r="K263">
            <v>6.7003044342629572</v>
          </cell>
          <cell r="L263">
            <v>7.0990324771553031</v>
          </cell>
          <cell r="M263">
            <v>6.8966734604722202</v>
          </cell>
          <cell r="N263">
            <v>6.9382731881403581</v>
          </cell>
          <cell r="O263">
            <v>7.4344806194049804</v>
          </cell>
          <cell r="P263">
            <v>8.0508096372051998</v>
          </cell>
          <cell r="Q263">
            <v>9.1020514866463955</v>
          </cell>
          <cell r="R263">
            <v>9.7860736294154993</v>
          </cell>
          <cell r="S263">
            <v>9.6846665460765866</v>
          </cell>
          <cell r="T263">
            <v>9.9123257758027012</v>
          </cell>
          <cell r="U263">
            <v>8.9182777785266918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795.37754494595708</v>
          </cell>
          <cell r="AC263">
            <v>849.26355019399989</v>
          </cell>
          <cell r="AD263">
            <v>987.39972224640007</v>
          </cell>
          <cell r="AE263">
            <v>1226.4874905808001</v>
          </cell>
          <cell r="AF263">
            <v>1479.6193597310994</v>
          </cell>
          <cell r="AG263">
            <v>1597.9613498277001</v>
          </cell>
          <cell r="AH263">
            <v>1741.1915375392005</v>
          </cell>
          <cell r="AI263">
            <v>2195.6047474369993</v>
          </cell>
          <cell r="AJ263">
            <v>2624.7578239427999</v>
          </cell>
          <cell r="AK263">
            <v>2178.6246380491998</v>
          </cell>
          <cell r="AL263">
            <v>2326.5400665807001</v>
          </cell>
          <cell r="AM263">
            <v>2629.2019064159995</v>
          </cell>
          <cell r="AN263">
            <v>2162.5716250863993</v>
          </cell>
          <cell r="AO263">
            <v>2308.2014167004991</v>
          </cell>
          <cell r="AP263">
            <v>2340.9888693734993</v>
          </cell>
          <cell r="AQ263">
            <v>2149.8369531555004</v>
          </cell>
          <cell r="AR263">
            <v>2165.5846491623993</v>
          </cell>
          <cell r="AS263">
            <v>2328.1889230743009</v>
          </cell>
          <cell r="AT263">
            <v>2601.2485223860003</v>
          </cell>
          <cell r="AU263">
            <v>2403.2401543062506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2.8760724137388891</v>
          </cell>
          <cell r="C264">
            <v>3.0918005657666665</v>
          </cell>
          <cell r="D264">
            <v>3.6341908424952378</v>
          </cell>
          <cell r="E264">
            <v>4.0299846818027785</v>
          </cell>
          <cell r="F264">
            <v>5.1853328002805554</v>
          </cell>
          <cell r="G264">
            <v>5.541325081300001</v>
          </cell>
          <cell r="H264">
            <v>6.0288078796275251</v>
          </cell>
          <cell r="I264">
            <v>6.589813970737878</v>
          </cell>
          <cell r="J264">
            <v>6.7981595252720242</v>
          </cell>
          <cell r="K264">
            <v>6.136758478145536</v>
          </cell>
          <cell r="L264">
            <v>6.5466087429636364</v>
          </cell>
          <cell r="M264">
            <v>6.4701205092388872</v>
          </cell>
          <cell r="N264">
            <v>6.5527227033676514</v>
          </cell>
          <cell r="O264">
            <v>7.0569241517118462</v>
          </cell>
          <cell r="P264">
            <v>7.697416675099678</v>
          </cell>
          <cell r="Q264">
            <v>8.6949055710463252</v>
          </cell>
          <cell r="R264">
            <v>9.2894473675583384</v>
          </cell>
          <cell r="S264">
            <v>9.182080379223807</v>
          </cell>
          <cell r="T264">
            <v>9.3524508868686755</v>
          </cell>
          <cell r="U264">
            <v>8.3560079605544679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723.05803284331216</v>
          </cell>
          <cell r="AC264">
            <v>778.85004075599988</v>
          </cell>
          <cell r="AD264">
            <v>901.01782989599974</v>
          </cell>
          <cell r="AE264">
            <v>1120.0531020336</v>
          </cell>
          <cell r="AF264">
            <v>1380.7516887359998</v>
          </cell>
          <cell r="AG264">
            <v>1510.1992663328999</v>
          </cell>
          <cell r="AH264">
            <v>1645.0804037956002</v>
          </cell>
          <cell r="AI264">
            <v>2060.4541713544995</v>
          </cell>
          <cell r="AJ264">
            <v>2451.1292794440005</v>
          </cell>
          <cell r="AK264">
            <v>2023.0073920496</v>
          </cell>
          <cell r="AL264">
            <v>2158.0330161689999</v>
          </cell>
          <cell r="AM264">
            <v>2463.8162204639993</v>
          </cell>
          <cell r="AN264">
            <v>2034.1154080191995</v>
          </cell>
          <cell r="AO264">
            <v>2179.2715060058995</v>
          </cell>
          <cell r="AP264">
            <v>2218.5423010619998</v>
          </cell>
          <cell r="AQ264">
            <v>2025.1085253315</v>
          </cell>
          <cell r="AR264">
            <v>2022.7788654963001</v>
          </cell>
          <cell r="AS264">
            <v>2177.1005314487006</v>
          </cell>
          <cell r="AT264">
            <v>2421.9388820120002</v>
          </cell>
          <cell r="AU264">
            <v>2216.6641164666671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5.3319166666666683E-5</v>
          </cell>
          <cell r="C266">
            <v>1.6122857333333335E-3</v>
          </cell>
          <cell r="D266">
            <v>5.9807680916666673E-3</v>
          </cell>
          <cell r="E266">
            <v>2.4513233750000003E-3</v>
          </cell>
          <cell r="F266">
            <v>2.4808505083333335E-3</v>
          </cell>
          <cell r="G266">
            <v>7.5027726388888897E-4</v>
          </cell>
          <cell r="H266">
            <v>5.1120416666666671E-6</v>
          </cell>
          <cell r="I266">
            <v>1.536825E-5</v>
          </cell>
          <cell r="J266">
            <v>5.2491658333333332E-5</v>
          </cell>
          <cell r="K266">
            <v>1.5801068181818183E-5</v>
          </cell>
          <cell r="L266">
            <v>3.7564624999999998E-5</v>
          </cell>
          <cell r="M266">
            <v>3.2076633333333337E-5</v>
          </cell>
          <cell r="N266">
            <v>1.4320541666666663E-5</v>
          </cell>
          <cell r="O266">
            <v>3.8494166666666666E-6</v>
          </cell>
          <cell r="P266">
            <v>4.2393159090909085E-5</v>
          </cell>
          <cell r="Q266">
            <v>2.6017345833333333E-5</v>
          </cell>
          <cell r="R266">
            <v>8.0462136363636369E-5</v>
          </cell>
          <cell r="S266">
            <v>7.94835625E-5</v>
          </cell>
          <cell r="T266">
            <v>5.7412452708333322E-4</v>
          </cell>
          <cell r="U266">
            <v>9.4777862777777782E-4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2.3186380752E-2</v>
          </cell>
          <cell r="AC266">
            <v>0.18396430039999997</v>
          </cell>
          <cell r="AD266">
            <v>0.66000610560000006</v>
          </cell>
          <cell r="AE266">
            <v>0.42699745759999996</v>
          </cell>
          <cell r="AF266">
            <v>0.3877310934</v>
          </cell>
          <cell r="AG266">
            <v>0.10988886479999999</v>
          </cell>
          <cell r="AH266">
            <v>8.9587060000000003E-3</v>
          </cell>
          <cell r="AI266">
            <v>2.1712831500000002E-2</v>
          </cell>
          <cell r="AJ266">
            <v>7.3901816800000006E-2</v>
          </cell>
          <cell r="AK266">
            <v>3.8348631200000004E-2</v>
          </cell>
          <cell r="AL266">
            <v>6.6546162899999997E-2</v>
          </cell>
          <cell r="AM266">
            <v>6.5937648000000001E-2</v>
          </cell>
          <cell r="AN266">
            <v>2.8500718399999996E-2</v>
          </cell>
          <cell r="AO266">
            <v>6.0073947299999993E-2</v>
          </cell>
          <cell r="AP266">
            <v>0.16537566549999996</v>
          </cell>
          <cell r="AQ266">
            <v>0.17366559699999995</v>
          </cell>
          <cell r="AR266">
            <v>0.14036045449999998</v>
          </cell>
          <cell r="AS266">
            <v>0.14647464259999998</v>
          </cell>
          <cell r="AT266">
            <v>0.20849964500000001</v>
          </cell>
          <cell r="AU266">
            <v>0.28289855583333334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6.650892088888887E-3</v>
          </cell>
          <cell r="C267">
            <v>6.9934031297979793E-3</v>
          </cell>
          <cell r="D267">
            <v>7.7930492083333356E-3</v>
          </cell>
          <cell r="E267">
            <v>1.3005262941666663E-2</v>
          </cell>
          <cell r="F267">
            <v>1.3710822719444446E-2</v>
          </cell>
          <cell r="G267">
            <v>1.6319407980555554E-2</v>
          </cell>
          <cell r="H267">
            <v>2.121810913333334E-2</v>
          </cell>
          <cell r="I267">
            <v>2.9592930754487178E-2</v>
          </cell>
          <cell r="J267">
            <v>3.824132999166667E-2</v>
          </cell>
          <cell r="K267">
            <v>5.2648936319696978E-2</v>
          </cell>
          <cell r="L267">
            <v>4.775081036666666E-2</v>
          </cell>
          <cell r="M267">
            <v>4.7298417272222226E-2</v>
          </cell>
          <cell r="N267">
            <v>3.2691641021464657E-2</v>
          </cell>
          <cell r="O267">
            <v>3.7208883544871792E-2</v>
          </cell>
          <cell r="P267">
            <v>3.6624325208838376E-2</v>
          </cell>
          <cell r="Q267">
            <v>3.6885519124074062E-2</v>
          </cell>
          <cell r="R267">
            <v>4.3310098210567201E-2</v>
          </cell>
          <cell r="S267">
            <v>3.8516866827777753E-2</v>
          </cell>
          <cell r="T267">
            <v>4.2235537745833308E-2</v>
          </cell>
          <cell r="U267">
            <v>5.731735623611111E-2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6.4024788507089996</v>
          </cell>
          <cell r="AC267">
            <v>6.5327750799999995</v>
          </cell>
          <cell r="AD267">
            <v>7.9929865919999994</v>
          </cell>
          <cell r="AE267">
            <v>10.160735905599999</v>
          </cell>
          <cell r="AF267">
            <v>10.729826668400001</v>
          </cell>
          <cell r="AG267">
            <v>13.126526470199998</v>
          </cell>
          <cell r="AH267">
            <v>18.957873729199999</v>
          </cell>
          <cell r="AI267">
            <v>30.311182669499996</v>
          </cell>
          <cell r="AJ267">
            <v>41.791099404799994</v>
          </cell>
          <cell r="AK267">
            <v>37.550007774400001</v>
          </cell>
          <cell r="AL267">
            <v>42.838016229899992</v>
          </cell>
          <cell r="AM267">
            <v>47.151210431999999</v>
          </cell>
          <cell r="AN267">
            <v>31.715579649600002</v>
          </cell>
          <cell r="AO267">
            <v>32.78475278549999</v>
          </cell>
          <cell r="AP267">
            <v>33.676054833500004</v>
          </cell>
          <cell r="AQ267">
            <v>28.903183970499999</v>
          </cell>
          <cell r="AR267">
            <v>31.007539889499995</v>
          </cell>
          <cell r="AS267">
            <v>32.977479391999999</v>
          </cell>
          <cell r="AT267">
            <v>36.797470452000006</v>
          </cell>
          <cell r="AU267">
            <v>51.064895572916676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7.4809944806565665E-2</v>
          </cell>
          <cell r="C268">
            <v>8.8286749809595957E-2</v>
          </cell>
          <cell r="D268">
            <v>0.1292421825</v>
          </cell>
          <cell r="E268">
            <v>0.14787721095833334</v>
          </cell>
          <cell r="F268">
            <v>0.10901887475555558</v>
          </cell>
          <cell r="G268">
            <v>0.10666607641944445</v>
          </cell>
          <cell r="H268">
            <v>0.11342306860277777</v>
          </cell>
          <cell r="I268">
            <v>0.17244384180961542</v>
          </cell>
          <cell r="J268">
            <v>0.14118624596944443</v>
          </cell>
          <cell r="K268">
            <v>0.15721716261969698</v>
          </cell>
          <cell r="L268">
            <v>0.19172238854166662</v>
          </cell>
          <cell r="M268">
            <v>0.10839349497777777</v>
          </cell>
          <cell r="N268">
            <v>9.9079751163795832E-2</v>
          </cell>
          <cell r="O268">
            <v>0.12307508734990839</v>
          </cell>
          <cell r="P268">
            <v>0.12547316443531742</v>
          </cell>
          <cell r="Q268">
            <v>0.16270112971488093</v>
          </cell>
          <cell r="R268">
            <v>0.19405776014937837</v>
          </cell>
          <cell r="S268">
            <v>0.1958384735125</v>
          </cell>
          <cell r="T268">
            <v>0.21608509342083337</v>
          </cell>
          <cell r="U268">
            <v>0.21841657483888891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20.616083071851001</v>
          </cell>
          <cell r="AC268">
            <v>21.385537133199996</v>
          </cell>
          <cell r="AD268">
            <v>29.802737131200001</v>
          </cell>
          <cell r="AE268">
            <v>35.867258167999999</v>
          </cell>
          <cell r="AF268">
            <v>26.736555770399995</v>
          </cell>
          <cell r="AG268">
            <v>26.332173968100001</v>
          </cell>
          <cell r="AH268">
            <v>28.040717134400001</v>
          </cell>
          <cell r="AI268">
            <v>41.955249438499997</v>
          </cell>
          <cell r="AJ268">
            <v>40.928044260400007</v>
          </cell>
          <cell r="AK268">
            <v>40.183048448400001</v>
          </cell>
          <cell r="AL268">
            <v>53.698379976000005</v>
          </cell>
          <cell r="AM268">
            <v>42.443247887999995</v>
          </cell>
          <cell r="AN268">
            <v>33.160189497599994</v>
          </cell>
          <cell r="AO268">
            <v>39.502263992100005</v>
          </cell>
          <cell r="AP268">
            <v>39.882276761999996</v>
          </cell>
          <cell r="AQ268">
            <v>49.245212974999994</v>
          </cell>
          <cell r="AR268">
            <v>55.696616747099995</v>
          </cell>
          <cell r="AS268">
            <v>60.662774071900003</v>
          </cell>
          <cell r="AT268">
            <v>66.689978755999988</v>
          </cell>
          <cell r="AU268">
            <v>64.928788914999998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2.7958589333333334E-3</v>
          </cell>
          <cell r="C269">
            <v>1.9596141000000002E-3</v>
          </cell>
          <cell r="D269">
            <v>3.3583746666666664E-4</v>
          </cell>
          <cell r="E269">
            <v>1.1155463858333334E-2</v>
          </cell>
          <cell r="F269">
            <v>1.1809163258333333E-2</v>
          </cell>
          <cell r="G269">
            <v>1.8928823180555557E-2</v>
          </cell>
          <cell r="H269">
            <v>1.6854893291666669E-2</v>
          </cell>
          <cell r="I269">
            <v>3.1464391033333337E-2</v>
          </cell>
          <cell r="J269">
            <v>6.6321206150000006E-2</v>
          </cell>
          <cell r="K269">
            <v>8.692634726742425E-2</v>
          </cell>
          <cell r="L269">
            <v>6.0127132149999991E-2</v>
          </cell>
          <cell r="M269">
            <v>5.0495707758333341E-2</v>
          </cell>
          <cell r="N269">
            <v>4.051695604166667E-2</v>
          </cell>
          <cell r="O269">
            <v>4.0538735666666666E-2</v>
          </cell>
          <cell r="P269">
            <v>4.1837768534090915E-2</v>
          </cell>
          <cell r="Q269">
            <v>4.4323767633333337E-2</v>
          </cell>
          <cell r="R269">
            <v>6.1381412242424244E-2</v>
          </cell>
          <cell r="S269">
            <v>5.8647679937500009E-2</v>
          </cell>
          <cell r="T269">
            <v>7.7581515568749981E-2</v>
          </cell>
          <cell r="U269">
            <v>7.1304402055555535E-2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0.48255269520599997</v>
          </cell>
          <cell r="AC269">
            <v>0.38253404559999998</v>
          </cell>
          <cell r="AD269">
            <v>0.10476964319999998</v>
          </cell>
          <cell r="AE269">
            <v>1.6080584912000002</v>
          </cell>
          <cell r="AF269">
            <v>1.9592270852</v>
          </cell>
          <cell r="AG269">
            <v>2.9663860082999998</v>
          </cell>
          <cell r="AH269">
            <v>3.0957031451999999</v>
          </cell>
          <cell r="AI269">
            <v>6.3472843619999999</v>
          </cell>
          <cell r="AJ269">
            <v>13.0276448284</v>
          </cell>
          <cell r="AK269">
            <v>12.412481417599999</v>
          </cell>
          <cell r="AL269">
            <v>10.753480509299999</v>
          </cell>
          <cell r="AM269">
            <v>8.9032097279999984</v>
          </cell>
          <cell r="AN269">
            <v>5.9970660991999987</v>
          </cell>
          <cell r="AO269">
            <v>6.3202645436999996</v>
          </cell>
          <cell r="AP269">
            <v>5.9470515060000002</v>
          </cell>
          <cell r="AQ269">
            <v>6.2636611695000006</v>
          </cell>
          <cell r="AR269">
            <v>7.6370299843999989</v>
          </cell>
          <cell r="AS269">
            <v>7.9462634822999991</v>
          </cell>
          <cell r="AT269">
            <v>13.468999121</v>
          </cell>
          <cell r="AU269">
            <v>10.795211709583331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1.5607664333333331E-3</v>
          </cell>
          <cell r="C273">
            <v>3.0622942666666663E-3</v>
          </cell>
          <cell r="D273">
            <v>1.9063584749999993E-3</v>
          </cell>
          <cell r="E273">
            <v>3.2747645000000001E-3</v>
          </cell>
          <cell r="F273">
            <v>1.0484967183333334E-2</v>
          </cell>
          <cell r="G273">
            <v>1.29620815E-2</v>
          </cell>
          <cell r="H273">
            <v>1.1161072961111112E-2</v>
          </cell>
          <cell r="I273">
            <v>2.6175707233333331E-2</v>
          </cell>
          <cell r="J273">
            <v>1.4365752216666665E-2</v>
          </cell>
          <cell r="K273">
            <v>3.005718781439394E-2</v>
          </cell>
          <cell r="L273">
            <v>5.571741395833333E-2</v>
          </cell>
          <cell r="M273">
            <v>5.7183056858333331E-2</v>
          </cell>
          <cell r="N273">
            <v>4.9987874833333334E-2</v>
          </cell>
          <cell r="O273">
            <v>5.3873448066666677E-2</v>
          </cell>
          <cell r="P273">
            <v>7.0161039974747472E-2</v>
          </cell>
          <cell r="Q273">
            <v>8.6378439608333329E-2</v>
          </cell>
          <cell r="R273">
            <v>0.10565359230871213</v>
          </cell>
          <cell r="S273">
            <v>0.11058295600416668</v>
          </cell>
          <cell r="T273">
            <v>0.12934676651388888</v>
          </cell>
          <cell r="U273">
            <v>0.10696725329999998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0.18558433092900001</v>
          </cell>
          <cell r="AC273">
            <v>0.28417387999999999</v>
          </cell>
          <cell r="AD273">
            <v>0.19957455359999998</v>
          </cell>
          <cell r="AE273">
            <v>0.38417248799999998</v>
          </cell>
          <cell r="AF273">
            <v>1.6925697544</v>
          </cell>
          <cell r="AG273">
            <v>1.7843678424</v>
          </cell>
          <cell r="AH273">
            <v>1.722042844</v>
          </cell>
          <cell r="AI273">
            <v>5.4712374634999996</v>
          </cell>
          <cell r="AJ273">
            <v>4.1381649276000001</v>
          </cell>
          <cell r="AK273">
            <v>6.1556415492000003</v>
          </cell>
          <cell r="AL273">
            <v>12.1812766434</v>
          </cell>
          <cell r="AM273">
            <v>12.525737999999999</v>
          </cell>
          <cell r="AN273">
            <v>8.9080721487999988</v>
          </cell>
          <cell r="AO273">
            <v>9.6116814927000007</v>
          </cell>
          <cell r="AP273">
            <v>13.33739604</v>
          </cell>
          <cell r="AQ273">
            <v>15.0302689075</v>
          </cell>
          <cell r="AR273">
            <v>17.3359999302</v>
          </cell>
          <cell r="AS273">
            <v>19.159931161799996</v>
          </cell>
          <cell r="AT273">
            <v>28.522144401999999</v>
          </cell>
          <cell r="AU273">
            <v>24.401991619583335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16">
          <cell r="B16">
            <v>1.4135580000000001</v>
          </cell>
          <cell r="C16">
            <v>1.6055411400000001</v>
          </cell>
          <cell r="D16">
            <v>0.26367823999999995</v>
          </cell>
          <cell r="E16">
            <v>0.17223400000000022</v>
          </cell>
          <cell r="F16">
            <v>0.2243221824999998</v>
          </cell>
          <cell r="G16">
            <v>0.3056557674999999</v>
          </cell>
          <cell r="H16">
            <v>0.69844104821428565</v>
          </cell>
          <cell r="I16">
            <v>0.5966630336944444</v>
          </cell>
          <cell r="J16">
            <v>0.81247495512820489</v>
          </cell>
          <cell r="K16">
            <v>0.70560144000000036</v>
          </cell>
          <cell r="L16">
            <v>0.50362382000000017</v>
          </cell>
          <cell r="M16">
            <v>0.79059743999999998</v>
          </cell>
          <cell r="N16">
            <v>0.81610574399999958</v>
          </cell>
          <cell r="O16">
            <v>1.1972724000000006</v>
          </cell>
          <cell r="P16">
            <v>1.1826749400000001</v>
          </cell>
          <cell r="Q16">
            <v>1.8635568199999999</v>
          </cell>
          <cell r="R16">
            <v>2.2578838599999997</v>
          </cell>
          <cell r="S16">
            <v>3.1947424600000001</v>
          </cell>
          <cell r="T16">
            <v>3.725832072857143</v>
          </cell>
          <cell r="U16">
            <v>2.818795133333333</v>
          </cell>
          <cell r="V16">
            <v>2.818795133333333</v>
          </cell>
          <cell r="W16">
            <v>2.818795133333333</v>
          </cell>
          <cell r="X16">
            <v>2.818795133333333</v>
          </cell>
          <cell r="Y16">
            <v>2.818795133333333</v>
          </cell>
          <cell r="Z16">
            <v>2.818795133333333</v>
          </cell>
          <cell r="AA16">
            <v>2.818795133333333</v>
          </cell>
          <cell r="AB16">
            <v>67.492720724387993</v>
          </cell>
          <cell r="AC16">
            <v>74.358687443199997</v>
          </cell>
          <cell r="AD16">
            <v>5.9750440416000004</v>
          </cell>
          <cell r="AE16">
            <v>6.2312332992000004</v>
          </cell>
          <cell r="AF16">
            <v>13.570559659300001</v>
          </cell>
          <cell r="AG16">
            <v>20.669406486300002</v>
          </cell>
          <cell r="AH16">
            <v>54.445824417600001</v>
          </cell>
          <cell r="AI16">
            <v>56.400211169000002</v>
          </cell>
          <cell r="AJ16">
            <v>78.093746821600007</v>
          </cell>
          <cell r="AK16">
            <v>53.441725735200002</v>
          </cell>
          <cell r="AL16">
            <v>49.694763324600004</v>
          </cell>
          <cell r="AM16">
            <v>86.116486464000005</v>
          </cell>
          <cell r="AN16">
            <v>92.3059459344</v>
          </cell>
          <cell r="AO16">
            <v>126.1330649046</v>
          </cell>
          <cell r="AP16">
            <v>128.12340424600001</v>
          </cell>
          <cell r="AQ16">
            <v>178.73581894699998</v>
          </cell>
          <cell r="AR16">
            <v>202.94129964839999</v>
          </cell>
          <cell r="AS16">
            <v>0.24885144569999998</v>
          </cell>
          <cell r="AT16">
            <v>320.49817147800002</v>
          </cell>
          <cell r="AU16">
            <v>194.71349754416667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0.34722641999999992</v>
          </cell>
          <cell r="C91">
            <v>0.34972333999999999</v>
          </cell>
          <cell r="D91">
            <v>2.1235100000000007E-2</v>
          </cell>
          <cell r="E91">
            <v>1.6211460000000039E-2</v>
          </cell>
          <cell r="F91">
            <v>6.9946413333333263E-2</v>
          </cell>
          <cell r="G91">
            <v>8.5915794999999989E-2</v>
          </cell>
          <cell r="H91">
            <v>0.13316552154761907</v>
          </cell>
          <cell r="I91">
            <v>0.11757595773412699</v>
          </cell>
          <cell r="J91">
            <v>0.12387796923076928</v>
          </cell>
          <cell r="K91">
            <v>0.23917887999999993</v>
          </cell>
          <cell r="L91">
            <v>0.34279854749999983</v>
          </cell>
          <cell r="M91">
            <v>0.44820573888888876</v>
          </cell>
          <cell r="N91">
            <v>0.53809447999999993</v>
          </cell>
          <cell r="O91">
            <v>0.92697796749999994</v>
          </cell>
          <cell r="P91">
            <v>1.1510164999999999</v>
          </cell>
          <cell r="Q91">
            <v>1.1008460000000002</v>
          </cell>
          <cell r="R91">
            <v>1.3787253599999998</v>
          </cell>
          <cell r="S91">
            <v>2.5929104800000005</v>
          </cell>
          <cell r="T91">
            <v>2.2181114166666669</v>
          </cell>
          <cell r="U91">
            <v>1.7278156800000002</v>
          </cell>
          <cell r="V91">
            <v>1.7278156800000002</v>
          </cell>
          <cell r="W91">
            <v>1.7278156800000002</v>
          </cell>
          <cell r="X91">
            <v>1.7278156800000002</v>
          </cell>
          <cell r="Y91">
            <v>1.7278156800000002</v>
          </cell>
          <cell r="Z91">
            <v>1.7278156800000002</v>
          </cell>
          <cell r="AA91">
            <v>1.7278156800000002</v>
          </cell>
          <cell r="AB91">
            <v>19.268259239016</v>
          </cell>
          <cell r="AC91">
            <v>19.453753905599999</v>
          </cell>
          <cell r="AD91">
            <v>2.9422098144</v>
          </cell>
          <cell r="AE91">
            <v>3.0800992320000002</v>
          </cell>
          <cell r="AF91">
            <v>8.6780173501000011</v>
          </cell>
          <cell r="AG91">
            <v>12.739386188100001</v>
          </cell>
          <cell r="AH91">
            <v>16.9916053848</v>
          </cell>
          <cell r="AI91">
            <v>15.592773297000001</v>
          </cell>
          <cell r="AJ91">
            <v>18.0345318928</v>
          </cell>
          <cell r="AK91">
            <v>24.883308713999998</v>
          </cell>
          <cell r="AL91">
            <v>41.890779717299999</v>
          </cell>
          <cell r="AM91">
            <v>61.386836687999995</v>
          </cell>
          <cell r="AN91">
            <v>68.883764417599991</v>
          </cell>
          <cell r="AO91">
            <v>115.4041724109</v>
          </cell>
          <cell r="AP91">
            <v>140.42531158900002</v>
          </cell>
          <cell r="AQ91">
            <v>116.61091863749999</v>
          </cell>
          <cell r="AR91">
            <v>129.532515182</v>
          </cell>
          <cell r="AS91">
            <v>34.918663236599997</v>
          </cell>
          <cell r="AT91">
            <v>214.11747303999999</v>
          </cell>
          <cell r="AU91">
            <v>98.245478500416667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07">
          <cell r="B207">
            <v>5.2672279999999995E-2</v>
          </cell>
          <cell r="C207">
            <v>3.8494420000000001E-2</v>
          </cell>
          <cell r="D207">
            <v>2.5859000000000004E-3</v>
          </cell>
          <cell r="E207">
            <v>3.5422200000000004E-3</v>
          </cell>
          <cell r="F207">
            <v>5.8351441666666656E-2</v>
          </cell>
          <cell r="G207">
            <v>7.9026882500000006E-2</v>
          </cell>
          <cell r="H207">
            <v>3.4650975238095238E-2</v>
          </cell>
          <cell r="I207">
            <v>6.7423677289682543E-2</v>
          </cell>
          <cell r="J207">
            <v>3.9893570000000003E-2</v>
          </cell>
          <cell r="K207">
            <v>4.5092444444444449E-2</v>
          </cell>
          <cell r="L207">
            <v>4.6505548333333327E-2</v>
          </cell>
          <cell r="M207">
            <v>4.7884535555555552E-2</v>
          </cell>
          <cell r="N207">
            <v>4.3729705000000001E-2</v>
          </cell>
          <cell r="O207">
            <v>2.9776439999999998E-2</v>
          </cell>
          <cell r="P207">
            <v>1.6096780000000005E-2</v>
          </cell>
          <cell r="Q207">
            <v>1.8254150000000004E-2</v>
          </cell>
          <cell r="R207">
            <v>8.6870423846153857E-2</v>
          </cell>
          <cell r="S207">
            <v>0.19462803999999995</v>
          </cell>
          <cell r="T207">
            <v>0.34978869999999995</v>
          </cell>
          <cell r="U207">
            <v>0.58399175999999997</v>
          </cell>
          <cell r="V207">
            <v>0.58399175999999997</v>
          </cell>
          <cell r="W207">
            <v>0.58399175999999997</v>
          </cell>
          <cell r="X207">
            <v>0.58399175999999997</v>
          </cell>
          <cell r="Y207">
            <v>0.58399175999999997</v>
          </cell>
          <cell r="Z207">
            <v>0.58399175999999997</v>
          </cell>
          <cell r="AA207">
            <v>0.58399175999999997</v>
          </cell>
          <cell r="AB207">
            <v>1.153649901006</v>
          </cell>
          <cell r="AC207">
            <v>0.89218686839999994</v>
          </cell>
          <cell r="AD207">
            <v>9.3669244799999996E-2</v>
          </cell>
          <cell r="AE207">
            <v>0.1011756592</v>
          </cell>
          <cell r="AF207">
            <v>2.2258072942</v>
          </cell>
          <cell r="AG207">
            <v>4.4082755145000005</v>
          </cell>
          <cell r="AH207">
            <v>5.8717970772000001</v>
          </cell>
          <cell r="AI207">
            <v>6.377619009</v>
          </cell>
          <cell r="AJ207">
            <v>5.7214737736000005</v>
          </cell>
          <cell r="AK207">
            <v>3.0567669660000001</v>
          </cell>
          <cell r="AL207">
            <v>3.4725730482000001</v>
          </cell>
          <cell r="AM207">
            <v>5.2548709919999999</v>
          </cell>
          <cell r="AN207">
            <v>5.2466246975999997</v>
          </cell>
          <cell r="AO207">
            <v>4.3921927125</v>
          </cell>
          <cell r="AP207">
            <v>2.2205571945</v>
          </cell>
          <cell r="AQ207">
            <v>2.2499605974999999</v>
          </cell>
          <cell r="AR207">
            <v>9.2281688480999993</v>
          </cell>
          <cell r="AS207">
            <v>0.1027078052</v>
          </cell>
          <cell r="AT207">
            <v>23.966582164999998</v>
          </cell>
          <cell r="AU207">
            <v>36.043271334583331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1.8727670799999994</v>
          </cell>
          <cell r="C263">
            <v>2.0338393300000006</v>
          </cell>
          <cell r="D263">
            <v>0.29480787999999991</v>
          </cell>
          <cell r="E263">
            <v>0.19966264000000028</v>
          </cell>
          <cell r="F263">
            <v>0.3983475827380949</v>
          </cell>
          <cell r="G263">
            <v>0.58282063071428558</v>
          </cell>
          <cell r="H263">
            <v>1.0383867562337659</v>
          </cell>
          <cell r="I263">
            <v>0.9101050272341269</v>
          </cell>
          <cell r="J263">
            <v>1.0165207873589743</v>
          </cell>
          <cell r="K263">
            <v>1.0149141194444449</v>
          </cell>
          <cell r="L263">
            <v>0.91316959250000007</v>
          </cell>
          <cell r="M263">
            <v>1.3179294875213676</v>
          </cell>
          <cell r="N263">
            <v>1.4197589189999995</v>
          </cell>
          <cell r="O263">
            <v>2.1803280844444455</v>
          </cell>
          <cell r="P263">
            <v>2.3963505127272726</v>
          </cell>
          <cell r="Q263">
            <v>3.0229233319047624</v>
          </cell>
          <cell r="R263">
            <v>3.8132436345604397</v>
          </cell>
          <cell r="S263">
            <v>6.2224933494581274</v>
          </cell>
          <cell r="T263">
            <v>6.944408611190477</v>
          </cell>
          <cell r="U263">
            <v>7.2220758714285695</v>
          </cell>
          <cell r="V263">
            <v>7.2220758714285695</v>
          </cell>
          <cell r="W263">
            <v>7.2220758714285695</v>
          </cell>
          <cell r="X263">
            <v>7.2220758714285695</v>
          </cell>
          <cell r="Y263">
            <v>7.2220758714285695</v>
          </cell>
          <cell r="Z263">
            <v>7.2220758714285695</v>
          </cell>
          <cell r="AA263">
            <v>7.2220758714285695</v>
          </cell>
          <cell r="AB263">
            <v>91.123248495827966</v>
          </cell>
          <cell r="AC263">
            <v>97.874820256800007</v>
          </cell>
          <cell r="AD263">
            <v>10.337388086399997</v>
          </cell>
          <cell r="AE263">
            <v>11.070342875200003</v>
          </cell>
          <cell r="AF263">
            <v>33.03819670690001</v>
          </cell>
          <cell r="AG263">
            <v>59.854265585399986</v>
          </cell>
          <cell r="AH263">
            <v>109.90264163239998</v>
          </cell>
          <cell r="AI263">
            <v>103.00292067199999</v>
          </cell>
          <cell r="AJ263">
            <v>113.62322409440002</v>
          </cell>
          <cell r="AK263">
            <v>87.82455138600001</v>
          </cell>
          <cell r="AL263">
            <v>110.69736849900004</v>
          </cell>
          <cell r="AM263">
            <v>164.98340212799997</v>
          </cell>
          <cell r="AN263">
            <v>190.86259033600001</v>
          </cell>
          <cell r="AO263">
            <v>274.85517975180011</v>
          </cell>
          <cell r="AP263">
            <v>276.69793809550004</v>
          </cell>
          <cell r="AQ263">
            <v>304.20612836949994</v>
          </cell>
          <cell r="AR263">
            <v>351.85014360639997</v>
          </cell>
          <cell r="AS263">
            <v>232.50389929909997</v>
          </cell>
          <cell r="AT263">
            <v>613.48833506400013</v>
          </cell>
          <cell r="AU263">
            <v>476.26828803624988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1.8709141799999998</v>
          </cell>
          <cell r="C264">
            <v>2.0314034800000007</v>
          </cell>
          <cell r="D264">
            <v>0.29389431999999993</v>
          </cell>
          <cell r="E264">
            <v>0.19954764000000028</v>
          </cell>
          <cell r="F264">
            <v>0.3962685827380949</v>
          </cell>
          <cell r="G264">
            <v>0.58133309071428563</v>
          </cell>
          <cell r="H264">
            <v>1.038324338733766</v>
          </cell>
          <cell r="I264">
            <v>0.90995802723412689</v>
          </cell>
          <cell r="J264">
            <v>1.0099494273589744</v>
          </cell>
          <cell r="K264">
            <v>1.0141701194444448</v>
          </cell>
          <cell r="L264">
            <v>0.91107759250000009</v>
          </cell>
          <cell r="M264">
            <v>1.3027511475213676</v>
          </cell>
          <cell r="N264">
            <v>1.4118246429999992</v>
          </cell>
          <cell r="O264">
            <v>2.1631605844444448</v>
          </cell>
          <cell r="P264">
            <v>2.3551900127272729</v>
          </cell>
          <cell r="Q264">
            <v>2.9912023319047627</v>
          </cell>
          <cell r="R264">
            <v>3.7727409745604401</v>
          </cell>
          <cell r="S264">
            <v>6.1549532808866987</v>
          </cell>
          <cell r="T264">
            <v>6.7354968245238114</v>
          </cell>
          <cell r="U264">
            <v>6.1705932057142849</v>
          </cell>
          <cell r="V264">
            <v>6.1705932057142849</v>
          </cell>
          <cell r="W264">
            <v>6.1705932057142849</v>
          </cell>
          <cell r="X264">
            <v>6.1705932057142849</v>
          </cell>
          <cell r="Y264">
            <v>6.1705932057142849</v>
          </cell>
          <cell r="Z264">
            <v>6.1705932057142849</v>
          </cell>
          <cell r="AA264">
            <v>6.1705932057142849</v>
          </cell>
          <cell r="AB264">
            <v>90.824939045474977</v>
          </cell>
          <cell r="AC264">
            <v>97.10007072960002</v>
          </cell>
          <cell r="AD264">
            <v>10.106764756799997</v>
          </cell>
          <cell r="AE264">
            <v>11.043429364800003</v>
          </cell>
          <cell r="AF264">
            <v>32.439982806700009</v>
          </cell>
          <cell r="AG264">
            <v>58.755306023700001</v>
          </cell>
          <cell r="AH264">
            <v>107.66791972999999</v>
          </cell>
          <cell r="AI264">
            <v>102.97328497999999</v>
          </cell>
          <cell r="AJ264">
            <v>108.03246325840001</v>
          </cell>
          <cell r="AK264">
            <v>85.099018734400005</v>
          </cell>
          <cell r="AL264">
            <v>107.65042866990004</v>
          </cell>
          <cell r="AM264">
            <v>159.83126630399997</v>
          </cell>
          <cell r="AN264">
            <v>186.37667387679997</v>
          </cell>
          <cell r="AO264">
            <v>271.01020939470004</v>
          </cell>
          <cell r="AP264">
            <v>272.36813207900008</v>
          </cell>
          <cell r="AQ264">
            <v>299.78306002049993</v>
          </cell>
          <cell r="AR264">
            <v>347.28687419409999</v>
          </cell>
          <cell r="AS264">
            <v>215.60391717149997</v>
          </cell>
          <cell r="AT264">
            <v>591.60521641100001</v>
          </cell>
          <cell r="AU264">
            <v>382.6472720054166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1.9000000000000001E-5</v>
          </cell>
          <cell r="C265">
            <v>0</v>
          </cell>
          <cell r="D265">
            <v>0</v>
          </cell>
          <cell r="E265">
            <v>0</v>
          </cell>
          <cell r="F265">
            <v>1.6609999999999999E-3</v>
          </cell>
          <cell r="G265">
            <v>1.2795399999999998E-3</v>
          </cell>
          <cell r="H265">
            <v>0</v>
          </cell>
          <cell r="I265">
            <v>0</v>
          </cell>
          <cell r="J265">
            <v>3.8699999999999997E-4</v>
          </cell>
          <cell r="K265">
            <v>2.5799999999999998E-4</v>
          </cell>
          <cell r="L265">
            <v>1.2769999999999999E-3</v>
          </cell>
          <cell r="M265">
            <v>6.3869999999999997E-4</v>
          </cell>
          <cell r="N265">
            <v>2.52E-4</v>
          </cell>
          <cell r="O265">
            <v>3.4199999999999999E-3</v>
          </cell>
          <cell r="P265">
            <v>9.2519999999999998E-3</v>
          </cell>
          <cell r="Q265">
            <v>1.2669999999999999E-3</v>
          </cell>
          <cell r="R265">
            <v>1.8799999999999999E-4</v>
          </cell>
          <cell r="S265">
            <v>1.9692999999999998E-3</v>
          </cell>
          <cell r="T265">
            <v>5.811066666666666E-4</v>
          </cell>
          <cell r="U265">
            <v>7.7899999999999996E-4</v>
          </cell>
          <cell r="V265">
            <v>7.7899999999999996E-4</v>
          </cell>
          <cell r="W265">
            <v>7.7899999999999996E-4</v>
          </cell>
          <cell r="X265">
            <v>7.7899999999999996E-4</v>
          </cell>
          <cell r="Y265">
            <v>7.7899999999999996E-4</v>
          </cell>
          <cell r="Z265">
            <v>7.7899999999999996E-4</v>
          </cell>
          <cell r="AA265">
            <v>7.7899999999999996E-4</v>
          </cell>
          <cell r="AB265">
            <v>5.3061566849999997E-3</v>
          </cell>
          <cell r="AC265">
            <v>0</v>
          </cell>
          <cell r="AD265">
            <v>0</v>
          </cell>
          <cell r="AE265">
            <v>0</v>
          </cell>
          <cell r="AF265">
            <v>0.52553904270000007</v>
          </cell>
          <cell r="AG265">
            <v>0.36655042710000008</v>
          </cell>
          <cell r="AH265">
            <v>0</v>
          </cell>
          <cell r="AI265">
            <v>0</v>
          </cell>
          <cell r="AJ265">
            <v>9.741549640000001E-2</v>
          </cell>
          <cell r="AK265">
            <v>8.45904356E-2</v>
          </cell>
          <cell r="AL265">
            <v>0.42664472820000005</v>
          </cell>
          <cell r="AM265">
            <v>0.25202577599999998</v>
          </cell>
          <cell r="AN265">
            <v>0.112040984</v>
          </cell>
          <cell r="AO265">
            <v>0.75757878630000008</v>
          </cell>
          <cell r="AP265">
            <v>0</v>
          </cell>
          <cell r="AQ265">
            <v>0.40556884899999995</v>
          </cell>
          <cell r="AR265">
            <v>7.8915328600000001E-2</v>
          </cell>
          <cell r="AS265">
            <v>8.6986899999999992E-5</v>
          </cell>
          <cell r="AT265">
            <v>0.26676428000000002</v>
          </cell>
          <cell r="AU265">
            <v>0.28004697708333331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7.9999999999999993E-5</v>
          </cell>
          <cell r="H266">
            <v>2.9E-5</v>
          </cell>
          <cell r="I266">
            <v>9.9999999999999995E-7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3.9999999999999998E-6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3.6626304000000005E-2</v>
          </cell>
          <cell r="AH266">
            <v>1.7308446000000002E-2</v>
          </cell>
          <cell r="AI266">
            <v>1.04158E-4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2.3381600000000003E-4</v>
          </cell>
          <cell r="AQ266">
            <v>0</v>
          </cell>
          <cell r="AR266">
            <v>0</v>
          </cell>
          <cell r="AS266">
            <v>11.233828305699999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1.0549399999999999E-3</v>
          </cell>
          <cell r="C267">
            <v>2.1640000000000001E-3</v>
          </cell>
          <cell r="D267">
            <v>3.8855999999999993E-4</v>
          </cell>
          <cell r="E267">
            <v>0</v>
          </cell>
          <cell r="F267">
            <v>3.01E-4</v>
          </cell>
          <cell r="G267">
            <v>0</v>
          </cell>
          <cell r="H267">
            <v>1.1374999999999999E-6</v>
          </cell>
          <cell r="I267">
            <v>1.46E-4</v>
          </cell>
          <cell r="J267">
            <v>2.0000000000000002E-5</v>
          </cell>
          <cell r="K267">
            <v>7.3999999999999996E-5</v>
          </cell>
          <cell r="L267">
            <v>2.5999999999999998E-5</v>
          </cell>
          <cell r="M267">
            <v>1.238564E-2</v>
          </cell>
          <cell r="N267">
            <v>6.4557839999999991E-3</v>
          </cell>
          <cell r="O267">
            <v>1.2602999999999998E-2</v>
          </cell>
          <cell r="P267">
            <v>3.0566199999999998E-2</v>
          </cell>
          <cell r="Q267">
            <v>2.9690999999999999E-2</v>
          </cell>
          <cell r="R267">
            <v>3.8854E-2</v>
          </cell>
          <cell r="S267">
            <v>6.5436580000000008E-2</v>
          </cell>
          <cell r="T267">
            <v>0.20814493999999997</v>
          </cell>
          <cell r="U267">
            <v>1.0412868399999997</v>
          </cell>
          <cell r="V267">
            <v>1.0412868399999997</v>
          </cell>
          <cell r="W267">
            <v>1.0412868399999997</v>
          </cell>
          <cell r="X267">
            <v>1.0412868399999997</v>
          </cell>
          <cell r="Y267">
            <v>1.0412868399999997</v>
          </cell>
          <cell r="Z267">
            <v>1.0412868399999997</v>
          </cell>
          <cell r="AA267">
            <v>1.0412868399999997</v>
          </cell>
          <cell r="AB267">
            <v>0.15343428601199999</v>
          </cell>
          <cell r="AC267">
            <v>0.71432070839999995</v>
          </cell>
          <cell r="AD267">
            <v>0.12616668</v>
          </cell>
          <cell r="AE267">
            <v>0</v>
          </cell>
          <cell r="AF267">
            <v>4.9125342700000005E-2</v>
          </cell>
          <cell r="AG267">
            <v>0</v>
          </cell>
          <cell r="AH267">
            <v>1.1425960000000001E-4</v>
          </cell>
          <cell r="AI267">
            <v>2.9531534000000002E-2</v>
          </cell>
          <cell r="AJ267">
            <v>2.5761062000000005E-2</v>
          </cell>
          <cell r="AK267">
            <v>8.8792968000000003E-3</v>
          </cell>
          <cell r="AL267">
            <v>5.5918026000000001E-3</v>
          </cell>
          <cell r="AM267">
            <v>2.0221570079999998</v>
          </cell>
          <cell r="AN267">
            <v>1.582128416</v>
          </cell>
          <cell r="AO267">
            <v>1.6049371325999999</v>
          </cell>
          <cell r="AP267">
            <v>3.1987503435</v>
          </cell>
          <cell r="AQ267">
            <v>3.6565935734999999</v>
          </cell>
          <cell r="AR267">
            <v>4.1709065692999996</v>
          </cell>
          <cell r="AS267">
            <v>0.41887242539999997</v>
          </cell>
          <cell r="AT267">
            <v>20.69474567</v>
          </cell>
          <cell r="AU267">
            <v>92.924910614999988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5.1999999999999997E-5</v>
          </cell>
          <cell r="C268">
            <v>2.7999999999999997E-7</v>
          </cell>
          <cell r="D268">
            <v>2.9599999999999998E-4</v>
          </cell>
          <cell r="E268">
            <v>5.4999999999999995E-5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5.5999999999999993E-7</v>
          </cell>
          <cell r="S268">
            <v>0</v>
          </cell>
          <cell r="T268">
            <v>0</v>
          </cell>
          <cell r="U268">
            <v>8.8156857142857141E-3</v>
          </cell>
          <cell r="V268">
            <v>8.8156857142857141E-3</v>
          </cell>
          <cell r="W268">
            <v>8.8156857142857141E-3</v>
          </cell>
          <cell r="X268">
            <v>8.8156857142857141E-3</v>
          </cell>
          <cell r="Y268">
            <v>8.8156857142857141E-3</v>
          </cell>
          <cell r="Z268">
            <v>8.8156857142857141E-3</v>
          </cell>
          <cell r="AA268">
            <v>8.8156857142857141E-3</v>
          </cell>
          <cell r="AB268">
            <v>9.4190053740000005E-3</v>
          </cell>
          <cell r="AC268">
            <v>1.5892422E-2</v>
          </cell>
          <cell r="AD268">
            <v>7.2133204800000003E-2</v>
          </cell>
          <cell r="AE268">
            <v>1.70041984E-2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4.7486009999999999E-3</v>
          </cell>
          <cell r="AS268">
            <v>2.4006125000000001E-3</v>
          </cell>
          <cell r="AT268">
            <v>1.5353E-5</v>
          </cell>
          <cell r="AU268">
            <v>0.31335794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0.80196386269999997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4.5199999999999998E-4</v>
          </cell>
          <cell r="C273">
            <v>1.5856999999999999E-4</v>
          </cell>
          <cell r="D273">
            <v>2.23E-4</v>
          </cell>
          <cell r="E273">
            <v>4.6E-5</v>
          </cell>
          <cell r="F273">
            <v>5.3999999999999998E-5</v>
          </cell>
          <cell r="G273">
            <v>4.8000000000000001E-5</v>
          </cell>
          <cell r="H273">
            <v>0</v>
          </cell>
          <cell r="I273">
            <v>0</v>
          </cell>
          <cell r="J273">
            <v>3.09436E-3</v>
          </cell>
          <cell r="K273">
            <v>1.83E-4</v>
          </cell>
          <cell r="L273">
            <v>0</v>
          </cell>
          <cell r="M273">
            <v>0</v>
          </cell>
          <cell r="N273">
            <v>4.0599999999999992E-6</v>
          </cell>
          <cell r="O273">
            <v>4.199999999999999E-7</v>
          </cell>
          <cell r="P273">
            <v>0</v>
          </cell>
          <cell r="Q273">
            <v>0</v>
          </cell>
          <cell r="R273">
            <v>0</v>
          </cell>
          <cell r="S273">
            <v>1.2828000000000001E-4</v>
          </cell>
          <cell r="T273">
            <v>0</v>
          </cell>
          <cell r="U273">
            <v>1.6399999999999401E-4</v>
          </cell>
          <cell r="V273">
            <v>1.6399999999999401E-4</v>
          </cell>
          <cell r="W273">
            <v>1.6399999999999401E-4</v>
          </cell>
          <cell r="X273">
            <v>1.6399999999999401E-4</v>
          </cell>
          <cell r="Y273">
            <v>1.6399999999999401E-4</v>
          </cell>
          <cell r="Z273">
            <v>1.6399999999999401E-4</v>
          </cell>
          <cell r="AA273">
            <v>1.6399999999999401E-4</v>
          </cell>
          <cell r="AB273">
            <v>9.4623228237000007E-2</v>
          </cell>
          <cell r="AC273">
            <v>3.4773461200000001E-2</v>
          </cell>
          <cell r="AD273">
            <v>3.0766041600000002E-2</v>
          </cell>
          <cell r="AE273">
            <v>9.0077456000000004E-3</v>
          </cell>
          <cell r="AF273">
            <v>1.3440339500000001E-2</v>
          </cell>
          <cell r="AG273">
            <v>0.68113728540000007</v>
          </cell>
          <cell r="AH273">
            <v>2.2067571792000003</v>
          </cell>
          <cell r="AI273">
            <v>0</v>
          </cell>
          <cell r="AJ273">
            <v>5.0636158204000008</v>
          </cell>
          <cell r="AK273">
            <v>2.5055364268</v>
          </cell>
          <cell r="AL273">
            <v>2.2870605204000003</v>
          </cell>
          <cell r="AM273">
            <v>1.588352736</v>
          </cell>
          <cell r="AN273">
            <v>2.0541369551999997</v>
          </cell>
          <cell r="AO273">
            <v>0.91776623969999993</v>
          </cell>
          <cell r="AP273">
            <v>0.30030211099999998</v>
          </cell>
          <cell r="AQ273">
            <v>0.280838859</v>
          </cell>
          <cell r="AR273">
            <v>0.16562876769999998</v>
          </cell>
          <cell r="AS273">
            <v>7.6559769E-3</v>
          </cell>
          <cell r="AT273">
            <v>0.89753165599999996</v>
          </cell>
          <cell r="AU273">
            <v>7.9191487916666664E-2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15">
          <cell r="B15">
            <v>5.0777927200000003E-2</v>
          </cell>
          <cell r="C15">
            <v>2.9167574799999998E-2</v>
          </cell>
          <cell r="D15">
            <v>8.0569580000000002E-2</v>
          </cell>
          <cell r="E15">
            <v>0.10449894000000001</v>
          </cell>
          <cell r="F15">
            <v>0.13038480000000002</v>
          </cell>
          <cell r="G15">
            <v>9.6048680000000011E-2</v>
          </cell>
          <cell r="H15">
            <v>0.10286822000000001</v>
          </cell>
          <cell r="I15">
            <v>0.12096266</v>
          </cell>
          <cell r="J15">
            <v>0.12499214</v>
          </cell>
          <cell r="K15">
            <v>0.12887419999999999</v>
          </cell>
          <cell r="L15">
            <v>0.14701232000000003</v>
          </cell>
          <cell r="M15">
            <v>0.112393918</v>
          </cell>
          <cell r="N15">
            <v>0.11962496000000002</v>
          </cell>
          <cell r="O15">
            <v>6.8694080000000005E-2</v>
          </cell>
          <cell r="P15">
            <v>0.10776584</v>
          </cell>
          <cell r="Q15">
            <v>3.8201800000000008E-2</v>
          </cell>
          <cell r="R15">
            <v>5.1119322799999999E-2</v>
          </cell>
          <cell r="S15">
            <v>0.14085526000000001</v>
          </cell>
          <cell r="T15">
            <v>0</v>
          </cell>
          <cell r="U15">
            <v>6.9596800000000014E-2</v>
          </cell>
          <cell r="V15">
            <v>6.9596800000000014E-2</v>
          </cell>
          <cell r="W15">
            <v>6.9596800000000014E-2</v>
          </cell>
          <cell r="X15">
            <v>6.9596800000000014E-2</v>
          </cell>
          <cell r="Y15">
            <v>6.9596800000000014E-2</v>
          </cell>
          <cell r="Z15">
            <v>6.9596800000000014E-2</v>
          </cell>
          <cell r="AA15">
            <v>6.9596800000000014E-2</v>
          </cell>
          <cell r="AB15">
            <v>4.9025895263279997</v>
          </cell>
          <cell r="AC15">
            <v>2.3546371851999996</v>
          </cell>
          <cell r="AD15">
            <v>7.7599926432000004</v>
          </cell>
          <cell r="AE15">
            <v>13.5510904928</v>
          </cell>
          <cell r="AF15">
            <v>18.394110298899999</v>
          </cell>
          <cell r="AG15">
            <v>12.303651360000002</v>
          </cell>
          <cell r="AH15">
            <v>12.0750625096</v>
          </cell>
          <cell r="AI15">
            <v>18.207032198</v>
          </cell>
          <cell r="AJ15">
            <v>22.271781674800003</v>
          </cell>
          <cell r="AK15">
            <v>19.497727875999999</v>
          </cell>
          <cell r="AL15">
            <v>25.608501826200001</v>
          </cell>
          <cell r="AM15">
            <v>25.967889455999998</v>
          </cell>
          <cell r="AN15">
            <v>19.934250159999998</v>
          </cell>
          <cell r="AO15">
            <v>11.271629855400001</v>
          </cell>
          <cell r="AP15">
            <v>19.436627221000002</v>
          </cell>
          <cell r="AQ15">
            <v>5.5532627429999994</v>
          </cell>
          <cell r="AR15">
            <v>5.6723787846999993</v>
          </cell>
          <cell r="AS15">
            <v>0</v>
          </cell>
          <cell r="AT15">
            <v>4.6059000000000001E-5</v>
          </cell>
          <cell r="AU15">
            <v>11.479817884999999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0.92479725520000011</v>
          </cell>
          <cell r="C16">
            <v>0.94195206560000022</v>
          </cell>
          <cell r="D16">
            <v>0.75542172159999987</v>
          </cell>
          <cell r="E16">
            <v>0.78433536999999998</v>
          </cell>
          <cell r="F16">
            <v>0.66402154000000002</v>
          </cell>
          <cell r="G16">
            <v>0.55531738990000012</v>
          </cell>
          <cell r="H16">
            <v>0.65630883728519618</v>
          </cell>
          <cell r="I16">
            <v>0.55737339956777787</v>
          </cell>
          <cell r="J16">
            <v>0.51688799931363627</v>
          </cell>
          <cell r="K16">
            <v>0.41081616788333342</v>
          </cell>
          <cell r="L16">
            <v>0.38116362526666664</v>
          </cell>
          <cell r="M16">
            <v>0.27578660685333334</v>
          </cell>
          <cell r="N16">
            <v>0.38792557439999997</v>
          </cell>
          <cell r="O16">
            <v>0.4236002752800001</v>
          </cell>
          <cell r="P16">
            <v>0.48164499292000001</v>
          </cell>
          <cell r="Q16">
            <v>0.49954940581000018</v>
          </cell>
          <cell r="R16">
            <v>0.53637540026000019</v>
          </cell>
          <cell r="S16">
            <v>0.6080302976626667</v>
          </cell>
          <cell r="T16">
            <v>0.77611928021333343</v>
          </cell>
          <cell r="U16">
            <v>0.58368153559733327</v>
          </cell>
          <cell r="V16">
            <v>0.58368153559733327</v>
          </cell>
          <cell r="W16">
            <v>0.58368153559733327</v>
          </cell>
          <cell r="X16">
            <v>0.58368153559733327</v>
          </cell>
          <cell r="Y16">
            <v>0.58368153559733327</v>
          </cell>
          <cell r="Z16">
            <v>0.58368153559733327</v>
          </cell>
          <cell r="AA16">
            <v>0.58368153559733327</v>
          </cell>
          <cell r="AB16">
            <v>60.957980492078995</v>
          </cell>
          <cell r="AC16">
            <v>60.702263391999999</v>
          </cell>
          <cell r="AD16">
            <v>51.366904948799998</v>
          </cell>
          <cell r="AE16">
            <v>67.470902497600008</v>
          </cell>
          <cell r="AF16">
            <v>63.772198029400002</v>
          </cell>
          <cell r="AG16">
            <v>58.406197878600004</v>
          </cell>
          <cell r="AH16">
            <v>73.635670246800004</v>
          </cell>
          <cell r="AI16">
            <v>68.6873782105</v>
          </cell>
          <cell r="AJ16">
            <v>74.419638414400012</v>
          </cell>
          <cell r="AK16">
            <v>49.430039634799996</v>
          </cell>
          <cell r="AL16">
            <v>53.652834226800003</v>
          </cell>
          <cell r="AM16">
            <v>46.973706768</v>
          </cell>
          <cell r="AN16">
            <v>59.264690372799997</v>
          </cell>
          <cell r="AO16">
            <v>65.408676645300005</v>
          </cell>
          <cell r="AP16">
            <v>73.625532439500006</v>
          </cell>
          <cell r="AQ16">
            <v>62.178289449499992</v>
          </cell>
          <cell r="AR16">
            <v>64.015802635900002</v>
          </cell>
          <cell r="AS16">
            <v>1.5862411422</v>
          </cell>
          <cell r="AT16">
            <v>108.483651993</v>
          </cell>
          <cell r="AU16">
            <v>63.107965756666665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0.91551241600000011</v>
          </cell>
          <cell r="C91">
            <v>0.70248888059999992</v>
          </cell>
          <cell r="D91">
            <v>0.47511849839999998</v>
          </cell>
          <cell r="E91">
            <v>0.59722815880000013</v>
          </cell>
          <cell r="F91">
            <v>0.65220273204210533</v>
          </cell>
          <cell r="G91">
            <v>0.64777827755789485</v>
          </cell>
          <cell r="H91">
            <v>0.7993787430336845</v>
          </cell>
          <cell r="I91">
            <v>1.0441749423622224</v>
          </cell>
          <cell r="J91">
            <v>0.98340819796928325</v>
          </cell>
          <cell r="K91">
            <v>1.1120347285894736</v>
          </cell>
          <cell r="L91">
            <v>1.110775572977778</v>
          </cell>
          <cell r="M91">
            <v>1.0961701451113637</v>
          </cell>
          <cell r="N91">
            <v>0.99976275377147938</v>
          </cell>
          <cell r="O91">
            <v>0.99083745518333322</v>
          </cell>
          <cell r="P91">
            <v>0.99072341277000009</v>
          </cell>
          <cell r="Q91">
            <v>0.94862465515999972</v>
          </cell>
          <cell r="R91">
            <v>0.77596346585333331</v>
          </cell>
          <cell r="S91">
            <v>0.66861343389244454</v>
          </cell>
          <cell r="T91">
            <v>0.78098729834666658</v>
          </cell>
          <cell r="U91">
            <v>0.54088543842666681</v>
          </cell>
          <cell r="V91">
            <v>0.54088543842666681</v>
          </cell>
          <cell r="W91">
            <v>0.54088543842666681</v>
          </cell>
          <cell r="X91">
            <v>0.54088543842666681</v>
          </cell>
          <cell r="Y91">
            <v>0.54088543842666681</v>
          </cell>
          <cell r="Z91">
            <v>0.54088543842666681</v>
          </cell>
          <cell r="AA91">
            <v>0.54088543842666681</v>
          </cell>
          <cell r="AB91">
            <v>68.777229962459998</v>
          </cell>
          <cell r="AC91">
            <v>51.176684181999995</v>
          </cell>
          <cell r="AD91">
            <v>40.313858414400002</v>
          </cell>
          <cell r="AE91">
            <v>61.978040768000007</v>
          </cell>
          <cell r="AF91">
            <v>82.606288197300003</v>
          </cell>
          <cell r="AG91">
            <v>84.574190457900002</v>
          </cell>
          <cell r="AH91">
            <v>101.14069066360001</v>
          </cell>
          <cell r="AI91">
            <v>112.515413158</v>
          </cell>
          <cell r="AJ91">
            <v>122.23359322080002</v>
          </cell>
          <cell r="AK91">
            <v>113.9205745392</v>
          </cell>
          <cell r="AL91">
            <v>133.4867560182</v>
          </cell>
          <cell r="AM91">
            <v>136.91865816000001</v>
          </cell>
          <cell r="AN91">
            <v>129.8231915904</v>
          </cell>
          <cell r="AO91">
            <v>130.23594962550001</v>
          </cell>
          <cell r="AP91">
            <v>128.84222371200002</v>
          </cell>
          <cell r="AQ91">
            <v>108.15021780149999</v>
          </cell>
          <cell r="AR91">
            <v>98.667596036799992</v>
          </cell>
          <cell r="AS91">
            <v>101.2821972305</v>
          </cell>
          <cell r="AT91">
            <v>104.773166116</v>
          </cell>
          <cell r="AU91">
            <v>63.022766584583337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3">
          <cell r="B113">
            <v>4.1860000000000009E-5</v>
          </cell>
          <cell r="C113">
            <v>2.9884400000000001E-5</v>
          </cell>
          <cell r="D113">
            <v>3.0576000000000003E-4</v>
          </cell>
          <cell r="E113">
            <v>3.1122000000000002E-4</v>
          </cell>
          <cell r="F113">
            <v>2.78824E-3</v>
          </cell>
          <cell r="G113">
            <v>2.8901600000000006E-3</v>
          </cell>
          <cell r="H113">
            <v>5.3144000000000004E-3</v>
          </cell>
          <cell r="I113">
            <v>2.5849460000000001E-2</v>
          </cell>
          <cell r="J113">
            <v>1.51971456E-2</v>
          </cell>
          <cell r="K113">
            <v>1.893164E-2</v>
          </cell>
          <cell r="L113">
            <v>1.9703320000000003E-2</v>
          </cell>
          <cell r="M113">
            <v>2.5100784800000001E-2</v>
          </cell>
          <cell r="N113">
            <v>1.088542E-2</v>
          </cell>
          <cell r="O113">
            <v>9.8025200000000003E-3</v>
          </cell>
          <cell r="P113">
            <v>6.9887999999999999E-3</v>
          </cell>
          <cell r="Q113">
            <v>2.1931000000000003E-3</v>
          </cell>
          <cell r="R113">
            <v>1.26282884E-2</v>
          </cell>
          <cell r="S113">
            <v>4.0715947999999998E-3</v>
          </cell>
          <cell r="T113">
            <v>4.6472244000000003E-3</v>
          </cell>
          <cell r="U113">
            <v>3.5316008000000005E-3</v>
          </cell>
          <cell r="V113">
            <v>3.5316008000000005E-3</v>
          </cell>
          <cell r="W113">
            <v>3.5316008000000005E-3</v>
          </cell>
          <cell r="X113">
            <v>3.5316008000000005E-3</v>
          </cell>
          <cell r="Y113">
            <v>3.5316008000000005E-3</v>
          </cell>
          <cell r="Z113">
            <v>3.5316008000000005E-3</v>
          </cell>
          <cell r="AA113">
            <v>3.5316008000000005E-3</v>
          </cell>
          <cell r="AB113">
            <v>1.0027666341E-2</v>
          </cell>
          <cell r="AC113">
            <v>1.34984832E-2</v>
          </cell>
          <cell r="AD113">
            <v>2.1494433600000001E-2</v>
          </cell>
          <cell r="AE113">
            <v>1.49171344E-2</v>
          </cell>
          <cell r="AF113">
            <v>0.14935009740000002</v>
          </cell>
          <cell r="AG113">
            <v>0.17800458390000001</v>
          </cell>
          <cell r="AH113">
            <v>0.36620452920000002</v>
          </cell>
          <cell r="AI113">
            <v>2.7060824010000002</v>
          </cell>
          <cell r="AJ113">
            <v>1.5246606960000002</v>
          </cell>
          <cell r="AK113">
            <v>1.7048124324</v>
          </cell>
          <cell r="AL113">
            <v>2.1652035021000002</v>
          </cell>
          <cell r="AM113">
            <v>3.2584576319999998</v>
          </cell>
          <cell r="AN113">
            <v>1.1547756704000001</v>
          </cell>
          <cell r="AO113">
            <v>1.2194003274</v>
          </cell>
          <cell r="AP113">
            <v>0.90685402749999999</v>
          </cell>
          <cell r="AQ113">
            <v>0.22200540249999998</v>
          </cell>
          <cell r="AR113">
            <v>1.2248678675</v>
          </cell>
          <cell r="AS113">
            <v>0</v>
          </cell>
          <cell r="AT113">
            <v>0.47364359299999997</v>
          </cell>
          <cell r="AU113">
            <v>0.32573045541666668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0.4415870368</v>
          </cell>
          <cell r="C114">
            <v>0.41846117040000003</v>
          </cell>
          <cell r="D114">
            <v>0.47444466159999998</v>
          </cell>
          <cell r="E114">
            <v>0.50802886680000003</v>
          </cell>
          <cell r="F114">
            <v>0.66331900786666664</v>
          </cell>
          <cell r="G114">
            <v>0.5231684154666667</v>
          </cell>
          <cell r="H114">
            <v>0.55412443100000008</v>
          </cell>
          <cell r="I114">
            <v>0.65444479213555562</v>
          </cell>
          <cell r="J114">
            <v>0.51552211638887924</v>
          </cell>
          <cell r="K114">
            <v>0.45702675200000015</v>
          </cell>
          <cell r="L114">
            <v>0.39013327080000004</v>
          </cell>
          <cell r="M114">
            <v>0.27674530519999996</v>
          </cell>
          <cell r="N114">
            <v>0.2141813128</v>
          </cell>
          <cell r="O114">
            <v>0.24468719002</v>
          </cell>
          <cell r="P114">
            <v>0.24026275</v>
          </cell>
          <cell r="Q114">
            <v>0.23208559919999999</v>
          </cell>
          <cell r="R114">
            <v>0.26141669960000002</v>
          </cell>
          <cell r="S114">
            <v>0.27290172000000001</v>
          </cell>
          <cell r="T114">
            <v>0.26151321155555562</v>
          </cell>
          <cell r="U114">
            <v>0.18329107160000002</v>
          </cell>
          <cell r="V114">
            <v>0.18329107160000002</v>
          </cell>
          <cell r="W114">
            <v>0.18329107160000002</v>
          </cell>
          <cell r="X114">
            <v>0.18329107160000002</v>
          </cell>
          <cell r="Y114">
            <v>0.18329107160000002</v>
          </cell>
          <cell r="Z114">
            <v>0.18329107160000002</v>
          </cell>
          <cell r="AA114">
            <v>0.18329107160000002</v>
          </cell>
          <cell r="AB114">
            <v>23.948077004195998</v>
          </cell>
          <cell r="AC114">
            <v>22.1111961376</v>
          </cell>
          <cell r="AD114">
            <v>27.908907417599998</v>
          </cell>
          <cell r="AE114">
            <v>33.975180243200001</v>
          </cell>
          <cell r="AF114">
            <v>52.305702683500002</v>
          </cell>
          <cell r="AG114">
            <v>47.134558571100001</v>
          </cell>
          <cell r="AH114">
            <v>57.035945155600004</v>
          </cell>
          <cell r="AI114">
            <v>79.466109908999996</v>
          </cell>
          <cell r="AJ114">
            <v>71.450859501200014</v>
          </cell>
          <cell r="AK114">
            <v>47.2523049196</v>
          </cell>
          <cell r="AL114">
            <v>47.8854081936</v>
          </cell>
          <cell r="AM114">
            <v>41.448470399999998</v>
          </cell>
          <cell r="AN114">
            <v>30.674801713600001</v>
          </cell>
          <cell r="AO114">
            <v>36.909629514300001</v>
          </cell>
          <cell r="AP114">
            <v>39.349944155000003</v>
          </cell>
          <cell r="AQ114">
            <v>31.818755807999999</v>
          </cell>
          <cell r="AR114">
            <v>33.585980421999999</v>
          </cell>
          <cell r="AS114">
            <v>3.428707282</v>
          </cell>
          <cell r="AT114">
            <v>35.996028498999998</v>
          </cell>
          <cell r="AU114">
            <v>22.785730890833335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0.10915450000000002</v>
          </cell>
          <cell r="C116">
            <v>0.11131138200000001</v>
          </cell>
          <cell r="D116">
            <v>0.12149981480000002</v>
          </cell>
          <cell r="E116">
            <v>8.8493860000000008E-2</v>
          </cell>
          <cell r="F116">
            <v>9.8774457600000004E-2</v>
          </cell>
          <cell r="G116">
            <v>9.3218579999999995E-2</v>
          </cell>
          <cell r="H116">
            <v>6.0886280000000001E-2</v>
          </cell>
          <cell r="I116">
            <v>5.5473600000000005E-2</v>
          </cell>
          <cell r="J116">
            <v>0.10236954000000001</v>
          </cell>
          <cell r="K116">
            <v>0.11302928000000001</v>
          </cell>
          <cell r="L116">
            <v>0.16952390000000003</v>
          </cell>
          <cell r="M116">
            <v>0.17731028224000001</v>
          </cell>
          <cell r="N116">
            <v>0.22185668960000002</v>
          </cell>
          <cell r="O116">
            <v>0.20325603480000001</v>
          </cell>
          <cell r="P116">
            <v>0.1771315</v>
          </cell>
          <cell r="Q116">
            <v>0.154232439725</v>
          </cell>
          <cell r="R116">
            <v>0.1494242204</v>
          </cell>
          <cell r="S116">
            <v>0.18119829000000001</v>
          </cell>
          <cell r="T116">
            <v>0.13380920280000003</v>
          </cell>
          <cell r="U116">
            <v>0.17256512000000002</v>
          </cell>
          <cell r="V116">
            <v>0.17256512000000002</v>
          </cell>
          <cell r="W116">
            <v>0.17256512000000002</v>
          </cell>
          <cell r="X116">
            <v>0.17256512000000002</v>
          </cell>
          <cell r="Y116">
            <v>0.17256512000000002</v>
          </cell>
          <cell r="Z116">
            <v>0.17256512000000002</v>
          </cell>
          <cell r="AA116">
            <v>0.17256512000000002</v>
          </cell>
          <cell r="AB116">
            <v>15.858457376712</v>
          </cell>
          <cell r="AC116">
            <v>16.354315161599999</v>
          </cell>
          <cell r="AD116">
            <v>17.381494392</v>
          </cell>
          <cell r="AE116">
            <v>13.311334915200002</v>
          </cell>
          <cell r="AF116">
            <v>15.172668030100001</v>
          </cell>
          <cell r="AG116">
            <v>12.326563949700001</v>
          </cell>
          <cell r="AH116">
            <v>9.9783046796000008</v>
          </cell>
          <cell r="AI116">
            <v>13.0653890205</v>
          </cell>
          <cell r="AJ116">
            <v>16.890989305200002</v>
          </cell>
          <cell r="AK116">
            <v>16.7999852196</v>
          </cell>
          <cell r="AL116">
            <v>29.485491590700001</v>
          </cell>
          <cell r="AM116">
            <v>38.214179279999996</v>
          </cell>
          <cell r="AN116">
            <v>39.216197081600001</v>
          </cell>
          <cell r="AO116">
            <v>38.269744692899998</v>
          </cell>
          <cell r="AP116">
            <v>29.699409286000002</v>
          </cell>
          <cell r="AQ116">
            <v>21.288848566999999</v>
          </cell>
          <cell r="AR116">
            <v>22.682532813599998</v>
          </cell>
          <cell r="AS116">
            <v>0</v>
          </cell>
          <cell r="AT116">
            <v>18.467913482</v>
          </cell>
          <cell r="AU116">
            <v>25.939441518750002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88">
          <cell r="B188">
            <v>1.8419769550000003E-2</v>
          </cell>
          <cell r="C188">
            <v>1.2585081600000001E-2</v>
          </cell>
          <cell r="D188">
            <v>6.4308244000000009E-3</v>
          </cell>
          <cell r="E188">
            <v>5.3132696842105266E-3</v>
          </cell>
          <cell r="F188">
            <v>6.1392094399999996E-3</v>
          </cell>
          <cell r="G188">
            <v>8.2736986239215701E-3</v>
          </cell>
          <cell r="H188">
            <v>1.4147223171345025E-2</v>
          </cell>
          <cell r="I188">
            <v>4.7358296653333347E-2</v>
          </cell>
          <cell r="J188">
            <v>0.12418779887090912</v>
          </cell>
          <cell r="K188">
            <v>7.4822714949855068E-2</v>
          </cell>
          <cell r="L188">
            <v>7.6304446826111122E-2</v>
          </cell>
          <cell r="M188">
            <v>5.5471252546666676E-2</v>
          </cell>
          <cell r="N188">
            <v>8.7488735320000011E-2</v>
          </cell>
          <cell r="O188">
            <v>0.10286299400000001</v>
          </cell>
          <cell r="P188">
            <v>0.12429543995555559</v>
          </cell>
          <cell r="Q188">
            <v>0.12575328538500002</v>
          </cell>
          <cell r="R188">
            <v>0.12576517897377779</v>
          </cell>
          <cell r="S188">
            <v>0.12581339383407408</v>
          </cell>
          <cell r="T188">
            <v>0.13320536138</v>
          </cell>
          <cell r="U188">
            <v>0.10259555973333334</v>
          </cell>
          <cell r="V188">
            <v>0.10259555973333334</v>
          </cell>
          <cell r="W188">
            <v>0.10259555973333334</v>
          </cell>
          <cell r="X188">
            <v>0.10259555973333334</v>
          </cell>
          <cell r="Y188">
            <v>0.10259555973333334</v>
          </cell>
          <cell r="Z188">
            <v>0.10259555973333334</v>
          </cell>
          <cell r="AA188">
            <v>0.10259555973333334</v>
          </cell>
          <cell r="AB188">
            <v>1.5304997064270001</v>
          </cell>
          <cell r="AC188">
            <v>1.3448634103999999</v>
          </cell>
          <cell r="AD188">
            <v>0.89961452639999995</v>
          </cell>
          <cell r="AE188">
            <v>0.45297546560000002</v>
          </cell>
          <cell r="AF188">
            <v>0.96562713100000008</v>
          </cell>
          <cell r="AG188">
            <v>0.98764620240000012</v>
          </cell>
          <cell r="AH188">
            <v>2.2541874692000001</v>
          </cell>
          <cell r="AI188">
            <v>6.6651677254999999</v>
          </cell>
          <cell r="AJ188">
            <v>16.617763201600003</v>
          </cell>
          <cell r="AK188">
            <v>9.9909775064000002</v>
          </cell>
          <cell r="AL188">
            <v>16.925813767800001</v>
          </cell>
          <cell r="AM188">
            <v>23.378790335999998</v>
          </cell>
          <cell r="AN188">
            <v>15.5202503808</v>
          </cell>
          <cell r="AO188">
            <v>21.529940660400001</v>
          </cell>
          <cell r="AP188">
            <v>21.671018086</v>
          </cell>
          <cell r="AQ188">
            <v>16.925199490499999</v>
          </cell>
          <cell r="AR188">
            <v>14.586278798599999</v>
          </cell>
          <cell r="AS188">
            <v>8.7513724298</v>
          </cell>
          <cell r="AT188">
            <v>20.185213849</v>
          </cell>
          <cell r="AU188">
            <v>13.07436765375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7">
          <cell r="B207">
            <v>2.9996375955000001E-2</v>
          </cell>
          <cell r="C207">
            <v>3.1469013939999999E-2</v>
          </cell>
          <cell r="D207">
            <v>3.0042714520000003E-2</v>
          </cell>
          <cell r="E207">
            <v>3.970559684000001E-2</v>
          </cell>
          <cell r="F207">
            <v>4.6050548950866875E-2</v>
          </cell>
          <cell r="G207">
            <v>7.6491047581052629E-2</v>
          </cell>
          <cell r="H207">
            <v>0.11376439983241832</v>
          </cell>
          <cell r="I207">
            <v>0.14809527019888891</v>
          </cell>
          <cell r="J207">
            <v>0.17046955273860864</v>
          </cell>
          <cell r="K207">
            <v>9.182331097333335E-2</v>
          </cell>
          <cell r="L207">
            <v>0.11870440779166666</v>
          </cell>
          <cell r="M207">
            <v>9.4988088195000014E-2</v>
          </cell>
          <cell r="N207">
            <v>0.22108093650812838</v>
          </cell>
          <cell r="O207">
            <v>0.19111044567333335</v>
          </cell>
          <cell r="P207">
            <v>0.2164476974736364</v>
          </cell>
          <cell r="Q207">
            <v>0.26817844245111122</v>
          </cell>
          <cell r="R207">
            <v>0.27028883333999998</v>
          </cell>
          <cell r="S207">
            <v>0.29124843839000014</v>
          </cell>
          <cell r="T207">
            <v>0.33143368396088896</v>
          </cell>
          <cell r="U207">
            <v>0.21985312925200001</v>
          </cell>
          <cell r="V207">
            <v>0.21985312925200001</v>
          </cell>
          <cell r="W207">
            <v>0.21985312925200001</v>
          </cell>
          <cell r="X207">
            <v>0.21985312925200001</v>
          </cell>
          <cell r="Y207">
            <v>0.21985312925200001</v>
          </cell>
          <cell r="Z207">
            <v>0.21985312925200001</v>
          </cell>
          <cell r="AA207">
            <v>0.21985312925200001</v>
          </cell>
          <cell r="AB207">
            <v>1.989606485628</v>
          </cell>
          <cell r="AC207">
            <v>2.189155382</v>
          </cell>
          <cell r="AD207">
            <v>2.4997153488000001</v>
          </cell>
          <cell r="AE207">
            <v>4.5443539232000001</v>
          </cell>
          <cell r="AF207">
            <v>4.9241448326000006</v>
          </cell>
          <cell r="AG207">
            <v>6.8032837158000001</v>
          </cell>
          <cell r="AH207">
            <v>13.699857878000001</v>
          </cell>
          <cell r="AI207">
            <v>20.823442784000001</v>
          </cell>
          <cell r="AJ207">
            <v>34.686086724400006</v>
          </cell>
          <cell r="AK207">
            <v>15.5013371524</v>
          </cell>
          <cell r="AL207">
            <v>16.2349358184</v>
          </cell>
          <cell r="AM207">
            <v>35.550193344</v>
          </cell>
          <cell r="AN207">
            <v>47.165518065599997</v>
          </cell>
          <cell r="AO207">
            <v>35.921447412600003</v>
          </cell>
          <cell r="AP207">
            <v>32.716180371</v>
          </cell>
          <cell r="AQ207">
            <v>30.910225090499999</v>
          </cell>
          <cell r="AR207">
            <v>31.6365114627</v>
          </cell>
          <cell r="AS207">
            <v>6.3427006499999994E-2</v>
          </cell>
          <cell r="AT207">
            <v>43.923465016999998</v>
          </cell>
          <cell r="AU207">
            <v>25.989542872916665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1.109654E-2</v>
          </cell>
          <cell r="C208">
            <v>1.4590212000000002E-2</v>
          </cell>
          <cell r="D208">
            <v>2.8265291600000006E-2</v>
          </cell>
          <cell r="E208">
            <v>1.0588760000000001E-2</v>
          </cell>
          <cell r="F208">
            <v>2.1633498250000001E-2</v>
          </cell>
          <cell r="G208">
            <v>1.1442371850000001E-2</v>
          </cell>
          <cell r="H208">
            <v>3.7626599616666673E-2</v>
          </cell>
          <cell r="I208">
            <v>0.14240741503333335</v>
          </cell>
          <cell r="J208">
            <v>0.15631030358387099</v>
          </cell>
          <cell r="K208">
            <v>0.18527084122318843</v>
          </cell>
          <cell r="L208">
            <v>0.13205229357894738</v>
          </cell>
          <cell r="M208">
            <v>5.8192813640000007E-2</v>
          </cell>
          <cell r="N208">
            <v>0.12595724274000003</v>
          </cell>
          <cell r="O208">
            <v>0.13161822050000002</v>
          </cell>
          <cell r="P208">
            <v>0.13236641418</v>
          </cell>
          <cell r="Q208">
            <v>0.14197072025500002</v>
          </cell>
          <cell r="R208">
            <v>0.12553678228000001</v>
          </cell>
          <cell r="S208">
            <v>0.17854140612000002</v>
          </cell>
          <cell r="T208">
            <v>0.25027209480000001</v>
          </cell>
          <cell r="U208">
            <v>0.2001033944</v>
          </cell>
          <cell r="V208">
            <v>0.2001033944</v>
          </cell>
          <cell r="W208">
            <v>0.2001033944</v>
          </cell>
          <cell r="X208">
            <v>0.2001033944</v>
          </cell>
          <cell r="Y208">
            <v>0.2001033944</v>
          </cell>
          <cell r="Z208">
            <v>0.2001033944</v>
          </cell>
          <cell r="AA208">
            <v>0.2001033944</v>
          </cell>
          <cell r="AB208">
            <v>0.92297755425599992</v>
          </cell>
          <cell r="AC208">
            <v>1.1805826067999998</v>
          </cell>
          <cell r="AD208">
            <v>2.657944488</v>
          </cell>
          <cell r="AE208">
            <v>1.3255684400000001</v>
          </cell>
          <cell r="AF208">
            <v>2.6513044355000002</v>
          </cell>
          <cell r="AG208">
            <v>1.7850632943000002</v>
          </cell>
          <cell r="AH208">
            <v>4.7633722312</v>
          </cell>
          <cell r="AI208">
            <v>18.138309846000002</v>
          </cell>
          <cell r="AJ208">
            <v>18.587592404400002</v>
          </cell>
          <cell r="AK208">
            <v>23.565378931599998</v>
          </cell>
          <cell r="AL208">
            <v>16.320646300500002</v>
          </cell>
          <cell r="AM208">
            <v>8.1587375039999994</v>
          </cell>
          <cell r="AN208">
            <v>16.672342103999998</v>
          </cell>
          <cell r="AO208">
            <v>18.163779571500001</v>
          </cell>
          <cell r="AP208">
            <v>17.676162788999999</v>
          </cell>
          <cell r="AQ208">
            <v>15.752015299999998</v>
          </cell>
          <cell r="AR208">
            <v>13.3622399992</v>
          </cell>
          <cell r="AS208">
            <v>4.3562361699999996E-2</v>
          </cell>
          <cell r="AT208">
            <v>28.823516705999999</v>
          </cell>
          <cell r="AU208">
            <v>20.305167502916667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46">
          <cell r="B246">
            <v>2.7239066400000005E-2</v>
          </cell>
          <cell r="C246">
            <v>6.0158243600000008E-2</v>
          </cell>
          <cell r="D246">
            <v>9.2789205600000008E-2</v>
          </cell>
          <cell r="E246">
            <v>0.10632167728000003</v>
          </cell>
          <cell r="F246">
            <v>0.15147562612000001</v>
          </cell>
          <cell r="G246">
            <v>0.12511707884000003</v>
          </cell>
          <cell r="H246">
            <v>0.12840513200666667</v>
          </cell>
          <cell r="I246">
            <v>0.19080686262444446</v>
          </cell>
          <cell r="J246">
            <v>0.17199738998000003</v>
          </cell>
          <cell r="K246">
            <v>0.1069597347</v>
          </cell>
          <cell r="L246">
            <v>8.662105140000001E-2</v>
          </cell>
          <cell r="M246">
            <v>6.750730626956522E-2</v>
          </cell>
          <cell r="N246">
            <v>8.2712848400000011E-2</v>
          </cell>
          <cell r="O246">
            <v>0.10780649880000001</v>
          </cell>
          <cell r="P246">
            <v>0.11689364960000001</v>
          </cell>
          <cell r="Q246">
            <v>9.3113020000000005E-2</v>
          </cell>
          <cell r="R246">
            <v>0.10831719080000002</v>
          </cell>
          <cell r="S246">
            <v>9.3938899600000014E-2</v>
          </cell>
          <cell r="T246">
            <v>7.3768577064000002E-2</v>
          </cell>
          <cell r="U246">
            <v>4.8652239999999999E-2</v>
          </cell>
          <cell r="V246">
            <v>4.8652239999999999E-2</v>
          </cell>
          <cell r="W246">
            <v>4.8652239999999999E-2</v>
          </cell>
          <cell r="X246">
            <v>4.8652239999999999E-2</v>
          </cell>
          <cell r="Y246">
            <v>4.8652239999999999E-2</v>
          </cell>
          <cell r="Z246">
            <v>4.8652239999999999E-2</v>
          </cell>
          <cell r="AA246">
            <v>4.8652239999999999E-2</v>
          </cell>
          <cell r="AB246">
            <v>3.0878867108970001</v>
          </cell>
          <cell r="AC246">
            <v>5.8576977723999999</v>
          </cell>
          <cell r="AD246">
            <v>8.2542568176</v>
          </cell>
          <cell r="AE246">
            <v>10.371796332800001</v>
          </cell>
          <cell r="AF246">
            <v>15.768795910000001</v>
          </cell>
          <cell r="AG246">
            <v>13.245377831400001</v>
          </cell>
          <cell r="AH246">
            <v>17.771749844000002</v>
          </cell>
          <cell r="AI246">
            <v>31.181488543500002</v>
          </cell>
          <cell r="AJ246">
            <v>25.736673194400002</v>
          </cell>
          <cell r="AK246">
            <v>15.7847549332</v>
          </cell>
          <cell r="AL246">
            <v>13.568695932600001</v>
          </cell>
          <cell r="AM246">
            <v>11.999066447999999</v>
          </cell>
          <cell r="AN246">
            <v>13.673397918399999</v>
          </cell>
          <cell r="AO246">
            <v>17.969422761299999</v>
          </cell>
          <cell r="AP246">
            <v>21.415208768500001</v>
          </cell>
          <cell r="AQ246">
            <v>14.647415961499998</v>
          </cell>
          <cell r="AR246">
            <v>14.073823946999999</v>
          </cell>
          <cell r="AS246">
            <v>1.1136254987</v>
          </cell>
          <cell r="AT246">
            <v>11.4305447</v>
          </cell>
          <cell r="AU246">
            <v>6.5604616437500001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0.13535703999999998</v>
          </cell>
          <cell r="C247">
            <v>0.16636957155000004</v>
          </cell>
          <cell r="D247">
            <v>0.11686750075000002</v>
          </cell>
          <cell r="E247">
            <v>0.15865850000000001</v>
          </cell>
          <cell r="F247">
            <v>0.30748510975000004</v>
          </cell>
          <cell r="G247">
            <v>0.55924596000000004</v>
          </cell>
          <cell r="H247">
            <v>0.33910604</v>
          </cell>
          <cell r="I247">
            <v>0.22618315720000004</v>
          </cell>
          <cell r="J247">
            <v>0.11120382000000001</v>
          </cell>
          <cell r="K247">
            <v>7.5205858000000014E-2</v>
          </cell>
          <cell r="L247">
            <v>4.2248533600000006E-2</v>
          </cell>
          <cell r="M247">
            <v>2.51952428E-2</v>
          </cell>
          <cell r="N247">
            <v>2.7561461200000005E-2</v>
          </cell>
          <cell r="O247">
            <v>7.4221056000000011E-3</v>
          </cell>
          <cell r="P247">
            <v>1.381744E-2</v>
          </cell>
          <cell r="Q247">
            <v>1.2781496E-2</v>
          </cell>
          <cell r="R247">
            <v>2.6236683199999999E-2</v>
          </cell>
          <cell r="S247">
            <v>6.9434904933333333E-2</v>
          </cell>
          <cell r="T247">
            <v>9.9760873333333352E-5</v>
          </cell>
          <cell r="U247">
            <v>7.3966670916666671E-2</v>
          </cell>
          <cell r="V247">
            <v>7.3966670916666671E-2</v>
          </cell>
          <cell r="W247">
            <v>7.3966670916666671E-2</v>
          </cell>
          <cell r="X247">
            <v>7.3966670916666671E-2</v>
          </cell>
          <cell r="Y247">
            <v>7.3966670916666671E-2</v>
          </cell>
          <cell r="Z247">
            <v>7.3966670916666671E-2</v>
          </cell>
          <cell r="AA247">
            <v>7.3966670916666671E-2</v>
          </cell>
          <cell r="AB247">
            <v>14.839038000221999</v>
          </cell>
          <cell r="AC247">
            <v>16.720062080799998</v>
          </cell>
          <cell r="AD247">
            <v>12.478839235200001</v>
          </cell>
          <cell r="AE247">
            <v>16.7554667504</v>
          </cell>
          <cell r="AF247">
            <v>38.645491419500004</v>
          </cell>
          <cell r="AG247">
            <v>65.6099325024</v>
          </cell>
          <cell r="AH247">
            <v>38.905008330800001</v>
          </cell>
          <cell r="AI247">
            <v>27.581000026000002</v>
          </cell>
          <cell r="AJ247">
            <v>11.827383780400002</v>
          </cell>
          <cell r="AK247">
            <v>8.9682487751999993</v>
          </cell>
          <cell r="AL247">
            <v>6.0252919173000006</v>
          </cell>
          <cell r="AM247">
            <v>4.608342672</v>
          </cell>
          <cell r="AN247">
            <v>4.3782810543999995</v>
          </cell>
          <cell r="AO247">
            <v>1.2951976506</v>
          </cell>
          <cell r="AP247">
            <v>2.4330255279999999</v>
          </cell>
          <cell r="AQ247">
            <v>1.9546194639999999</v>
          </cell>
          <cell r="AR247">
            <v>3.0523442708999999</v>
          </cell>
          <cell r="AS247">
            <v>16.190826509000001</v>
          </cell>
          <cell r="AT247">
            <v>2.0286037E-2</v>
          </cell>
          <cell r="AU247">
            <v>8.9723945733333341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2.8594160939716669</v>
          </cell>
          <cell r="C263">
            <v>2.6739022636300005</v>
          </cell>
          <cell r="D263">
            <v>2.3793768681936842</v>
          </cell>
          <cell r="E263">
            <v>2.5917632421542116</v>
          </cell>
          <cell r="F263">
            <v>2.9395534923234972</v>
          </cell>
          <cell r="G263">
            <v>2.9184374376844477</v>
          </cell>
          <cell r="H263">
            <v>3.0702464368234361</v>
          </cell>
          <cell r="I263">
            <v>3.7079727073644455</v>
          </cell>
          <cell r="J263">
            <v>3.4693631209190068</v>
          </cell>
          <cell r="K263">
            <v>3.0458190129904463</v>
          </cell>
          <cell r="L263">
            <v>2.9283762422975443</v>
          </cell>
          <cell r="M263">
            <v>2.4539852109235185</v>
          </cell>
          <cell r="N263">
            <v>2.7432588549687349</v>
          </cell>
          <cell r="O263">
            <v>2.6706678748769703</v>
          </cell>
          <cell r="P263">
            <v>2.8720073654525256</v>
          </cell>
          <cell r="Q263">
            <v>2.7560623394344441</v>
          </cell>
          <cell r="R263">
            <v>2.7017317320915573</v>
          </cell>
          <cell r="S263">
            <v>2.9633199375375194</v>
          </cell>
          <cell r="T263">
            <v>3.0713513235080008</v>
          </cell>
          <cell r="U263">
            <v>2.4464082263742593</v>
          </cell>
          <cell r="V263">
            <v>2.4464082263742593</v>
          </cell>
          <cell r="W263">
            <v>2.4464082263742593</v>
          </cell>
          <cell r="X263">
            <v>2.4464082263742593</v>
          </cell>
          <cell r="Y263">
            <v>2.4464082263742593</v>
          </cell>
          <cell r="Z263">
            <v>2.4464082263742593</v>
          </cell>
          <cell r="AA263">
            <v>2.4464082263742593</v>
          </cell>
          <cell r="AB263">
            <v>214.10907290408397</v>
          </cell>
          <cell r="AC263">
            <v>196.03854137039997</v>
          </cell>
          <cell r="AD263">
            <v>188.87888145600007</v>
          </cell>
          <cell r="AE263">
            <v>244.34356643200005</v>
          </cell>
          <cell r="AF263">
            <v>321.03909263229991</v>
          </cell>
          <cell r="AG263">
            <v>332.91743392049995</v>
          </cell>
          <cell r="AH263">
            <v>372.61102479279981</v>
          </cell>
          <cell r="AI263">
            <v>469.33347150650002</v>
          </cell>
          <cell r="AJ263">
            <v>494.10990040479993</v>
          </cell>
          <cell r="AK263">
            <v>417.04983352559992</v>
          </cell>
          <cell r="AL263">
            <v>433.51027661699993</v>
          </cell>
          <cell r="AM263">
            <v>428.59089792000003</v>
          </cell>
          <cell r="AN263">
            <v>435.02545428320008</v>
          </cell>
          <cell r="AO263">
            <v>415.50104810969998</v>
          </cell>
          <cell r="AP263">
            <v>440.15402737550005</v>
          </cell>
          <cell r="AQ263">
            <v>350.13726040649993</v>
          </cell>
          <cell r="AR263">
            <v>345.63057766190002</v>
          </cell>
          <cell r="AS263">
            <v>776.55590539669981</v>
          </cell>
          <cell r="AT263">
            <v>419.59237626999999</v>
          </cell>
          <cell r="AU263">
            <v>296.32406624500004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2.5486335036716667</v>
          </cell>
          <cell r="C264">
            <v>2.3522224296999994</v>
          </cell>
          <cell r="D264">
            <v>2.042333779993684</v>
          </cell>
          <cell r="E264">
            <v>2.2212641313542116</v>
          </cell>
          <cell r="F264">
            <v>2.3706245999734974</v>
          </cell>
          <cell r="G264">
            <v>2.1280845088644487</v>
          </cell>
          <cell r="H264">
            <v>2.5066531408001023</v>
          </cell>
          <cell r="I264">
            <v>3.1787780777644454</v>
          </cell>
          <cell r="J264">
            <v>2.9881604717190058</v>
          </cell>
          <cell r="K264">
            <v>2.6373662879272892</v>
          </cell>
          <cell r="L264">
            <v>2.4655731014975442</v>
          </cell>
          <cell r="M264">
            <v>2.0262709223057422</v>
          </cell>
          <cell r="N264">
            <v>2.2464560344050981</v>
          </cell>
          <cell r="O264">
            <v>2.3043565308833336</v>
          </cell>
          <cell r="P264">
            <v>2.4464682278303034</v>
          </cell>
          <cell r="Q264">
            <v>2.4539129681227774</v>
          </cell>
          <cell r="R264">
            <v>2.3344026942582232</v>
          </cell>
          <cell r="S264">
            <v>2.3753331577458519</v>
          </cell>
          <cell r="T264">
            <v>2.7758091689235562</v>
          </cell>
          <cell r="U264">
            <v>2.0026161359743839</v>
          </cell>
          <cell r="V264">
            <v>2.0026161359743839</v>
          </cell>
          <cell r="W264">
            <v>2.0026161359743839</v>
          </cell>
          <cell r="X264">
            <v>2.0026161359743839</v>
          </cell>
          <cell r="Y264">
            <v>2.0026161359743839</v>
          </cell>
          <cell r="Z264">
            <v>2.0026161359743839</v>
          </cell>
          <cell r="AA264">
            <v>2.0026161359743839</v>
          </cell>
          <cell r="AB264">
            <v>176.79415176462902</v>
          </cell>
          <cell r="AC264">
            <v>158.67880320999998</v>
          </cell>
          <cell r="AD264">
            <v>149.87252685600004</v>
          </cell>
          <cell r="AE264">
            <v>198.98298262080004</v>
          </cell>
          <cell r="AF264">
            <v>245.45966146170005</v>
          </cell>
          <cell r="AG264">
            <v>236.30940629009993</v>
          </cell>
          <cell r="AH264">
            <v>301.18183298199995</v>
          </cell>
          <cell r="AI264">
            <v>392.63817819550002</v>
          </cell>
          <cell r="AJ264">
            <v>420.54898857040007</v>
          </cell>
          <cell r="AK264">
            <v>357.48153945239994</v>
          </cell>
          <cell r="AL264">
            <v>347.22181317959996</v>
          </cell>
          <cell r="AM264">
            <v>333.32112336</v>
          </cell>
          <cell r="AN264">
            <v>349.26479346879995</v>
          </cell>
          <cell r="AO264">
            <v>348.62274381600002</v>
          </cell>
          <cell r="AP264">
            <v>365.39128299399999</v>
          </cell>
          <cell r="AQ264">
            <v>305.16333285199994</v>
          </cell>
          <cell r="AR264">
            <v>293.96815426509994</v>
          </cell>
          <cell r="AS264">
            <v>450.20624890669995</v>
          </cell>
          <cell r="AT264">
            <v>377.25400693699999</v>
          </cell>
          <cell r="AU264">
            <v>234.29309151291659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8.918000000000001E-5</v>
          </cell>
          <cell r="C265">
            <v>2.9884400000000001E-5</v>
          </cell>
          <cell r="D265">
            <v>4.3261400000000009E-3</v>
          </cell>
          <cell r="E265">
            <v>8.9744200000000003E-3</v>
          </cell>
          <cell r="F265">
            <v>9.2838199999999999E-3</v>
          </cell>
          <cell r="G265">
            <v>6.2850078200000006E-3</v>
          </cell>
          <cell r="H265">
            <v>6.5418443999999999E-3</v>
          </cell>
          <cell r="I265">
            <v>3.3616491999999998E-2</v>
          </cell>
          <cell r="J265">
            <v>3.4127548000000001E-2</v>
          </cell>
          <cell r="K265">
            <v>2.8946808799999998E-2</v>
          </cell>
          <cell r="L265">
            <v>2.5767341600000004E-2</v>
          </cell>
          <cell r="M265">
            <v>2.77519788E-2</v>
          </cell>
          <cell r="N265">
            <v>1.1827051599999997E-2</v>
          </cell>
          <cell r="O265">
            <v>1.055964E-2</v>
          </cell>
          <cell r="P265">
            <v>1.6303580222222225E-2</v>
          </cell>
          <cell r="Q265">
            <v>1.4487213346666668E-2</v>
          </cell>
          <cell r="R265">
            <v>1.93313484E-2</v>
          </cell>
          <cell r="S265">
            <v>1.5226374800000001E-2</v>
          </cell>
          <cell r="T265">
            <v>9.9349128666666679E-3</v>
          </cell>
          <cell r="U265">
            <v>1.4406100800000002E-2</v>
          </cell>
          <cell r="V265">
            <v>1.4406100800000002E-2</v>
          </cell>
          <cell r="W265">
            <v>1.4406100800000002E-2</v>
          </cell>
          <cell r="X265">
            <v>1.4406100800000002E-2</v>
          </cell>
          <cell r="Y265">
            <v>1.4406100800000002E-2</v>
          </cell>
          <cell r="Z265">
            <v>1.4406100800000002E-2</v>
          </cell>
          <cell r="AA265">
            <v>1.4406100800000002E-2</v>
          </cell>
          <cell r="AB265">
            <v>1.8785364807E-2</v>
          </cell>
          <cell r="AC265">
            <v>1.34984832E-2</v>
          </cell>
          <cell r="AD265">
            <v>0.28377645119999995</v>
          </cell>
          <cell r="AE265">
            <v>0.65370124959999998</v>
          </cell>
          <cell r="AF265">
            <v>0.68301056320000009</v>
          </cell>
          <cell r="AG265">
            <v>0.42868078110000007</v>
          </cell>
          <cell r="AH265">
            <v>0.52962463599999998</v>
          </cell>
          <cell r="AI265">
            <v>3.9235647055000005</v>
          </cell>
          <cell r="AJ265">
            <v>3.5765399476000006</v>
          </cell>
          <cell r="AK265">
            <v>3.0818440751999998</v>
          </cell>
          <cell r="AL265">
            <v>2.9822735088000001</v>
          </cell>
          <cell r="AM265">
            <v>3.6996492479999996</v>
          </cell>
          <cell r="AN265">
            <v>1.2795618704</v>
          </cell>
          <cell r="AO265">
            <v>1.3216812927000001</v>
          </cell>
          <cell r="AP265">
            <v>2.2175972965000001</v>
          </cell>
          <cell r="AQ265">
            <v>1.6609392519999999</v>
          </cell>
          <cell r="AR265">
            <v>1.9298325533</v>
          </cell>
          <cell r="AS265">
            <v>2.0612506199999998E-2</v>
          </cell>
          <cell r="AT265">
            <v>1.2481870899999998</v>
          </cell>
          <cell r="AU265">
            <v>1.3112235320833334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3.6181599999999999E-5</v>
          </cell>
          <cell r="C266">
            <v>1.4450800000000001E-4</v>
          </cell>
          <cell r="D266">
            <v>2.5298000000000003E-4</v>
          </cell>
          <cell r="E266">
            <v>0</v>
          </cell>
          <cell r="F266">
            <v>2.3332400000000003E-3</v>
          </cell>
          <cell r="G266">
            <v>2.8392000000000001E-4</v>
          </cell>
          <cell r="H266">
            <v>2.0926359999999998E-2</v>
          </cell>
          <cell r="I266">
            <v>5.2070200000000004E-2</v>
          </cell>
          <cell r="J266">
            <v>2.0525960000000003E-2</v>
          </cell>
          <cell r="K266">
            <v>1.2922000000000001E-4</v>
          </cell>
          <cell r="L266">
            <v>1.02648E-3</v>
          </cell>
          <cell r="M266">
            <v>3.2359600000000001E-5</v>
          </cell>
          <cell r="N266">
            <v>1.5470728000000001E-3</v>
          </cell>
          <cell r="O266">
            <v>3.9574080000000003E-5</v>
          </cell>
          <cell r="P266">
            <v>4.4135000000000002E-4</v>
          </cell>
          <cell r="Q266">
            <v>8.1273920000000011E-4</v>
          </cell>
          <cell r="R266">
            <v>6.0813480000000003E-4</v>
          </cell>
          <cell r="S266">
            <v>1.4910896000000001E-3</v>
          </cell>
          <cell r="T266">
            <v>1.6452800000000003E-3</v>
          </cell>
          <cell r="U266">
            <v>3.1198440000000004E-4</v>
          </cell>
          <cell r="V266">
            <v>3.1198440000000004E-4</v>
          </cell>
          <cell r="W266">
            <v>3.1198440000000004E-4</v>
          </cell>
          <cell r="X266">
            <v>3.1198440000000004E-4</v>
          </cell>
          <cell r="Y266">
            <v>3.1198440000000004E-4</v>
          </cell>
          <cell r="Z266">
            <v>3.1198440000000004E-4</v>
          </cell>
          <cell r="AA266">
            <v>3.1198440000000004E-4</v>
          </cell>
          <cell r="AB266">
            <v>3.8793593225999998E-2</v>
          </cell>
          <cell r="AC266">
            <v>1.4261534399999998E-2</v>
          </cell>
          <cell r="AD266">
            <v>2.2285900800000001E-2</v>
          </cell>
          <cell r="AE266">
            <v>0</v>
          </cell>
          <cell r="AF266">
            <v>0.20492257380000001</v>
          </cell>
          <cell r="AG266">
            <v>1.3223538900000002E-2</v>
          </cell>
          <cell r="AH266">
            <v>2.2237969268000004</v>
          </cell>
          <cell r="AI266">
            <v>6.2815743690000003</v>
          </cell>
          <cell r="AJ266">
            <v>2.0406702848</v>
          </cell>
          <cell r="AK266">
            <v>2.19206768E-2</v>
          </cell>
          <cell r="AL266">
            <v>0.1888181253</v>
          </cell>
          <cell r="AM266">
            <v>0.15912647999999999</v>
          </cell>
          <cell r="AN266">
            <v>0.20071787999999999</v>
          </cell>
          <cell r="AO266">
            <v>2.2444890000000001E-3</v>
          </cell>
          <cell r="AP266">
            <v>0.1019105635</v>
          </cell>
          <cell r="AQ266">
            <v>0.12411088899999999</v>
          </cell>
          <cell r="AR266">
            <v>0.13793523660000001</v>
          </cell>
          <cell r="AS266">
            <v>165.12725147489999</v>
          </cell>
          <cell r="AT266">
            <v>0.27785505100000002</v>
          </cell>
          <cell r="AU266">
            <v>8.9639439583333327E-2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0.12057893120000002</v>
          </cell>
          <cell r="C267">
            <v>0.11898799943333334</v>
          </cell>
          <cell r="D267">
            <v>0.13225965480000001</v>
          </cell>
          <cell r="E267">
            <v>9.4591624400000018E-2</v>
          </cell>
          <cell r="F267">
            <v>0.11483100720000002</v>
          </cell>
          <cell r="G267">
            <v>0.11234419559999999</v>
          </cell>
          <cell r="H267">
            <v>7.8337131599999985E-2</v>
          </cell>
          <cell r="I267">
            <v>8.4618388400000022E-2</v>
          </cell>
          <cell r="J267">
            <v>0.15201320680000002</v>
          </cell>
          <cell r="K267">
            <v>0.15280385120000003</v>
          </cell>
          <cell r="L267">
            <v>0.21723702000000003</v>
          </cell>
          <cell r="M267">
            <v>0.22873423664000003</v>
          </cell>
          <cell r="N267">
            <v>0.29497486696363634</v>
          </cell>
          <cell r="O267">
            <v>0.24588102216363639</v>
          </cell>
          <cell r="P267">
            <v>0.23927809360000002</v>
          </cell>
          <cell r="Q267">
            <v>0.19920584092500002</v>
          </cell>
          <cell r="R267">
            <v>0.1988747488</v>
          </cell>
          <cell r="S267">
            <v>0.28838431440000006</v>
          </cell>
          <cell r="T267">
            <v>0.19698042728000001</v>
          </cell>
          <cell r="U267">
            <v>0.24658633999999999</v>
          </cell>
          <cell r="V267">
            <v>0.24658633999999999</v>
          </cell>
          <cell r="W267">
            <v>0.24658633999999999</v>
          </cell>
          <cell r="X267">
            <v>0.24658633999999999</v>
          </cell>
          <cell r="Y267">
            <v>0.24658633999999999</v>
          </cell>
          <cell r="Z267">
            <v>0.24658633999999999</v>
          </cell>
          <cell r="AA267">
            <v>0.24658633999999999</v>
          </cell>
          <cell r="AB267">
            <v>16.909073629503002</v>
          </cell>
          <cell r="AC267">
            <v>16.839421379600001</v>
          </cell>
          <cell r="AD267">
            <v>18.038070806399997</v>
          </cell>
          <cell r="AE267">
            <v>13.691714489599999</v>
          </cell>
          <cell r="AF267">
            <v>16.592659489700001</v>
          </cell>
          <cell r="AG267">
            <v>14.434116625500002</v>
          </cell>
          <cell r="AH267">
            <v>11.824394525600002</v>
          </cell>
          <cell r="AI267">
            <v>16.893387390500003</v>
          </cell>
          <cell r="AJ267">
            <v>22.154192685600009</v>
          </cell>
          <cell r="AK267">
            <v>20.585660717600003</v>
          </cell>
          <cell r="AL267">
            <v>34.616276712900003</v>
          </cell>
          <cell r="AM267">
            <v>45.488034911999996</v>
          </cell>
          <cell r="AN267">
            <v>48.447975875200001</v>
          </cell>
          <cell r="AO267">
            <v>43.987567139399999</v>
          </cell>
          <cell r="AP267">
            <v>38.787121144500006</v>
          </cell>
          <cell r="AQ267">
            <v>27.1359568375</v>
          </cell>
          <cell r="AR267">
            <v>28.812537265299998</v>
          </cell>
          <cell r="AS267">
            <v>17.0288752491</v>
          </cell>
          <cell r="AT267">
            <v>27.531143682</v>
          </cell>
          <cell r="AU267">
            <v>34.694214842500003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0.13561911999999998</v>
          </cell>
          <cell r="C268">
            <v>0.17066843581666671</v>
          </cell>
          <cell r="D268">
            <v>0.11686750075000002</v>
          </cell>
          <cell r="E268">
            <v>0.15865850000000001</v>
          </cell>
          <cell r="F268">
            <v>0.30765254975000006</v>
          </cell>
          <cell r="G268">
            <v>0.55924646960000002</v>
          </cell>
          <cell r="H268">
            <v>0.33910604</v>
          </cell>
          <cell r="I268">
            <v>0.22618315720000004</v>
          </cell>
          <cell r="J268">
            <v>0.11120382000000001</v>
          </cell>
          <cell r="K268">
            <v>7.5205858000000014E-2</v>
          </cell>
          <cell r="L268">
            <v>4.2304589600000005E-2</v>
          </cell>
          <cell r="M268">
            <v>2.51952428E-2</v>
          </cell>
          <cell r="N268">
            <v>2.9123021200000005E-2</v>
          </cell>
          <cell r="O268">
            <v>7.4221056000000011E-3</v>
          </cell>
          <cell r="P268">
            <v>1.381744E-2</v>
          </cell>
          <cell r="Q268">
            <v>1.2825176000000001E-2</v>
          </cell>
          <cell r="R268">
            <v>2.6236683199999999E-2</v>
          </cell>
          <cell r="S268">
            <v>6.9435669333333339E-2</v>
          </cell>
          <cell r="T268">
            <v>1.0158087333333336E-4</v>
          </cell>
          <cell r="U268">
            <v>7.4312980516666668E-2</v>
          </cell>
          <cell r="V268">
            <v>7.4312980516666668E-2</v>
          </cell>
          <cell r="W268">
            <v>7.4312980516666668E-2</v>
          </cell>
          <cell r="X268">
            <v>7.4312980516666668E-2</v>
          </cell>
          <cell r="Y268">
            <v>7.4312980516666668E-2</v>
          </cell>
          <cell r="Z268">
            <v>7.4312980516666668E-2</v>
          </cell>
          <cell r="AA268">
            <v>7.4312980516666668E-2</v>
          </cell>
          <cell r="AB268">
            <v>14.891876976338999</v>
          </cell>
          <cell r="AC268">
            <v>17.595709008399997</v>
          </cell>
          <cell r="AD268">
            <v>12.478839235200001</v>
          </cell>
          <cell r="AE268">
            <v>16.7554667504</v>
          </cell>
          <cell r="AF268">
            <v>38.664749479300006</v>
          </cell>
          <cell r="AG268">
            <v>65.610265921199996</v>
          </cell>
          <cell r="AH268">
            <v>38.905008330800001</v>
          </cell>
          <cell r="AI268">
            <v>27.581000026000002</v>
          </cell>
          <cell r="AJ268">
            <v>11.827383780400002</v>
          </cell>
          <cell r="AK268">
            <v>8.9682487751999993</v>
          </cell>
          <cell r="AL268">
            <v>6.0355342755000008</v>
          </cell>
          <cell r="AM268">
            <v>4.608342672</v>
          </cell>
          <cell r="AN268">
            <v>4.5942443711999994</v>
          </cell>
          <cell r="AO268">
            <v>1.2951976506</v>
          </cell>
          <cell r="AP268">
            <v>2.4330255279999999</v>
          </cell>
          <cell r="AQ268">
            <v>1.9688709914999998</v>
          </cell>
          <cell r="AR268">
            <v>3.0523442708999999</v>
          </cell>
          <cell r="AS268">
            <v>50.218297658099999</v>
          </cell>
          <cell r="AT268">
            <v>2.0286037E-2</v>
          </cell>
          <cell r="AU268">
            <v>8.98822996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7.6439999999999994E-7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5.2780000000000006E-5</v>
          </cell>
          <cell r="I269">
            <v>0</v>
          </cell>
          <cell r="J269">
            <v>5.4600000000000002E-6</v>
          </cell>
          <cell r="K269">
            <v>0</v>
          </cell>
          <cell r="L269">
            <v>1.5287999999999999E-6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2.5479999999999998E-7</v>
          </cell>
          <cell r="R269">
            <v>2.5479999999999998E-7</v>
          </cell>
          <cell r="S269">
            <v>4.78296E-5</v>
          </cell>
          <cell r="T269">
            <v>0</v>
          </cell>
          <cell r="U269">
            <v>5.2672941176470587E-6</v>
          </cell>
          <cell r="V269">
            <v>5.2672941176470587E-6</v>
          </cell>
          <cell r="W269">
            <v>5.2672941176470587E-6</v>
          </cell>
          <cell r="X269">
            <v>5.2672941176470587E-6</v>
          </cell>
          <cell r="Y269">
            <v>5.2672941176470587E-6</v>
          </cell>
          <cell r="Z269">
            <v>5.2672941176470587E-6</v>
          </cell>
          <cell r="AA269">
            <v>5.2672941176470587E-6</v>
          </cell>
          <cell r="AB269">
            <v>0</v>
          </cell>
          <cell r="AC269">
            <v>4.6571199999999999E-5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5.1416820000000007E-3</v>
          </cell>
          <cell r="AI269">
            <v>0</v>
          </cell>
          <cell r="AJ269">
            <v>1.5840516000000002E-3</v>
          </cell>
          <cell r="AK269">
            <v>0</v>
          </cell>
          <cell r="AL269">
            <v>8.2193400000000003E-3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1.5643949999999998E-4</v>
          </cell>
          <cell r="AR269">
            <v>2.4573180000000001E-4</v>
          </cell>
          <cell r="AS269">
            <v>20.082457738200002</v>
          </cell>
          <cell r="AT269">
            <v>0</v>
          </cell>
          <cell r="AU269">
            <v>2.7541749999999998E-4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1.4560000000000002E-4</v>
          </cell>
          <cell r="C273">
            <v>9.2929200000000018E-6</v>
          </cell>
          <cell r="D273">
            <v>1.8200000000000002E-6</v>
          </cell>
          <cell r="E273">
            <v>2.9666000000000002E-4</v>
          </cell>
          <cell r="F273">
            <v>7.1005480000000006E-4</v>
          </cell>
          <cell r="G273">
            <v>1.1375000000000003E-3</v>
          </cell>
          <cell r="H273">
            <v>8.5609160000000022E-4</v>
          </cell>
          <cell r="I273">
            <v>1.7813432E-3</v>
          </cell>
          <cell r="J273">
            <v>6.9026776000000005E-3</v>
          </cell>
          <cell r="K273">
            <v>3.8292800000000009E-3</v>
          </cell>
          <cell r="L273">
            <v>5.6062187999999999E-3</v>
          </cell>
          <cell r="M273">
            <v>5.8413628000000004E-3</v>
          </cell>
          <cell r="N273">
            <v>1.0000900000000002E-2</v>
          </cell>
          <cell r="O273">
            <v>7.3819200000000001E-3</v>
          </cell>
          <cell r="P273">
            <v>7.4042696E-3</v>
          </cell>
          <cell r="Q273">
            <v>5.1808848000000005E-3</v>
          </cell>
          <cell r="R273">
            <v>1.0135543600000001E-2</v>
          </cell>
          <cell r="S273">
            <v>1.3220006800000003E-2</v>
          </cell>
          <cell r="T273">
            <v>1.0884531840000001E-2</v>
          </cell>
          <cell r="U273">
            <v>4.948580000000001E-3</v>
          </cell>
          <cell r="V273">
            <v>4.948580000000001E-3</v>
          </cell>
          <cell r="W273">
            <v>4.948580000000001E-3</v>
          </cell>
          <cell r="X273">
            <v>4.948580000000001E-3</v>
          </cell>
          <cell r="Y273">
            <v>4.948580000000001E-3</v>
          </cell>
          <cell r="Z273">
            <v>4.948580000000001E-3</v>
          </cell>
          <cell r="AA273">
            <v>4.948580000000001E-3</v>
          </cell>
          <cell r="AB273">
            <v>2.0033165969999999E-2</v>
          </cell>
          <cell r="AC273">
            <v>1.6729808E-3</v>
          </cell>
          <cell r="AD273">
            <v>8.009232E-4</v>
          </cell>
          <cell r="AE273">
            <v>2.169076E-2</v>
          </cell>
          <cell r="AF273">
            <v>7.9456600299999999E-2</v>
          </cell>
          <cell r="AG273">
            <v>0.75064390830000016</v>
          </cell>
          <cell r="AH273">
            <v>2.3372868440000003</v>
          </cell>
          <cell r="AI273">
            <v>0.43168968349999998</v>
          </cell>
          <cell r="AJ273">
            <v>5.6619343188000002</v>
          </cell>
          <cell r="AK273">
            <v>2.9099349751999997</v>
          </cell>
          <cell r="AL273">
            <v>2.9940828444000003</v>
          </cell>
          <cell r="AM273">
            <v>2.639488128</v>
          </cell>
          <cell r="AN273">
            <v>3.5581045631999997</v>
          </cell>
          <cell r="AO273">
            <v>2.0294735942999997</v>
          </cell>
          <cell r="AP273">
            <v>1.9975286145</v>
          </cell>
          <cell r="AQ273">
            <v>1.4550171614999998</v>
          </cell>
          <cell r="AR273">
            <v>2.0790205352999998</v>
          </cell>
          <cell r="AS273">
            <v>15.927896741900001</v>
          </cell>
          <cell r="AT273">
            <v>1.062670886</v>
          </cell>
          <cell r="AU273">
            <v>1.0012680058333334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>
        <row r="91">
          <cell r="B91">
            <v>1.3624755789999998E-2</v>
          </cell>
          <cell r="C91">
            <v>1.365855413E-2</v>
          </cell>
          <cell r="D91">
            <v>1.3158729299999998E-2</v>
          </cell>
          <cell r="E91">
            <v>2.2717995999999997E-2</v>
          </cell>
          <cell r="F91">
            <v>2.209130514727272E-2</v>
          </cell>
          <cell r="G91">
            <v>2.0027209802139033E-2</v>
          </cell>
          <cell r="H91">
            <v>1.7333147897222373E-2</v>
          </cell>
          <cell r="I91">
            <v>0.14854508776011904</v>
          </cell>
          <cell r="J91">
            <v>1.8386760297619046E-2</v>
          </cell>
          <cell r="K91">
            <v>1.2323736299999997E-2</v>
          </cell>
          <cell r="L91">
            <v>1.3001270189189187E-2</v>
          </cell>
          <cell r="M91">
            <v>1.222439230207039E-2</v>
          </cell>
          <cell r="N91">
            <v>8.6823217693355118E-3</v>
          </cell>
          <cell r="O91">
            <v>7.9057947874999999E-3</v>
          </cell>
          <cell r="P91">
            <v>1.5359240493793102E-2</v>
          </cell>
          <cell r="Q91">
            <v>1.4307125505555554E-2</v>
          </cell>
          <cell r="R91">
            <v>7.2208893687728936E-3</v>
          </cell>
          <cell r="S91">
            <v>1.0114603417241378E-2</v>
          </cell>
          <cell r="T91">
            <v>7.5389017361904755E-3</v>
          </cell>
          <cell r="U91">
            <v>5.2775945423809518E-3</v>
          </cell>
          <cell r="V91">
            <v>5.2775945423809518E-3</v>
          </cell>
          <cell r="W91">
            <v>5.2775945423809518E-3</v>
          </cell>
          <cell r="X91">
            <v>5.2775945423809518E-3</v>
          </cell>
          <cell r="Y91">
            <v>5.2775945423809518E-3</v>
          </cell>
          <cell r="Z91">
            <v>5.2775945423809518E-3</v>
          </cell>
          <cell r="AA91">
            <v>5.2775945423809518E-3</v>
          </cell>
          <cell r="AB91">
            <v>9.6053184355859997</v>
          </cell>
          <cell r="AC91">
            <v>10.3084124228</v>
          </cell>
          <cell r="AD91">
            <v>11.668395734400001</v>
          </cell>
          <cell r="AE91">
            <v>18.4341788624</v>
          </cell>
          <cell r="AF91">
            <v>23.567699374100002</v>
          </cell>
          <cell r="AG91">
            <v>27.783753769200001</v>
          </cell>
          <cell r="AH91">
            <v>30.666741754400004</v>
          </cell>
          <cell r="AI91">
            <v>28.686668717500002</v>
          </cell>
          <cell r="AJ91">
            <v>27.556205757600004</v>
          </cell>
          <cell r="AK91">
            <v>16.994160906800001</v>
          </cell>
          <cell r="AL91">
            <v>22.7890070433</v>
          </cell>
          <cell r="AM91">
            <v>24.385562688</v>
          </cell>
          <cell r="AN91">
            <v>16.958626379199998</v>
          </cell>
          <cell r="AO91">
            <v>18.2154214119</v>
          </cell>
          <cell r="AP91">
            <v>22.096980354999999</v>
          </cell>
          <cell r="AQ91">
            <v>22.0048166835</v>
          </cell>
          <cell r="AR91">
            <v>17.320358326299999</v>
          </cell>
          <cell r="AS91">
            <v>6.0959967639999997</v>
          </cell>
          <cell r="AT91">
            <v>2.5936177200000001</v>
          </cell>
          <cell r="AU91">
            <v>9.8625898362500006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2.0214948602424239E-2</v>
          </cell>
          <cell r="C263">
            <v>2.1517473732878788E-2</v>
          </cell>
          <cell r="D263">
            <v>2.1056535263120388E-2</v>
          </cell>
          <cell r="E263">
            <v>3.7377844588502664E-2</v>
          </cell>
          <cell r="F263">
            <v>4.3033364289821047E-2</v>
          </cell>
          <cell r="G263">
            <v>3.9483025701906482E-2</v>
          </cell>
          <cell r="H263">
            <v>3.8853164018926439E-2</v>
          </cell>
          <cell r="I263">
            <v>0.3383315289919871</v>
          </cell>
          <cell r="J263">
            <v>5.3322152266666666E-2</v>
          </cell>
          <cell r="K263">
            <v>3.9669763839423625E-2</v>
          </cell>
          <cell r="L263">
            <v>4.5356010022618305E-2</v>
          </cell>
          <cell r="M263">
            <v>4.0382543802141756E-2</v>
          </cell>
          <cell r="N263">
            <v>3.6496201139393794E-2</v>
          </cell>
          <cell r="O263">
            <v>3.6968780105143373E-2</v>
          </cell>
          <cell r="P263">
            <v>4.7244518631445312E-2</v>
          </cell>
          <cell r="Q263">
            <v>4.6578243799999995E-2</v>
          </cell>
          <cell r="R263">
            <v>4.3563594409725279E-2</v>
          </cell>
          <cell r="S263">
            <v>5.3601125714242408E-2</v>
          </cell>
          <cell r="T263">
            <v>6.7468441065238069E-2</v>
          </cell>
          <cell r="U263">
            <v>3.2000219697936504E-2</v>
          </cell>
          <cell r="V263">
            <v>3.2000219697936504E-2</v>
          </cell>
          <cell r="W263">
            <v>3.2000219697936504E-2</v>
          </cell>
          <cell r="X263">
            <v>3.2000219697936504E-2</v>
          </cell>
          <cell r="Y263">
            <v>3.2000219697936504E-2</v>
          </cell>
          <cell r="Z263">
            <v>3.2000219697936504E-2</v>
          </cell>
          <cell r="AA263">
            <v>3.2000219697936504E-2</v>
          </cell>
          <cell r="AB263">
            <v>13.140568186389</v>
          </cell>
          <cell r="AC263">
            <v>14.876525008000002</v>
          </cell>
          <cell r="AD263">
            <v>19.430063980800004</v>
          </cell>
          <cell r="AE263">
            <v>33.846810536</v>
          </cell>
          <cell r="AF263">
            <v>49.106956614100014</v>
          </cell>
          <cell r="AG263">
            <v>51.200375654999988</v>
          </cell>
          <cell r="AH263">
            <v>60.790218034400027</v>
          </cell>
          <cell r="AI263">
            <v>75.860025640000032</v>
          </cell>
          <cell r="AJ263">
            <v>85.288748929199983</v>
          </cell>
          <cell r="AK263">
            <v>65.257732091199983</v>
          </cell>
          <cell r="AL263">
            <v>70.094092713299972</v>
          </cell>
          <cell r="AM263">
            <v>71.073413903999992</v>
          </cell>
          <cell r="AN263">
            <v>59.054930070400005</v>
          </cell>
          <cell r="AO263">
            <v>60.796574478599986</v>
          </cell>
          <cell r="AP263">
            <v>68.391027222499986</v>
          </cell>
          <cell r="AQ263">
            <v>68.979559953499987</v>
          </cell>
          <cell r="AR263">
            <v>68.751549206199982</v>
          </cell>
          <cell r="AS263">
            <v>52.523386115200012</v>
          </cell>
          <cell r="AT263">
            <v>21.004810134</v>
          </cell>
          <cell r="AU263">
            <v>43.660282650416661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1.9996313062424245E-2</v>
          </cell>
          <cell r="C264">
            <v>2.1372141154545454E-2</v>
          </cell>
          <cell r="D264">
            <v>2.0652802696904171E-2</v>
          </cell>
          <cell r="E264">
            <v>3.7045876588502662E-2</v>
          </cell>
          <cell r="F264">
            <v>4.2523677326858078E-2</v>
          </cell>
          <cell r="G264">
            <v>3.8859939701906487E-2</v>
          </cell>
          <cell r="H264">
            <v>3.751817419304173E-2</v>
          </cell>
          <cell r="I264">
            <v>0.33567843929198715</v>
          </cell>
          <cell r="J264">
            <v>5.1007009553479844E-2</v>
          </cell>
          <cell r="K264">
            <v>3.5521479589423643E-2</v>
          </cell>
          <cell r="L264">
            <v>3.9861100482313304E-2</v>
          </cell>
          <cell r="M264">
            <v>3.5095003402141743E-2</v>
          </cell>
          <cell r="N264">
            <v>2.8144149249049882E-2</v>
          </cell>
          <cell r="O264">
            <v>2.9142378675018735E-2</v>
          </cell>
          <cell r="P264">
            <v>3.9412378272080224E-2</v>
          </cell>
          <cell r="Q264">
            <v>3.8895783104444449E-2</v>
          </cell>
          <cell r="R264">
            <v>3.2774538016391942E-2</v>
          </cell>
          <cell r="S264">
            <v>4.3088013414395145E-2</v>
          </cell>
          <cell r="T264">
            <v>5.6304112984761887E-2</v>
          </cell>
          <cell r="U264">
            <v>2.6561295003492059E-2</v>
          </cell>
          <cell r="V264">
            <v>2.6561295003492059E-2</v>
          </cell>
          <cell r="W264">
            <v>2.6561295003492059E-2</v>
          </cell>
          <cell r="X264">
            <v>2.6561295003492059E-2</v>
          </cell>
          <cell r="Y264">
            <v>2.6561295003492059E-2</v>
          </cell>
          <cell r="Z264">
            <v>2.6561295003492059E-2</v>
          </cell>
          <cell r="AA264">
            <v>2.6561295003492059E-2</v>
          </cell>
          <cell r="AB264">
            <v>12.970666804200002</v>
          </cell>
          <cell r="AC264">
            <v>14.7629575544</v>
          </cell>
          <cell r="AD264">
            <v>18.987290563200006</v>
          </cell>
          <cell r="AE264">
            <v>33.356702299200002</v>
          </cell>
          <cell r="AF264">
            <v>48.442451551200008</v>
          </cell>
          <cell r="AG264">
            <v>49.727216939399995</v>
          </cell>
          <cell r="AH264">
            <v>57.178777189200026</v>
          </cell>
          <cell r="AI264">
            <v>71.698883389000031</v>
          </cell>
          <cell r="AJ264">
            <v>76.577090219200002</v>
          </cell>
          <cell r="AK264">
            <v>56.7636957888</v>
          </cell>
          <cell r="AL264">
            <v>59.135204268900004</v>
          </cell>
          <cell r="AM264">
            <v>58.168390703999997</v>
          </cell>
          <cell r="AN264">
            <v>43.642907387200005</v>
          </cell>
          <cell r="AO264">
            <v>48.422344050299984</v>
          </cell>
          <cell r="AP264">
            <v>56.183661253499992</v>
          </cell>
          <cell r="AQ264">
            <v>57.993005811999993</v>
          </cell>
          <cell r="AR264">
            <v>57.098022988699988</v>
          </cell>
          <cell r="AS264">
            <v>33.636032358499996</v>
          </cell>
          <cell r="AT264">
            <v>17.567483652</v>
          </cell>
          <cell r="AU264">
            <v>36.462507150833332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4.5219999999999992E-6</v>
          </cell>
          <cell r="F265">
            <v>6.4599999999999998E-5</v>
          </cell>
          <cell r="G265">
            <v>1.9379999999999999E-4</v>
          </cell>
          <cell r="H265">
            <v>6.0799999999999994E-5</v>
          </cell>
          <cell r="I265">
            <v>3.6346999999999996E-4</v>
          </cell>
          <cell r="J265">
            <v>1.0945836666666667E-4</v>
          </cell>
          <cell r="K265">
            <v>4.8674199999999997E-4</v>
          </cell>
          <cell r="L265">
            <v>1.5469799999999999E-4</v>
          </cell>
          <cell r="M265">
            <v>9.3327999999999998E-5</v>
          </cell>
          <cell r="N265">
            <v>2.0609204999999999E-4</v>
          </cell>
          <cell r="O265">
            <v>6.1875400000000001E-4</v>
          </cell>
          <cell r="P265">
            <v>2.8712799999999994E-4</v>
          </cell>
          <cell r="Q265">
            <v>5.4322747999999989E-4</v>
          </cell>
          <cell r="R265">
            <v>5.3903000000000002E-4</v>
          </cell>
          <cell r="S265">
            <v>4.6219399999999992E-4</v>
          </cell>
          <cell r="T265">
            <v>5.3067506666666664E-4</v>
          </cell>
          <cell r="U265">
            <v>2.13332E-4</v>
          </cell>
          <cell r="V265">
            <v>2.13332E-4</v>
          </cell>
          <cell r="W265">
            <v>2.13332E-4</v>
          </cell>
          <cell r="X265">
            <v>2.13332E-4</v>
          </cell>
          <cell r="Y265">
            <v>2.13332E-4</v>
          </cell>
          <cell r="Z265">
            <v>2.13332E-4</v>
          </cell>
          <cell r="AA265">
            <v>2.13332E-4</v>
          </cell>
          <cell r="AB265">
            <v>0</v>
          </cell>
          <cell r="AC265">
            <v>0</v>
          </cell>
          <cell r="AD265">
            <v>0</v>
          </cell>
          <cell r="AE265">
            <v>2.4618305600000001E-2</v>
          </cell>
          <cell r="AF265">
            <v>0.11114744060000001</v>
          </cell>
          <cell r="AG265">
            <v>0.18908080620000001</v>
          </cell>
          <cell r="AH265">
            <v>5.4805684400000006E-2</v>
          </cell>
          <cell r="AI265">
            <v>0.45989731450000004</v>
          </cell>
          <cell r="AJ265">
            <v>0.16138500080000001</v>
          </cell>
          <cell r="AK265">
            <v>0.62866286120000003</v>
          </cell>
          <cell r="AL265">
            <v>0.20504336760000003</v>
          </cell>
          <cell r="AM265">
            <v>0.12678753599999998</v>
          </cell>
          <cell r="AN265">
            <v>0.18523347039999999</v>
          </cell>
          <cell r="AO265">
            <v>0.58873344900000002</v>
          </cell>
          <cell r="AP265">
            <v>0.26068092700000001</v>
          </cell>
          <cell r="AQ265">
            <v>0.5728836679999999</v>
          </cell>
          <cell r="AR265">
            <v>0.52711020760000005</v>
          </cell>
          <cell r="AS265">
            <v>0</v>
          </cell>
          <cell r="AT265">
            <v>3.5154827E-2</v>
          </cell>
          <cell r="AU265">
            <v>0.27536264041666669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3.2299999999999999E-5</v>
          </cell>
          <cell r="H266">
            <v>2.831E-4</v>
          </cell>
          <cell r="I266">
            <v>1.6339999999999999E-4</v>
          </cell>
          <cell r="J266">
            <v>5.1033999999999993E-5</v>
          </cell>
          <cell r="K266">
            <v>1.5199999999999998E-4</v>
          </cell>
          <cell r="L266">
            <v>1.5579999999999999E-4</v>
          </cell>
          <cell r="M266">
            <v>0</v>
          </cell>
          <cell r="N266">
            <v>1.0303319999999999E-3</v>
          </cell>
          <cell r="O266">
            <v>3.7999999999999995E-5</v>
          </cell>
          <cell r="P266">
            <v>3.8031666666666664E-5</v>
          </cell>
          <cell r="Q266">
            <v>5.4263999999999994E-5</v>
          </cell>
          <cell r="R266">
            <v>6.089499999999999E-7</v>
          </cell>
          <cell r="S266">
            <v>0</v>
          </cell>
          <cell r="T266">
            <v>2.6599999999999996E-5</v>
          </cell>
          <cell r="U266">
            <v>5.8899999999999995E-5</v>
          </cell>
          <cell r="V266">
            <v>5.8899999999999995E-5</v>
          </cell>
          <cell r="W266">
            <v>5.8899999999999995E-5</v>
          </cell>
          <cell r="X266">
            <v>5.8899999999999995E-5</v>
          </cell>
          <cell r="Y266">
            <v>5.8899999999999995E-5</v>
          </cell>
          <cell r="Z266">
            <v>5.8899999999999995E-5</v>
          </cell>
          <cell r="AA266">
            <v>5.8899999999999995E-5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4.0974433500000004E-2</v>
          </cell>
          <cell r="AH266">
            <v>0.33313579200000004</v>
          </cell>
          <cell r="AI266">
            <v>0.22054086000000001</v>
          </cell>
          <cell r="AJ266">
            <v>7.9489386000000009E-2</v>
          </cell>
          <cell r="AK266">
            <v>5.1765212399999996E-2</v>
          </cell>
          <cell r="AL266">
            <v>0.13636813050000002</v>
          </cell>
          <cell r="AM266">
            <v>0</v>
          </cell>
          <cell r="AN266">
            <v>0.69743697760000001</v>
          </cell>
          <cell r="AO266">
            <v>5.7508058100000002E-2</v>
          </cell>
          <cell r="AP266">
            <v>0.17312082050000002</v>
          </cell>
          <cell r="AQ266">
            <v>0.16158757999999998</v>
          </cell>
          <cell r="AR266">
            <v>4.5538972899999995E-2</v>
          </cell>
          <cell r="AS266">
            <v>6.0457115575999998</v>
          </cell>
          <cell r="AT266">
            <v>0</v>
          </cell>
          <cell r="AU266">
            <v>7.4576565416666657E-2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4.3725839999999997E-5</v>
          </cell>
          <cell r="D267">
            <v>1.1969999999999997E-5</v>
          </cell>
          <cell r="E267">
            <v>6.1179999999999989E-6</v>
          </cell>
          <cell r="F267">
            <v>6.8779999999999975E-5</v>
          </cell>
          <cell r="G267">
            <v>1.1806599999999999E-4</v>
          </cell>
          <cell r="H267">
            <v>3.7729540540540541E-4</v>
          </cell>
          <cell r="I267">
            <v>9.6744959999999988E-4</v>
          </cell>
          <cell r="J267">
            <v>6.2909000000000012E-4</v>
          </cell>
          <cell r="K267">
            <v>1.4383379999999999E-3</v>
          </cell>
          <cell r="L267">
            <v>1.3159399999999996E-3</v>
          </cell>
          <cell r="M267">
            <v>1.3844159999999999E-3</v>
          </cell>
          <cell r="N267">
            <v>2.9207037499999994E-3</v>
          </cell>
          <cell r="O267">
            <v>2.2731287018181818E-3</v>
          </cell>
          <cell r="P267">
            <v>2.5654939999999998E-3</v>
          </cell>
          <cell r="Q267">
            <v>2.1918262777777774E-3</v>
          </cell>
          <cell r="R267">
            <v>1.7862279999999999E-3</v>
          </cell>
          <cell r="S267">
            <v>2.6819024400000003E-3</v>
          </cell>
          <cell r="T267">
            <v>2.6753519999999998E-3</v>
          </cell>
          <cell r="U267">
            <v>1.3705269999999999E-3</v>
          </cell>
          <cell r="V267">
            <v>1.3705269999999999E-3</v>
          </cell>
          <cell r="W267">
            <v>1.3705269999999999E-3</v>
          </cell>
          <cell r="X267">
            <v>1.3705269999999999E-3</v>
          </cell>
          <cell r="Y267">
            <v>1.3705269999999999E-3</v>
          </cell>
          <cell r="Z267">
            <v>1.3705269999999999E-3</v>
          </cell>
          <cell r="AA267">
            <v>1.3705269999999999E-3</v>
          </cell>
          <cell r="AB267">
            <v>0</v>
          </cell>
          <cell r="AC267">
            <v>1.42472048E-2</v>
          </cell>
          <cell r="AD267">
            <v>7.7378448000000001E-3</v>
          </cell>
          <cell r="AE267">
            <v>3.3585328000000003E-3</v>
          </cell>
          <cell r="AF267">
            <v>2.4642902899999999E-2</v>
          </cell>
          <cell r="AG267">
            <v>0.13171908750000003</v>
          </cell>
          <cell r="AH267">
            <v>0.27768096240000001</v>
          </cell>
          <cell r="AI267">
            <v>1.2284024485</v>
          </cell>
          <cell r="AJ267">
            <v>0.91193424080000018</v>
          </cell>
          <cell r="AK267">
            <v>2.2298486276</v>
          </cell>
          <cell r="AL267">
            <v>3.4373014740000007</v>
          </cell>
          <cell r="AM267">
            <v>5.2103979839999992</v>
          </cell>
          <cell r="AN267">
            <v>5.9928108415999981</v>
          </cell>
          <cell r="AO267">
            <v>4.7045538639000011</v>
          </cell>
          <cell r="AP267">
            <v>4.6099547825000009</v>
          </cell>
          <cell r="AQ267">
            <v>4.1983668614999994</v>
          </cell>
          <cell r="AR267">
            <v>3.2622933145999999</v>
          </cell>
          <cell r="AS267">
            <v>0.62815951770000011</v>
          </cell>
          <cell r="AT267">
            <v>0.57995721300000003</v>
          </cell>
          <cell r="AU267">
            <v>2.6493864783333336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1.0642799999999998E-4</v>
          </cell>
          <cell r="C268">
            <v>9.4112699999999991E-5</v>
          </cell>
          <cell r="D268">
            <v>1.8992399999999995E-4</v>
          </cell>
          <cell r="E268">
            <v>6.8095999999999993E-5</v>
          </cell>
          <cell r="F268">
            <v>1.0104199999999997E-4</v>
          </cell>
          <cell r="G268">
            <v>5.1223999999999996E-5</v>
          </cell>
          <cell r="H268">
            <v>2.32864E-4</v>
          </cell>
          <cell r="I268">
            <v>8.0290959999999986E-4</v>
          </cell>
          <cell r="J268">
            <v>6.0722642857142844E-4</v>
          </cell>
          <cell r="K268">
            <v>6.7636199999999991E-4</v>
          </cell>
          <cell r="L268">
            <v>8.6773799999999995E-4</v>
          </cell>
          <cell r="M268">
            <v>9.8989999999999994E-4</v>
          </cell>
          <cell r="N268">
            <v>5.8744199999999987E-4</v>
          </cell>
          <cell r="O268">
            <v>8.9779631249999991E-4</v>
          </cell>
          <cell r="P268">
            <v>8.6391454666666671E-4</v>
          </cell>
          <cell r="Q268">
            <v>7.8942985999999995E-4</v>
          </cell>
          <cell r="R268">
            <v>5.9473799999999993E-4</v>
          </cell>
          <cell r="S268">
            <v>8.6111854597701134E-4</v>
          </cell>
          <cell r="T268">
            <v>1.0656942571428572E-3</v>
          </cell>
          <cell r="U268">
            <v>2.5622449999999995E-4</v>
          </cell>
          <cell r="V268">
            <v>2.5622449999999995E-4</v>
          </cell>
          <cell r="W268">
            <v>2.5622449999999995E-4</v>
          </cell>
          <cell r="X268">
            <v>2.5622449999999995E-4</v>
          </cell>
          <cell r="Y268">
            <v>2.5622449999999995E-4</v>
          </cell>
          <cell r="Z268">
            <v>2.5622449999999995E-4</v>
          </cell>
          <cell r="AA268">
            <v>2.5622449999999995E-4</v>
          </cell>
          <cell r="AB268">
            <v>0.127801254423</v>
          </cell>
          <cell r="AC268">
            <v>9.3599155999999989E-2</v>
          </cell>
          <cell r="AD268">
            <v>0.22764468960000001</v>
          </cell>
          <cell r="AE268">
            <v>0.11404758400000001</v>
          </cell>
          <cell r="AF268">
            <v>0.17028120270000002</v>
          </cell>
          <cell r="AG268">
            <v>0.23322769470000002</v>
          </cell>
          <cell r="AH268">
            <v>0.41369634360000002</v>
          </cell>
          <cell r="AI268">
            <v>1.3937094175</v>
          </cell>
          <cell r="AJ268">
            <v>1.0039695508000002</v>
          </cell>
          <cell r="AK268">
            <v>1.277120724</v>
          </cell>
          <cell r="AL268">
            <v>1.3446111105</v>
          </cell>
          <cell r="AM268">
            <v>1.7529957119999999</v>
          </cell>
          <cell r="AN268">
            <v>0.97242272159999998</v>
          </cell>
          <cell r="AO268">
            <v>1.5075887307</v>
          </cell>
          <cell r="AP268">
            <v>1.3076359074999999</v>
          </cell>
          <cell r="AQ268">
            <v>1.454849627</v>
          </cell>
          <cell r="AR268">
            <v>1.6330040355</v>
          </cell>
          <cell r="AS268">
            <v>5.9467837285999998</v>
          </cell>
          <cell r="AT268">
            <v>1.4396390000000002E-2</v>
          </cell>
          <cell r="AU268">
            <v>1.0642960691666667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3.0399999999999997E-5</v>
          </cell>
          <cell r="L269">
            <v>0</v>
          </cell>
          <cell r="M269">
            <v>0</v>
          </cell>
          <cell r="N269">
            <v>2.0630199999999998E-5</v>
          </cell>
          <cell r="O269">
            <v>7.5239999999999986E-6</v>
          </cell>
          <cell r="P269">
            <v>1.1082066666666665E-5</v>
          </cell>
          <cell r="Q269">
            <v>1.573504E-5</v>
          </cell>
          <cell r="R269">
            <v>2.1304319999999998E-3</v>
          </cell>
          <cell r="S269">
            <v>1.8619999999999997E-4</v>
          </cell>
          <cell r="T269">
            <v>0</v>
          </cell>
          <cell r="U269">
            <v>7.9799999999999981E-7</v>
          </cell>
          <cell r="V269">
            <v>7.9799999999999981E-7</v>
          </cell>
          <cell r="W269">
            <v>7.9799999999999981E-7</v>
          </cell>
          <cell r="X269">
            <v>7.9799999999999981E-7</v>
          </cell>
          <cell r="Y269">
            <v>7.9799999999999981E-7</v>
          </cell>
          <cell r="Z269">
            <v>7.9799999999999981E-7</v>
          </cell>
          <cell r="AA269">
            <v>7.9799999999999981E-7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3.02476328E-2</v>
          </cell>
          <cell r="AL269">
            <v>0</v>
          </cell>
          <cell r="AM269">
            <v>0</v>
          </cell>
          <cell r="AN269">
            <v>0.90501825920000001</v>
          </cell>
          <cell r="AO269">
            <v>0.17234488080000002</v>
          </cell>
          <cell r="AP269">
            <v>0.252675386</v>
          </cell>
          <cell r="AQ269">
            <v>2.58058605E-2</v>
          </cell>
          <cell r="AR269">
            <v>0.47500842459999992</v>
          </cell>
          <cell r="AS269">
            <v>0.32272930690000001</v>
          </cell>
          <cell r="AT269">
            <v>0</v>
          </cell>
          <cell r="AU269">
            <v>3.7257494166666669E-2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6.8095999999999993E-5</v>
          </cell>
          <cell r="C273">
            <v>1.4586249999999997E-6</v>
          </cell>
          <cell r="D273">
            <v>3.6505162162162157E-6</v>
          </cell>
          <cell r="E273">
            <v>2.6599999999999995E-6</v>
          </cell>
          <cell r="F273">
            <v>7.8209629629629615E-6</v>
          </cell>
          <cell r="G273">
            <v>2.0063999999999996E-5</v>
          </cell>
          <cell r="H273">
            <v>3.2978242047930278E-4</v>
          </cell>
          <cell r="I273">
            <v>2.7069299999999998E-5</v>
          </cell>
          <cell r="J273">
            <v>9.184273589743589E-5</v>
          </cell>
          <cell r="K273">
            <v>3.249237499999999E-4</v>
          </cell>
          <cell r="L273">
            <v>8.2273530936819177E-4</v>
          </cell>
          <cell r="M273">
            <v>5.5468766250000006E-4</v>
          </cell>
          <cell r="N273">
            <v>2.4574165714285712E-4</v>
          </cell>
          <cell r="O273">
            <v>3.9481786709677415E-4</v>
          </cell>
          <cell r="P273">
            <v>1.10206384E-3</v>
          </cell>
          <cell r="Q273">
            <v>1.2492743199999999E-3</v>
          </cell>
          <cell r="R273">
            <v>2.1272308799999999E-3</v>
          </cell>
          <cell r="S273">
            <v>2.7491305199999995E-3</v>
          </cell>
          <cell r="T273">
            <v>2.6608339099999994E-3</v>
          </cell>
          <cell r="U273">
            <v>1.4631509233333333E-3</v>
          </cell>
          <cell r="V273">
            <v>1.4631509233333333E-3</v>
          </cell>
          <cell r="W273">
            <v>1.4631509233333333E-3</v>
          </cell>
          <cell r="X273">
            <v>1.4631509233333333E-3</v>
          </cell>
          <cell r="Y273">
            <v>1.4631509233333333E-3</v>
          </cell>
          <cell r="Z273">
            <v>1.4631509233333333E-3</v>
          </cell>
          <cell r="AA273">
            <v>1.4631509233333333E-3</v>
          </cell>
          <cell r="AB273">
            <v>2.4290098287E-2</v>
          </cell>
          <cell r="AC273">
            <v>1.8744907999999998E-3</v>
          </cell>
          <cell r="AD273">
            <v>3.8325168000000001E-3</v>
          </cell>
          <cell r="AE273">
            <v>3.1436048000000002E-3</v>
          </cell>
          <cell r="AF273">
            <v>1.8938377499999999E-2</v>
          </cell>
          <cell r="AG273">
            <v>0.69153796140000012</v>
          </cell>
          <cell r="AH273">
            <v>2.3602304228000004</v>
          </cell>
          <cell r="AI273">
            <v>5.3376863500000003E-2</v>
          </cell>
          <cell r="AJ273">
            <v>4.915151797600001</v>
          </cell>
          <cell r="AK273">
            <v>2.9035244743999997</v>
          </cell>
          <cell r="AL273">
            <v>3.1302043947000007</v>
          </cell>
          <cell r="AM273">
            <v>2.2131616800000002</v>
          </cell>
          <cell r="AN273">
            <v>2.3245796464000001</v>
          </cell>
          <cell r="AO273">
            <v>1.3185323676</v>
          </cell>
          <cell r="AP273">
            <v>1.0079037230000001</v>
          </cell>
          <cell r="AQ273">
            <v>0.87920330399999991</v>
          </cell>
          <cell r="AR273">
            <v>1.0646474131999999</v>
          </cell>
          <cell r="AS273">
            <v>5.1180154739999999</v>
          </cell>
          <cell r="AT273">
            <v>1.5408896730000001</v>
          </cell>
          <cell r="AU273">
            <v>0.82260153875000008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4">
        <row r="16">
          <cell r="B16">
            <v>4.6976830123809522E-2</v>
          </cell>
          <cell r="C16">
            <v>4.7048978566666663E-2</v>
          </cell>
          <cell r="D16">
            <v>3.2755409333333332E-2</v>
          </cell>
          <cell r="E16">
            <v>3.53681E-2</v>
          </cell>
          <cell r="F16">
            <v>4.5011274799999994E-2</v>
          </cell>
          <cell r="G16">
            <v>4.3659846874999991E-2</v>
          </cell>
          <cell r="H16">
            <v>4.3600408638888893E-2</v>
          </cell>
          <cell r="I16">
            <v>4.4036251168790216E-2</v>
          </cell>
          <cell r="J16">
            <v>3.9340486000000001E-2</v>
          </cell>
          <cell r="K16">
            <v>3.9031402E-2</v>
          </cell>
          <cell r="L16">
            <v>4.2743521999999999E-2</v>
          </cell>
          <cell r="M16">
            <v>5.1135117999999993E-2</v>
          </cell>
          <cell r="N16">
            <v>4.6398681999999997E-2</v>
          </cell>
          <cell r="O16">
            <v>6.1498228000000002E-2</v>
          </cell>
          <cell r="P16">
            <v>6.1081743999999993E-2</v>
          </cell>
          <cell r="Q16">
            <v>5.7875336999999999E-2</v>
          </cell>
          <cell r="R16">
            <v>5.3560119368421061E-2</v>
          </cell>
          <cell r="S16">
            <v>0.1024229445</v>
          </cell>
          <cell r="T16">
            <v>0.14302889396031743</v>
          </cell>
          <cell r="U16">
            <v>0.11339951969999999</v>
          </cell>
          <cell r="V16">
            <v>0.11339951969999999</v>
          </cell>
          <cell r="W16">
            <v>0.11339951969999999</v>
          </cell>
          <cell r="X16">
            <v>0.11339951969999999</v>
          </cell>
          <cell r="Y16">
            <v>0.11339951969999999</v>
          </cell>
          <cell r="Z16">
            <v>0.11339951969999999</v>
          </cell>
          <cell r="AA16">
            <v>0.11339951969999999</v>
          </cell>
          <cell r="AB16">
            <v>7.6281927324269994</v>
          </cell>
          <cell r="AC16">
            <v>8.1983071748</v>
          </cell>
          <cell r="AD16">
            <v>6.8127766127999996</v>
          </cell>
          <cell r="AE16">
            <v>8.5096137616000007</v>
          </cell>
          <cell r="AF16">
            <v>10.6398740399</v>
          </cell>
          <cell r="AG16">
            <v>9.8077130580000009</v>
          </cell>
          <cell r="AH16">
            <v>10.541633386400001</v>
          </cell>
          <cell r="AI16">
            <v>11.5006014585</v>
          </cell>
          <cell r="AJ16">
            <v>12.778148612000001</v>
          </cell>
          <cell r="AK16">
            <v>11.0390204628</v>
          </cell>
          <cell r="AL16">
            <v>12.461655564900001</v>
          </cell>
          <cell r="AM16">
            <v>18.416612399999998</v>
          </cell>
          <cell r="AN16">
            <v>18.354794127999998</v>
          </cell>
          <cell r="AO16">
            <v>18.727600520700001</v>
          </cell>
          <cell r="AP16">
            <v>16.841293534000002</v>
          </cell>
          <cell r="AQ16">
            <v>15.514524605999998</v>
          </cell>
          <cell r="AR16">
            <v>18.1716861853</v>
          </cell>
          <cell r="AS16">
            <v>2.5569392562999997</v>
          </cell>
          <cell r="AT16">
            <v>28.377646689999999</v>
          </cell>
          <cell r="AU16">
            <v>32.730360435000001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0.17000822249999997</v>
          </cell>
          <cell r="C91">
            <v>0.14083334706666667</v>
          </cell>
          <cell r="D91">
            <v>0.10573119</v>
          </cell>
          <cell r="E91">
            <v>8.5929665999999988E-2</v>
          </cell>
          <cell r="F91">
            <v>9.9585943833333329E-2</v>
          </cell>
          <cell r="G91">
            <v>9.4776742124999994E-2</v>
          </cell>
          <cell r="H91">
            <v>0.10026997197979799</v>
          </cell>
          <cell r="I91">
            <v>0.10358984334682539</v>
          </cell>
          <cell r="J91">
            <v>9.3611816433333328E-2</v>
          </cell>
          <cell r="K91">
            <v>7.5576816363636362E-2</v>
          </cell>
          <cell r="L91">
            <v>9.4418219999999997E-2</v>
          </cell>
          <cell r="M91">
            <v>7.4535456884615381E-2</v>
          </cell>
          <cell r="N91">
            <v>5.5808212000000003E-2</v>
          </cell>
          <cell r="O91">
            <v>6.6132402933333334E-2</v>
          </cell>
          <cell r="P91">
            <v>6.679560141666667E-2</v>
          </cell>
          <cell r="Q91">
            <v>6.2294073999999991E-2</v>
          </cell>
          <cell r="R91">
            <v>9.5064979999999993E-2</v>
          </cell>
          <cell r="S91">
            <v>8.5832601661538471E-2</v>
          </cell>
          <cell r="T91">
            <v>6.0334930166666662E-2</v>
          </cell>
          <cell r="U91">
            <v>5.35727155E-2</v>
          </cell>
          <cell r="V91">
            <v>5.35727155E-2</v>
          </cell>
          <cell r="W91">
            <v>5.35727155E-2</v>
          </cell>
          <cell r="X91">
            <v>5.35727155E-2</v>
          </cell>
          <cell r="Y91">
            <v>5.35727155E-2</v>
          </cell>
          <cell r="Z91">
            <v>5.35727155E-2</v>
          </cell>
          <cell r="AA91">
            <v>5.35727155E-2</v>
          </cell>
          <cell r="AB91">
            <v>22.800558969897001</v>
          </cell>
          <cell r="AC91">
            <v>18.059523232</v>
          </cell>
          <cell r="AD91">
            <v>15.720931905600001</v>
          </cell>
          <cell r="AE91">
            <v>14.453938542400001</v>
          </cell>
          <cell r="AF91">
            <v>18.462047141300001</v>
          </cell>
          <cell r="AG91">
            <v>18.538133799900002</v>
          </cell>
          <cell r="AH91">
            <v>22.742237062000001</v>
          </cell>
          <cell r="AI91">
            <v>28.518385022500002</v>
          </cell>
          <cell r="AJ91">
            <v>28.458756294400004</v>
          </cell>
          <cell r="AK91">
            <v>17.4185915728</v>
          </cell>
          <cell r="AL91">
            <v>22.582081181700001</v>
          </cell>
          <cell r="AM91">
            <v>23.702104607999999</v>
          </cell>
          <cell r="AN91">
            <v>19.343004472000001</v>
          </cell>
          <cell r="AO91">
            <v>22.073000750400002</v>
          </cell>
          <cell r="AP91">
            <v>23.732533903</v>
          </cell>
          <cell r="AQ91">
            <v>19.763545689999997</v>
          </cell>
          <cell r="AR91">
            <v>29.464803548999999</v>
          </cell>
          <cell r="AS91">
            <v>16.032313783199999</v>
          </cell>
          <cell r="AT91">
            <v>138.375347769</v>
          </cell>
          <cell r="AU91">
            <v>18.862622443749999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26">
          <cell r="B226">
            <v>8.459207333333333E-4</v>
          </cell>
          <cell r="C226">
            <v>2.4855939999999998E-3</v>
          </cell>
          <cell r="D226">
            <v>5.137825999999999E-3</v>
          </cell>
          <cell r="E226">
            <v>5.1483333333333329E-3</v>
          </cell>
          <cell r="F226">
            <v>9.5258180000000001E-3</v>
          </cell>
          <cell r="G226">
            <v>2.3325622000000004E-2</v>
          </cell>
          <cell r="H226">
            <v>1.9432591999999999E-2</v>
          </cell>
          <cell r="I226">
            <v>2.6920993999999997E-2</v>
          </cell>
          <cell r="J226">
            <v>3.2147346333333333E-2</v>
          </cell>
          <cell r="K226">
            <v>3.0887902000000002E-2</v>
          </cell>
          <cell r="L226">
            <v>2.9468773000000004E-2</v>
          </cell>
          <cell r="M226">
            <v>3.5206541423076929E-2</v>
          </cell>
          <cell r="N226">
            <v>3.3118836857142855E-2</v>
          </cell>
          <cell r="O226">
            <v>3.3625515230769232E-2</v>
          </cell>
          <cell r="P226">
            <v>4.6103786710784314E-2</v>
          </cell>
          <cell r="Q226">
            <v>6.1789480677927923E-2</v>
          </cell>
          <cell r="R226">
            <v>5.3626399858974355E-2</v>
          </cell>
          <cell r="S226">
            <v>5.4221741766666665E-2</v>
          </cell>
          <cell r="T226">
            <v>5.2912249033333331E-2</v>
          </cell>
          <cell r="U226">
            <v>3.881675116666667E-2</v>
          </cell>
          <cell r="V226">
            <v>3.881675116666667E-2</v>
          </cell>
          <cell r="W226">
            <v>3.881675116666667E-2</v>
          </cell>
          <cell r="X226">
            <v>3.881675116666667E-2</v>
          </cell>
          <cell r="Y226">
            <v>3.881675116666667E-2</v>
          </cell>
          <cell r="Z226">
            <v>3.881675116666667E-2</v>
          </cell>
          <cell r="AA226">
            <v>3.881675116666667E-2</v>
          </cell>
          <cell r="AB226">
            <v>0.17192501827199999</v>
          </cell>
          <cell r="AC226">
            <v>0.47674131399999997</v>
          </cell>
          <cell r="AD226">
            <v>1.3710490799999999</v>
          </cell>
          <cell r="AE226">
            <v>1.7352110272000001</v>
          </cell>
          <cell r="AF226">
            <v>2.7698816908000001</v>
          </cell>
          <cell r="AG226">
            <v>5.9022082119000006</v>
          </cell>
          <cell r="AH226">
            <v>5.3080276548000001</v>
          </cell>
          <cell r="AI226">
            <v>8.2171863389999995</v>
          </cell>
          <cell r="AJ226">
            <v>9.8046572556000005</v>
          </cell>
          <cell r="AK226">
            <v>8.8390470564000001</v>
          </cell>
          <cell r="AL226">
            <v>8.9040759813000001</v>
          </cell>
          <cell r="AM226">
            <v>11.954049167999999</v>
          </cell>
          <cell r="AN226">
            <v>12.546665577599999</v>
          </cell>
          <cell r="AO226">
            <v>13.182294279900001</v>
          </cell>
          <cell r="AP226">
            <v>15.523321896500001</v>
          </cell>
          <cell r="AQ226">
            <v>16.013799605999999</v>
          </cell>
          <cell r="AR226">
            <v>14.824843421099999</v>
          </cell>
          <cell r="AS226">
            <v>0</v>
          </cell>
          <cell r="AT226">
            <v>4.8033147789999999</v>
          </cell>
          <cell r="AU226">
            <v>11.238281215833334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0.28949538746901149</v>
          </cell>
          <cell r="C263">
            <v>0.27849714916919188</v>
          </cell>
          <cell r="D263">
            <v>0.22350298196363638</v>
          </cell>
          <cell r="E263">
            <v>0.20687597329999999</v>
          </cell>
          <cell r="F263">
            <v>0.24247871496175211</v>
          </cell>
          <cell r="G263">
            <v>0.27069786055252532</v>
          </cell>
          <cell r="H263">
            <v>0.2895475519706403</v>
          </cell>
          <cell r="I263">
            <v>0.30663603870466533</v>
          </cell>
          <cell r="J263">
            <v>0.27289285978809513</v>
          </cell>
          <cell r="K263">
            <v>0.24750738607059602</v>
          </cell>
          <cell r="L263">
            <v>0.27156193182857141</v>
          </cell>
          <cell r="M263">
            <v>0.31032377827947771</v>
          </cell>
          <cell r="N263">
            <v>0.24780517109994024</v>
          </cell>
          <cell r="O263">
            <v>0.28518030669649941</v>
          </cell>
          <cell r="P263">
            <v>0.32712478052013488</v>
          </cell>
          <cell r="Q263">
            <v>0.34173730749669667</v>
          </cell>
          <cell r="R263">
            <v>0.35233550349149795</v>
          </cell>
          <cell r="S263">
            <v>0.40172626747579648</v>
          </cell>
          <cell r="T263">
            <v>0.386910894298162</v>
          </cell>
          <cell r="U263">
            <v>0.29786550666969708</v>
          </cell>
          <cell r="V263">
            <v>0.29786550666969708</v>
          </cell>
          <cell r="W263">
            <v>0.29786550666969708</v>
          </cell>
          <cell r="X263">
            <v>0.29786550666969708</v>
          </cell>
          <cell r="Y263">
            <v>0.29786550666969708</v>
          </cell>
          <cell r="Z263">
            <v>0.29786550666969708</v>
          </cell>
          <cell r="AA263">
            <v>0.29786550666969708</v>
          </cell>
          <cell r="AB263">
            <v>41.687676373880997</v>
          </cell>
          <cell r="AC263">
            <v>40.128094183199998</v>
          </cell>
          <cell r="AD263">
            <v>37.044617568000007</v>
          </cell>
          <cell r="AE263">
            <v>40.318176102399995</v>
          </cell>
          <cell r="AF263">
            <v>50.682025086699987</v>
          </cell>
          <cell r="AG263">
            <v>57.9092632833</v>
          </cell>
          <cell r="AH263">
            <v>69.384580304399989</v>
          </cell>
          <cell r="AI263">
            <v>83.97561270250003</v>
          </cell>
          <cell r="AJ263">
            <v>91.84534147200003</v>
          </cell>
          <cell r="AK263">
            <v>66.367666508000013</v>
          </cell>
          <cell r="AL263">
            <v>74.546926786799986</v>
          </cell>
          <cell r="AM263">
            <v>112.30722259199997</v>
          </cell>
          <cell r="AN263">
            <v>86.803856744000001</v>
          </cell>
          <cell r="AO263">
            <v>89.609889912600011</v>
          </cell>
          <cell r="AP263">
            <v>102.12767361249999</v>
          </cell>
          <cell r="AQ263">
            <v>93.858166923500022</v>
          </cell>
          <cell r="AR263">
            <v>107.15111451339999</v>
          </cell>
          <cell r="AS263">
            <v>249.78526249820001</v>
          </cell>
          <cell r="AT263">
            <v>211.08021030799998</v>
          </cell>
          <cell r="AU263">
            <v>92.089145015416676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0.28813577954123371</v>
          </cell>
          <cell r="C264">
            <v>0.2731863300252525</v>
          </cell>
          <cell r="D264">
            <v>0.2179986699636364</v>
          </cell>
          <cell r="E264">
            <v>0.2016323028</v>
          </cell>
          <cell r="F264">
            <v>0.23271852726175216</v>
          </cell>
          <cell r="G264">
            <v>0.24647644055252532</v>
          </cell>
          <cell r="H264">
            <v>0.26885195680397372</v>
          </cell>
          <cell r="I264">
            <v>0.27725503370466537</v>
          </cell>
          <cell r="J264">
            <v>0.23790975095476188</v>
          </cell>
          <cell r="K264">
            <v>0.21256665607059605</v>
          </cell>
          <cell r="L264">
            <v>0.23923677130476187</v>
          </cell>
          <cell r="M264">
            <v>0.27312237903588793</v>
          </cell>
          <cell r="N264">
            <v>0.21148656758643111</v>
          </cell>
          <cell r="O264">
            <v>0.24867567686156361</v>
          </cell>
          <cell r="P264">
            <v>0.27669352691418031</v>
          </cell>
          <cell r="Q264">
            <v>0.27530532281876879</v>
          </cell>
          <cell r="R264">
            <v>0.29059772238252352</v>
          </cell>
          <cell r="S264">
            <v>0.3359481857454934</v>
          </cell>
          <cell r="T264">
            <v>0.32470141977435246</v>
          </cell>
          <cell r="U264">
            <v>0.25421196332424245</v>
          </cell>
          <cell r="V264">
            <v>0.25421196332424245</v>
          </cell>
          <cell r="W264">
            <v>0.25421196332424245</v>
          </cell>
          <cell r="X264">
            <v>0.25421196332424245</v>
          </cell>
          <cell r="Y264">
            <v>0.25421196332424245</v>
          </cell>
          <cell r="Z264">
            <v>0.25421196332424245</v>
          </cell>
          <cell r="AA264">
            <v>0.25421196332424245</v>
          </cell>
          <cell r="AB264">
            <v>41.400349605711</v>
          </cell>
          <cell r="AC264">
            <v>39.058346554400003</v>
          </cell>
          <cell r="AD264">
            <v>35.595682252800003</v>
          </cell>
          <cell r="AE264">
            <v>38.554220151999992</v>
          </cell>
          <cell r="AF264">
            <v>47.804944093899991</v>
          </cell>
          <cell r="AG264">
            <v>51.278586001499995</v>
          </cell>
          <cell r="AH264">
            <v>62.409453606000014</v>
          </cell>
          <cell r="AI264">
            <v>74.757022571000022</v>
          </cell>
          <cell r="AJ264">
            <v>78.102189213599999</v>
          </cell>
          <cell r="AK264">
            <v>54.978689330400002</v>
          </cell>
          <cell r="AL264">
            <v>63.464049598499997</v>
          </cell>
          <cell r="AM264">
            <v>98.640993935999987</v>
          </cell>
          <cell r="AN264">
            <v>71.259128353600005</v>
          </cell>
          <cell r="AO264">
            <v>74.957442056700017</v>
          </cell>
          <cell r="AP264">
            <v>84.782270125500006</v>
          </cell>
          <cell r="AQ264">
            <v>75.81420199850001</v>
          </cell>
          <cell r="AR264">
            <v>89.517887581399975</v>
          </cell>
          <cell r="AS264">
            <v>88.240051356599992</v>
          </cell>
          <cell r="AT264">
            <v>205.55144974500001</v>
          </cell>
          <cell r="AU264">
            <v>79.040207577500041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6.1000000000000005E-5</v>
          </cell>
          <cell r="C265">
            <v>1.7307499999999999E-4</v>
          </cell>
          <cell r="D265">
            <v>3.9549999999999999E-5</v>
          </cell>
          <cell r="E265">
            <v>3.2199999999999995E-7</v>
          </cell>
          <cell r="F265">
            <v>4.9849999999999999E-5</v>
          </cell>
          <cell r="G265">
            <v>4.2777399999999991E-4</v>
          </cell>
          <cell r="H265">
            <v>1.3799999999999999E-4</v>
          </cell>
          <cell r="I265">
            <v>4.6322000000000001E-5</v>
          </cell>
          <cell r="J265">
            <v>6.8499999999999998E-5</v>
          </cell>
          <cell r="K265">
            <v>9.2E-5</v>
          </cell>
          <cell r="L265">
            <v>1.4221666666666666E-4</v>
          </cell>
          <cell r="M265">
            <v>4.6E-5</v>
          </cell>
          <cell r="N265">
            <v>0</v>
          </cell>
          <cell r="O265">
            <v>0</v>
          </cell>
          <cell r="P265">
            <v>1.6822199999999999E-4</v>
          </cell>
          <cell r="Q265">
            <v>5.3002222222222223E-5</v>
          </cell>
          <cell r="R265">
            <v>4.6690000000000002E-4</v>
          </cell>
          <cell r="S265">
            <v>4.7337220000000001E-3</v>
          </cell>
          <cell r="T265">
            <v>1.6497078571428572E-3</v>
          </cell>
          <cell r="U265">
            <v>4.622494E-4</v>
          </cell>
          <cell r="V265">
            <v>4.622494E-4</v>
          </cell>
          <cell r="W265">
            <v>4.622494E-4</v>
          </cell>
          <cell r="X265">
            <v>4.622494E-4</v>
          </cell>
          <cell r="Y265">
            <v>4.622494E-4</v>
          </cell>
          <cell r="Z265">
            <v>4.622494E-4</v>
          </cell>
          <cell r="AA265">
            <v>4.622494E-4</v>
          </cell>
          <cell r="AB265">
            <v>2.2233212135999998E-2</v>
          </cell>
          <cell r="AC265">
            <v>0.1333073732</v>
          </cell>
          <cell r="AD265">
            <v>2.9399649600000001E-2</v>
          </cell>
          <cell r="AE265">
            <v>2.907184E-4</v>
          </cell>
          <cell r="AF265">
            <v>2.6809776700000003E-2</v>
          </cell>
          <cell r="AG265">
            <v>0.18362916000000001</v>
          </cell>
          <cell r="AH265">
            <v>4.4596400800000005E-2</v>
          </cell>
          <cell r="AI265">
            <v>2.0543795E-2</v>
          </cell>
          <cell r="AJ265">
            <v>3.1563368000000001E-2</v>
          </cell>
          <cell r="AK265">
            <v>3.3339904400000002E-2</v>
          </cell>
          <cell r="AL265">
            <v>5.1376177799999999E-2</v>
          </cell>
          <cell r="AM265">
            <v>1.8570672E-2</v>
          </cell>
          <cell r="AN265">
            <v>0</v>
          </cell>
          <cell r="AO265">
            <v>0</v>
          </cell>
          <cell r="AP265">
            <v>5.3543864000000004E-2</v>
          </cell>
          <cell r="AQ265">
            <v>4.1509723499999991E-2</v>
          </cell>
          <cell r="AR265">
            <v>0.10601334749999999</v>
          </cell>
          <cell r="AS265">
            <v>0</v>
          </cell>
          <cell r="AT265">
            <v>5.7713107999999999E-2</v>
          </cell>
          <cell r="AU265">
            <v>0.29812041083333335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2.5300000000000002E-4</v>
          </cell>
          <cell r="C266">
            <v>2.3E-6</v>
          </cell>
          <cell r="D266">
            <v>0</v>
          </cell>
          <cell r="E266">
            <v>0</v>
          </cell>
          <cell r="F266">
            <v>1.0499999999999999E-6</v>
          </cell>
          <cell r="G266">
            <v>1.3008400000000001E-4</v>
          </cell>
          <cell r="H266">
            <v>5.7116666666666663E-7</v>
          </cell>
          <cell r="I266">
            <v>1.9319999999999999E-6</v>
          </cell>
          <cell r="J266">
            <v>0</v>
          </cell>
          <cell r="K266">
            <v>0</v>
          </cell>
          <cell r="L266">
            <v>3.2199999999999995E-7</v>
          </cell>
          <cell r="M266">
            <v>9.9820000000000003E-6</v>
          </cell>
          <cell r="N266">
            <v>4.6E-5</v>
          </cell>
          <cell r="O266">
            <v>3.6859799999999998E-4</v>
          </cell>
          <cell r="P266">
            <v>9.5024151515151509E-4</v>
          </cell>
          <cell r="Q266">
            <v>8.7275799999999995E-4</v>
          </cell>
          <cell r="R266">
            <v>1.2040500000000001E-3</v>
          </cell>
          <cell r="S266">
            <v>1.0591960000000001E-3</v>
          </cell>
          <cell r="T266">
            <v>7.8850899999999995E-4</v>
          </cell>
          <cell r="U266">
            <v>2.7830000000000004E-4</v>
          </cell>
          <cell r="V266">
            <v>2.7830000000000004E-4</v>
          </cell>
          <cell r="W266">
            <v>2.7830000000000004E-4</v>
          </cell>
          <cell r="X266">
            <v>2.7830000000000004E-4</v>
          </cell>
          <cell r="Y266">
            <v>2.7830000000000004E-4</v>
          </cell>
          <cell r="Z266">
            <v>2.7830000000000004E-4</v>
          </cell>
          <cell r="AA266">
            <v>2.7830000000000004E-4</v>
          </cell>
          <cell r="AB266">
            <v>4.6189886129999996E-2</v>
          </cell>
          <cell r="AC266">
            <v>5.2034359999999992E-4</v>
          </cell>
          <cell r="AD266">
            <v>0</v>
          </cell>
          <cell r="AE266">
            <v>0</v>
          </cell>
          <cell r="AF266">
            <v>4.7019420000000002E-4</v>
          </cell>
          <cell r="AG266">
            <v>6.3084578700000005E-2</v>
          </cell>
          <cell r="AH266">
            <v>1.8708440000000001E-4</v>
          </cell>
          <cell r="AI266">
            <v>7.0251829999999999E-3</v>
          </cell>
          <cell r="AJ266">
            <v>0</v>
          </cell>
          <cell r="AK266">
            <v>0</v>
          </cell>
          <cell r="AL266">
            <v>2.6514000000000001E-5</v>
          </cell>
          <cell r="AM266">
            <v>1.4827584E-2</v>
          </cell>
          <cell r="AN266">
            <v>1.0320798399999999E-2</v>
          </cell>
          <cell r="AO266">
            <v>0.11007558419999999</v>
          </cell>
          <cell r="AP266">
            <v>0.27532099700000001</v>
          </cell>
          <cell r="AQ266">
            <v>0.24707788349999998</v>
          </cell>
          <cell r="AR266">
            <v>0.2920123959</v>
          </cell>
          <cell r="AS266">
            <v>1.5925742403999998</v>
          </cell>
          <cell r="AT266">
            <v>8.1146510000000005E-3</v>
          </cell>
          <cell r="AU266">
            <v>8.5820540833333334E-2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4.1666666666666669E-8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5.1519999999999991E-6</v>
          </cell>
          <cell r="I267">
            <v>5.5659999999999997E-6</v>
          </cell>
          <cell r="J267">
            <v>3.5966000000000001E-5</v>
          </cell>
          <cell r="K267">
            <v>1.1070000000000001E-4</v>
          </cell>
          <cell r="L267">
            <v>7.1424857142857138E-5</v>
          </cell>
          <cell r="M267">
            <v>1.15E-5</v>
          </cell>
          <cell r="N267">
            <v>1.2879999999999998E-6</v>
          </cell>
          <cell r="O267">
            <v>1.0426666666666666E-6</v>
          </cell>
          <cell r="P267">
            <v>8.0792727272727279E-5</v>
          </cell>
          <cell r="Q267">
            <v>7.7745750000000007E-5</v>
          </cell>
          <cell r="R267">
            <v>3.0647499999999998E-6</v>
          </cell>
          <cell r="S267">
            <v>8.217133333333333E-5</v>
          </cell>
          <cell r="T267">
            <v>8.3777499999999989E-5</v>
          </cell>
          <cell r="U267">
            <v>8.6019999999999998E-4</v>
          </cell>
          <cell r="V267">
            <v>8.6019999999999998E-4</v>
          </cell>
          <cell r="W267">
            <v>8.6019999999999998E-4</v>
          </cell>
          <cell r="X267">
            <v>8.6019999999999998E-4</v>
          </cell>
          <cell r="Y267">
            <v>8.6019999999999998E-4</v>
          </cell>
          <cell r="Z267">
            <v>8.6019999999999998E-4</v>
          </cell>
          <cell r="AA267">
            <v>8.6019999999999998E-4</v>
          </cell>
          <cell r="AB267">
            <v>9.2361299999999999E-6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1.59360752E-2</v>
          </cell>
          <cell r="AI267">
            <v>1.8588091500000001E-2</v>
          </cell>
          <cell r="AJ267">
            <v>1.2959218800000002E-2</v>
          </cell>
          <cell r="AK267">
            <v>4.7233507199999997E-2</v>
          </cell>
          <cell r="AL267">
            <v>5.2031073600000005E-2</v>
          </cell>
          <cell r="AM267">
            <v>6.8973599999999999E-3</v>
          </cell>
          <cell r="AN267">
            <v>5.01072E-5</v>
          </cell>
          <cell r="AO267">
            <v>3.6974304E-3</v>
          </cell>
          <cell r="AP267">
            <v>4.2500043500000001E-2</v>
          </cell>
          <cell r="AQ267">
            <v>3.4708488500000002E-2</v>
          </cell>
          <cell r="AR267">
            <v>4.5084037E-3</v>
          </cell>
          <cell r="AS267">
            <v>87.127917061900007</v>
          </cell>
          <cell r="AT267">
            <v>3.1765357000000001E-2</v>
          </cell>
          <cell r="AU267">
            <v>0.22766950999999999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2.5759999999999996E-6</v>
          </cell>
          <cell r="C268">
            <v>2.5000000000000002E-8</v>
          </cell>
          <cell r="D268">
            <v>9.6599999999999994E-7</v>
          </cell>
          <cell r="E268">
            <v>0</v>
          </cell>
          <cell r="F268">
            <v>3.2199999999999995E-7</v>
          </cell>
          <cell r="G268">
            <v>0</v>
          </cell>
          <cell r="H268">
            <v>2.8979999999999996E-6</v>
          </cell>
          <cell r="I268">
            <v>1.15E-5</v>
          </cell>
          <cell r="J268">
            <v>1.1729999999999996E-6</v>
          </cell>
          <cell r="K268">
            <v>1.75E-6</v>
          </cell>
          <cell r="L268">
            <v>4.6E-6</v>
          </cell>
          <cell r="M268">
            <v>7.6666666666666665E-8</v>
          </cell>
          <cell r="N268">
            <v>2.0444444444444444E-8</v>
          </cell>
          <cell r="O268">
            <v>3.9099999999999994E-7</v>
          </cell>
          <cell r="P268">
            <v>1.9396031194295901E-4</v>
          </cell>
          <cell r="Q268">
            <v>8.1437888888888886E-5</v>
          </cell>
          <cell r="R268">
            <v>2.34968E-4</v>
          </cell>
          <cell r="S268">
            <v>1.5817030303030302E-5</v>
          </cell>
          <cell r="T268">
            <v>3.9335979999999997E-4</v>
          </cell>
          <cell r="U268">
            <v>3.238591666666667E-4</v>
          </cell>
          <cell r="V268">
            <v>3.238591666666667E-4</v>
          </cell>
          <cell r="W268">
            <v>3.238591666666667E-4</v>
          </cell>
          <cell r="X268">
            <v>3.238591666666667E-4</v>
          </cell>
          <cell r="Y268">
            <v>3.238591666666667E-4</v>
          </cell>
          <cell r="Z268">
            <v>3.238591666666667E-4</v>
          </cell>
          <cell r="AA268">
            <v>3.238591666666667E-4</v>
          </cell>
          <cell r="AB268">
            <v>1.7585591519999999E-3</v>
          </cell>
          <cell r="AC268">
            <v>5.3735999999999997E-6</v>
          </cell>
          <cell r="AD268">
            <v>5.9856479999999994E-4</v>
          </cell>
          <cell r="AE268">
            <v>0</v>
          </cell>
          <cell r="AF268">
            <v>9.714859000000001E-4</v>
          </cell>
          <cell r="AG268">
            <v>0</v>
          </cell>
          <cell r="AH268">
            <v>3.3285956000000004E-3</v>
          </cell>
          <cell r="AI268">
            <v>3.0151000000000001E-4</v>
          </cell>
          <cell r="AJ268">
            <v>6.2067760000000002E-4</v>
          </cell>
          <cell r="AK268">
            <v>1.39312624E-2</v>
          </cell>
          <cell r="AL268">
            <v>6.1910190000000003E-4</v>
          </cell>
          <cell r="AM268">
            <v>2.2272E-5</v>
          </cell>
          <cell r="AN268">
            <v>1.02784E-5</v>
          </cell>
          <cell r="AO268">
            <v>1.872621E-4</v>
          </cell>
          <cell r="AP268">
            <v>7.3772933499999999E-2</v>
          </cell>
          <cell r="AQ268">
            <v>2.1559803999999998E-2</v>
          </cell>
          <cell r="AR268">
            <v>7.5075492499999993E-2</v>
          </cell>
          <cell r="AS268">
            <v>0.52808617290000004</v>
          </cell>
          <cell r="AT268">
            <v>6.7317000000000006E-5</v>
          </cell>
          <cell r="AU268">
            <v>0.15709657458333331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1.6099999999999998E-6</v>
          </cell>
          <cell r="I269">
            <v>0</v>
          </cell>
          <cell r="J269">
            <v>2.5000000000000002E-6</v>
          </cell>
          <cell r="K269">
            <v>0</v>
          </cell>
          <cell r="L269">
            <v>3.2199999999999995E-7</v>
          </cell>
          <cell r="M269">
            <v>1.0341153846153846E-5</v>
          </cell>
          <cell r="N269">
            <v>3.9100000000000002E-5</v>
          </cell>
          <cell r="O269">
            <v>9.8899999999999992E-5</v>
          </cell>
          <cell r="P269">
            <v>4.3239999999999999E-4</v>
          </cell>
          <cell r="Q269">
            <v>3.6602199999999997E-4</v>
          </cell>
          <cell r="R269">
            <v>2.6118800000000003E-4</v>
          </cell>
          <cell r="S269">
            <v>6.1731999999999998E-5</v>
          </cell>
          <cell r="T269">
            <v>1.31882E-4</v>
          </cell>
          <cell r="U269">
            <v>8.5100000000000009E-5</v>
          </cell>
          <cell r="V269">
            <v>8.5100000000000009E-5</v>
          </cell>
          <cell r="W269">
            <v>8.5100000000000009E-5</v>
          </cell>
          <cell r="X269">
            <v>8.5100000000000009E-5</v>
          </cell>
          <cell r="Y269">
            <v>8.5100000000000009E-5</v>
          </cell>
          <cell r="Z269">
            <v>8.5100000000000009E-5</v>
          </cell>
          <cell r="AA269">
            <v>8.5100000000000009E-5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2.486088E-3</v>
          </cell>
          <cell r="AI269">
            <v>0</v>
          </cell>
          <cell r="AJ269">
            <v>1.0266184000000001E-3</v>
          </cell>
          <cell r="AK269">
            <v>0</v>
          </cell>
          <cell r="AL269">
            <v>3.4468200000000003E-5</v>
          </cell>
          <cell r="AM269">
            <v>3.254496E-3</v>
          </cell>
          <cell r="AN269">
            <v>3.12052224E-2</v>
          </cell>
          <cell r="AO269">
            <v>8.76665529E-2</v>
          </cell>
          <cell r="AP269">
            <v>0.15974548250000001</v>
          </cell>
          <cell r="AQ269">
            <v>8.7185619499999992E-2</v>
          </cell>
          <cell r="AR269">
            <v>0.15966589739999998</v>
          </cell>
          <cell r="AS269">
            <v>56.411524311999997</v>
          </cell>
          <cell r="AT269">
            <v>2.9566334999999999E-2</v>
          </cell>
          <cell r="AU269">
            <v>0.10082407708333334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3.772575E-5</v>
          </cell>
          <cell r="C273">
            <v>2.0562977499999999E-3</v>
          </cell>
          <cell r="D273">
            <v>2.2482000000000001E-4</v>
          </cell>
          <cell r="E273">
            <v>6.7986000000000009E-5</v>
          </cell>
          <cell r="F273">
            <v>1.3627600000000001E-4</v>
          </cell>
          <cell r="G273">
            <v>3.0834000000000005E-4</v>
          </cell>
          <cell r="H273">
            <v>9.766820000000002E-4</v>
          </cell>
          <cell r="I273">
            <v>1.4999449999999999E-3</v>
          </cell>
          <cell r="J273">
            <v>8.1120400000000016E-4</v>
          </cell>
          <cell r="K273">
            <v>5.1590000000000002E-4</v>
          </cell>
          <cell r="L273">
            <v>3.0162200000000003E-4</v>
          </cell>
          <cell r="M273">
            <v>2.1620000000000002E-4</v>
          </cell>
          <cell r="N273">
            <v>1.7269779999999999E-3</v>
          </cell>
          <cell r="O273">
            <v>1.2724519999999999E-3</v>
          </cell>
          <cell r="P273">
            <v>1.2925079999999999E-3</v>
          </cell>
          <cell r="Q273">
            <v>1.827373E-3</v>
          </cell>
          <cell r="R273">
            <v>4.1252915000000003E-3</v>
          </cell>
          <cell r="S273">
            <v>4.4786596666666675E-3</v>
          </cell>
          <cell r="T273">
            <v>5.3569614333333331E-3</v>
          </cell>
          <cell r="U273">
            <v>2.3325373333333331E-3</v>
          </cell>
          <cell r="V273">
            <v>2.3325373333333331E-3</v>
          </cell>
          <cell r="W273">
            <v>2.3325373333333331E-3</v>
          </cell>
          <cell r="X273">
            <v>2.3325373333333331E-3</v>
          </cell>
          <cell r="Y273">
            <v>2.3325373333333331E-3</v>
          </cell>
          <cell r="Z273">
            <v>2.3325373333333331E-3</v>
          </cell>
          <cell r="AA273">
            <v>2.3325373333333331E-3</v>
          </cell>
          <cell r="AB273">
            <v>1.2919498644000001E-2</v>
          </cell>
          <cell r="AC273">
            <v>0.22693339720000003</v>
          </cell>
          <cell r="AD273">
            <v>2.62933536E-2</v>
          </cell>
          <cell r="AE273">
            <v>2.39452416E-2</v>
          </cell>
          <cell r="AF273">
            <v>4.99998044E-2</v>
          </cell>
          <cell r="AG273">
            <v>0.43736335500000001</v>
          </cell>
          <cell r="AH273">
            <v>1.564370874</v>
          </cell>
          <cell r="AI273">
            <v>0.57057067149999996</v>
          </cell>
          <cell r="AJ273">
            <v>3.3670097796000005</v>
          </cell>
          <cell r="AK273">
            <v>1.6448890347999998</v>
          </cell>
          <cell r="AL273">
            <v>1.4490855504</v>
          </cell>
          <cell r="AM273">
            <v>1.1180460480000001</v>
          </cell>
          <cell r="AN273">
            <v>1.5568782416</v>
          </cell>
          <cell r="AO273">
            <v>0.89014840019999997</v>
          </cell>
          <cell r="AP273">
            <v>0.70054860550000009</v>
          </cell>
          <cell r="AQ273">
            <v>0.88623531499999997</v>
          </cell>
          <cell r="AR273">
            <v>1.3519167425999998</v>
          </cell>
          <cell r="AS273">
            <v>4.0111308952</v>
          </cell>
          <cell r="AT273">
            <v>0.40426810999999996</v>
          </cell>
          <cell r="AU273">
            <v>0.68447854291666665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/>
      <sheetData sheetId="36"/>
      <sheetData sheetId="37">
        <row r="16">
          <cell r="B16">
            <v>4.499824657142857E-2</v>
          </cell>
          <cell r="C16">
            <v>5.3914647199999992E-2</v>
          </cell>
          <cell r="D16">
            <v>2.1679225666666663E-2</v>
          </cell>
          <cell r="E16">
            <v>3.963272566666666E-2</v>
          </cell>
          <cell r="F16">
            <v>5.1290024499999989E-2</v>
          </cell>
          <cell r="G16">
            <v>0.11525419000000001</v>
          </cell>
          <cell r="H16">
            <v>0.1592655821791209</v>
          </cell>
          <cell r="I16">
            <v>0.14365368153809524</v>
          </cell>
          <cell r="J16">
            <v>0.11423684393333332</v>
          </cell>
          <cell r="K16">
            <v>0.11054505399999999</v>
          </cell>
          <cell r="L16">
            <v>0.17526876800000002</v>
          </cell>
          <cell r="M16">
            <v>0.19283107646214562</v>
          </cell>
          <cell r="N16">
            <v>0.24120902800000002</v>
          </cell>
          <cell r="O16">
            <v>0.22427781599999999</v>
          </cell>
          <cell r="P16">
            <v>0.17505755919999996</v>
          </cell>
          <cell r="Q16">
            <v>0.208034522</v>
          </cell>
          <cell r="R16">
            <v>0.22616955199999997</v>
          </cell>
          <cell r="S16">
            <v>0.23340997924999998</v>
          </cell>
          <cell r="T16">
            <v>0.24735932057142856</v>
          </cell>
          <cell r="U16">
            <v>0.14059657975000001</v>
          </cell>
          <cell r="V16">
            <v>0.14059657975000001</v>
          </cell>
          <cell r="W16">
            <v>0.14059657975000001</v>
          </cell>
          <cell r="X16">
            <v>0.14059657975000001</v>
          </cell>
          <cell r="Y16">
            <v>0.14059657975000001</v>
          </cell>
          <cell r="Z16">
            <v>0.14059657975000001</v>
          </cell>
          <cell r="AA16">
            <v>0.14059657975000001</v>
          </cell>
          <cell r="AB16">
            <v>3.2245915946400001</v>
          </cell>
          <cell r="AC16">
            <v>4.3012273675999992</v>
          </cell>
          <cell r="AD16">
            <v>2.0884852560000002</v>
          </cell>
          <cell r="AE16">
            <v>2.9435249312000002</v>
          </cell>
          <cell r="AF16">
            <v>6.1381875009</v>
          </cell>
          <cell r="AG16">
            <v>13.873132029900001</v>
          </cell>
          <cell r="AH16">
            <v>23.398708688000003</v>
          </cell>
          <cell r="AI16">
            <v>32.084752201500002</v>
          </cell>
          <cell r="AJ16">
            <v>25.920321694800002</v>
          </cell>
          <cell r="AK16">
            <v>20.153908746399999</v>
          </cell>
          <cell r="AL16">
            <v>33.336353133900005</v>
          </cell>
          <cell r="AM16">
            <v>41.967266015999996</v>
          </cell>
          <cell r="AN16">
            <v>44.8491572848</v>
          </cell>
          <cell r="AO16">
            <v>45.667010681999997</v>
          </cell>
          <cell r="AP16">
            <v>37.066588765500001</v>
          </cell>
          <cell r="AQ16">
            <v>33.954376883000002</v>
          </cell>
          <cell r="AR16">
            <v>36.607451038100002</v>
          </cell>
          <cell r="AS16">
            <v>5.8700014086999994</v>
          </cell>
          <cell r="AT16">
            <v>48.276832968000001</v>
          </cell>
          <cell r="AU16">
            <v>26.707588763333334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0.10539149999999999</v>
          </cell>
          <cell r="C91">
            <v>0.14835702519999999</v>
          </cell>
          <cell r="D91">
            <v>8.4626792849999993E-2</v>
          </cell>
          <cell r="E91">
            <v>2.9636036349999992E-2</v>
          </cell>
          <cell r="F91">
            <v>1.3042488599999999E-2</v>
          </cell>
          <cell r="G91">
            <v>4.4371342066666666E-2</v>
          </cell>
          <cell r="H91">
            <v>6.3280072811538454E-2</v>
          </cell>
          <cell r="I91">
            <v>0.18256625767380952</v>
          </cell>
          <cell r="J91">
            <v>0.22944476683599382</v>
          </cell>
          <cell r="K91">
            <v>0.28500626850717697</v>
          </cell>
          <cell r="L91">
            <v>0.44528121799999998</v>
          </cell>
          <cell r="M91">
            <v>0.51292542654054052</v>
          </cell>
          <cell r="N91">
            <v>0.59086014356250005</v>
          </cell>
          <cell r="O91">
            <v>0.69358128587857149</v>
          </cell>
          <cell r="P91">
            <v>0.9943140534285716</v>
          </cell>
          <cell r="Q91">
            <v>1.0945547653333334</v>
          </cell>
          <cell r="R91">
            <v>1.2217692837647058</v>
          </cell>
          <cell r="S91">
            <v>1.2398814403499998</v>
          </cell>
          <cell r="T91">
            <v>1.2870262239686407</v>
          </cell>
          <cell r="U91">
            <v>0.78888197539285709</v>
          </cell>
          <cell r="V91">
            <v>0.78888197539285709</v>
          </cell>
          <cell r="W91">
            <v>0.78888197539285709</v>
          </cell>
          <cell r="X91">
            <v>0.78888197539285709</v>
          </cell>
          <cell r="Y91">
            <v>0.78888197539285709</v>
          </cell>
          <cell r="Z91">
            <v>0.78888197539285709</v>
          </cell>
          <cell r="AA91">
            <v>0.78888197539285709</v>
          </cell>
          <cell r="AB91">
            <v>8.1091235632049994</v>
          </cell>
          <cell r="AC91">
            <v>11.393175681199999</v>
          </cell>
          <cell r="AD91">
            <v>7.1719240032</v>
          </cell>
          <cell r="AE91">
            <v>4.062738736</v>
          </cell>
          <cell r="AF91">
            <v>2.9566271539000004</v>
          </cell>
          <cell r="AG91">
            <v>6.1490712425999998</v>
          </cell>
          <cell r="AH91">
            <v>13.294390736800002</v>
          </cell>
          <cell r="AI91">
            <v>40.906152245999998</v>
          </cell>
          <cell r="AJ91">
            <v>49.941181671200006</v>
          </cell>
          <cell r="AK91">
            <v>41.750733908399994</v>
          </cell>
          <cell r="AL91">
            <v>76.857065092800013</v>
          </cell>
          <cell r="AM91">
            <v>110.460843168</v>
          </cell>
          <cell r="AN91">
            <v>113.76051406719999</v>
          </cell>
          <cell r="AO91">
            <v>131.83121553389998</v>
          </cell>
          <cell r="AP91">
            <v>183.70457746450001</v>
          </cell>
          <cell r="AQ91">
            <v>159.17431320699998</v>
          </cell>
          <cell r="AR91">
            <v>174.2650372697</v>
          </cell>
          <cell r="AS91">
            <v>102.45354023190001</v>
          </cell>
          <cell r="AT91">
            <v>120.57551772000001</v>
          </cell>
          <cell r="AU91">
            <v>134.39864925458335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7.508521999999998E-2</v>
          </cell>
          <cell r="C106">
            <v>0.12510432999999999</v>
          </cell>
          <cell r="D106">
            <v>0.18135804399999994</v>
          </cell>
          <cell r="E106">
            <v>0.13873185199999996</v>
          </cell>
          <cell r="F106">
            <v>0.15691130466666667</v>
          </cell>
          <cell r="G106">
            <v>0.17873503240000002</v>
          </cell>
          <cell r="H106">
            <v>0.17354205888205129</v>
          </cell>
          <cell r="I106">
            <v>0.1701000363952381</v>
          </cell>
          <cell r="J106">
            <v>0.15613499526410254</v>
          </cell>
          <cell r="K106">
            <v>0.1429956584</v>
          </cell>
          <cell r="L106">
            <v>0.11480232400000001</v>
          </cell>
          <cell r="M106">
            <v>0.112731444</v>
          </cell>
          <cell r="N106">
            <v>0.12589617381214793</v>
          </cell>
          <cell r="O106">
            <v>0.1282131356353107</v>
          </cell>
          <cell r="P106">
            <v>7.9420008E-2</v>
          </cell>
          <cell r="Q106">
            <v>7.0046399499999995E-2</v>
          </cell>
          <cell r="R106">
            <v>6.763737963636364E-2</v>
          </cell>
          <cell r="S106">
            <v>4.9767222999999999E-2</v>
          </cell>
          <cell r="T106">
            <v>4.2259710205128205E-2</v>
          </cell>
          <cell r="U106">
            <v>2.7347628276923074E-2</v>
          </cell>
          <cell r="V106">
            <v>2.7347628276923074E-2</v>
          </cell>
          <cell r="W106">
            <v>2.7347628276923074E-2</v>
          </cell>
          <cell r="X106">
            <v>2.7347628276923074E-2</v>
          </cell>
          <cell r="Y106">
            <v>2.7347628276923074E-2</v>
          </cell>
          <cell r="Z106">
            <v>2.7347628276923074E-2</v>
          </cell>
          <cell r="AA106">
            <v>2.7347628276923074E-2</v>
          </cell>
          <cell r="AB106">
            <v>7.1235536795519998</v>
          </cell>
          <cell r="AC106">
            <v>10.896522492399999</v>
          </cell>
          <cell r="AD106">
            <v>15.639182894400001</v>
          </cell>
          <cell r="AE106">
            <v>15.750421568</v>
          </cell>
          <cell r="AF106">
            <v>21.095912098800003</v>
          </cell>
          <cell r="AG106">
            <v>23.940203859000004</v>
          </cell>
          <cell r="AH106">
            <v>28.367543536399999</v>
          </cell>
          <cell r="AI106">
            <v>38.5229527925</v>
          </cell>
          <cell r="AJ106">
            <v>39.2567095052</v>
          </cell>
          <cell r="AK106">
            <v>21.319152562399999</v>
          </cell>
          <cell r="AL106">
            <v>19.500610844700002</v>
          </cell>
          <cell r="AM106">
            <v>22.409402927999999</v>
          </cell>
          <cell r="AN106">
            <v>22.559398487999999</v>
          </cell>
          <cell r="AO106">
            <v>22.978626827999999</v>
          </cell>
          <cell r="AP106">
            <v>15.6673870935</v>
          </cell>
          <cell r="AQ106">
            <v>11.545895252499999</v>
          </cell>
          <cell r="AR106">
            <v>11.4768251291</v>
          </cell>
          <cell r="AS106">
            <v>3.0540411473</v>
          </cell>
          <cell r="AT106">
            <v>7.5592668539999996</v>
          </cell>
          <cell r="AU106">
            <v>4.7718836050000002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9.6719839999999998E-3</v>
          </cell>
          <cell r="C114">
            <v>7.4105023999999995E-3</v>
          </cell>
          <cell r="D114">
            <v>5.0948151199999979E-2</v>
          </cell>
          <cell r="E114">
            <v>2.7561883999999995E-2</v>
          </cell>
          <cell r="F114">
            <v>1.6729286153846154E-3</v>
          </cell>
          <cell r="G114">
            <v>6.6127199230769226E-3</v>
          </cell>
          <cell r="H114">
            <v>5.111275539871795E-2</v>
          </cell>
          <cell r="I114">
            <v>9.8139968633333324E-2</v>
          </cell>
          <cell r="J114">
            <v>0.17007750539999997</v>
          </cell>
          <cell r="K114">
            <v>0.24206579366666667</v>
          </cell>
          <cell r="L114">
            <v>0.26844406399999998</v>
          </cell>
          <cell r="M114">
            <v>0.25111603999999993</v>
          </cell>
          <cell r="N114">
            <v>0.26262330557894736</v>
          </cell>
          <cell r="O114">
            <v>0.22001685564705881</v>
          </cell>
          <cell r="P114">
            <v>0.10872467199999999</v>
          </cell>
          <cell r="Q114">
            <v>6.2146247999999994E-2</v>
          </cell>
          <cell r="R114">
            <v>2.1177080000000001E-2</v>
          </cell>
          <cell r="S114">
            <v>1.374225475E-2</v>
          </cell>
          <cell r="T114">
            <v>5.3760971999999997E-2</v>
          </cell>
          <cell r="U114">
            <v>3.1258383999999993E-2</v>
          </cell>
          <cell r="V114">
            <v>3.1258383999999993E-2</v>
          </cell>
          <cell r="W114">
            <v>3.1258383999999993E-2</v>
          </cell>
          <cell r="X114">
            <v>3.1258383999999993E-2</v>
          </cell>
          <cell r="Y114">
            <v>3.1258383999999993E-2</v>
          </cell>
          <cell r="Z114">
            <v>3.1258383999999993E-2</v>
          </cell>
          <cell r="AA114">
            <v>3.1258383999999993E-2</v>
          </cell>
          <cell r="AB114">
            <v>0.70968852777899993</v>
          </cell>
          <cell r="AC114">
            <v>0.52769378919999999</v>
          </cell>
          <cell r="AD114">
            <v>2.5562981616</v>
          </cell>
          <cell r="AE114">
            <v>1.674837752</v>
          </cell>
          <cell r="AF114">
            <v>0.19172106310000001</v>
          </cell>
          <cell r="AG114">
            <v>0.89133046859999998</v>
          </cell>
          <cell r="AH114">
            <v>9.4184816080000004</v>
          </cell>
          <cell r="AI114">
            <v>20.0042716355</v>
          </cell>
          <cell r="AJ114">
            <v>27.597588186400003</v>
          </cell>
          <cell r="AK114">
            <v>27.482931374799996</v>
          </cell>
          <cell r="AL114">
            <v>37.973764418400002</v>
          </cell>
          <cell r="AM114">
            <v>39.221030975999994</v>
          </cell>
          <cell r="AN114">
            <v>35.035605633599999</v>
          </cell>
          <cell r="AO114">
            <v>29.143829056199998</v>
          </cell>
          <cell r="AP114">
            <v>18.515251360000001</v>
          </cell>
          <cell r="AQ114">
            <v>9.1210441699999993</v>
          </cell>
          <cell r="AR114">
            <v>3.3621379083999998</v>
          </cell>
          <cell r="AS114">
            <v>2.6185835961999997</v>
          </cell>
          <cell r="AT114">
            <v>8.0635089759999996</v>
          </cell>
          <cell r="AU114">
            <v>3.3792003091666669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8">
          <cell r="B118">
            <v>1.3775999999999998E-5</v>
          </cell>
          <cell r="C118">
            <v>7.2967999999999983E-5</v>
          </cell>
          <cell r="D118">
            <v>9.4443999999999979E-5</v>
          </cell>
          <cell r="E118">
            <v>7.131599999999999E-4</v>
          </cell>
          <cell r="F118">
            <v>1.6845359999999997E-3</v>
          </cell>
          <cell r="G118">
            <v>4.9194599999999996E-3</v>
          </cell>
          <cell r="H118">
            <v>1.4838151999999999E-2</v>
          </cell>
          <cell r="I118">
            <v>1.9405119999999998E-2</v>
          </cell>
          <cell r="J118">
            <v>1.4786492E-2</v>
          </cell>
          <cell r="K118">
            <v>2.0560903999999998E-2</v>
          </cell>
          <cell r="L118">
            <v>2.1621711999999998E-2</v>
          </cell>
          <cell r="M118">
            <v>1.7966311999999998E-2</v>
          </cell>
          <cell r="N118">
            <v>1.6830527999999997E-2</v>
          </cell>
          <cell r="O118">
            <v>1.6841363999999998E-2</v>
          </cell>
          <cell r="P118">
            <v>1.2333999999999999E-3</v>
          </cell>
          <cell r="Q118">
            <v>1.6069199999999999E-4</v>
          </cell>
          <cell r="R118">
            <v>3.1751999999999997E-5</v>
          </cell>
          <cell r="S118">
            <v>1.1242411764705882E-4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9.4457901509999997E-3</v>
          </cell>
          <cell r="AC118">
            <v>2.9816315199999999E-2</v>
          </cell>
          <cell r="AD118">
            <v>5.2338959999999997E-2</v>
          </cell>
          <cell r="AE118">
            <v>9.2445057600000005E-2</v>
          </cell>
          <cell r="AF118">
            <v>0.32911106200000001</v>
          </cell>
          <cell r="AG118">
            <v>0.74139153660000012</v>
          </cell>
          <cell r="AH118">
            <v>2.7016946096000001</v>
          </cell>
          <cell r="AI118">
            <v>4.794598315</v>
          </cell>
          <cell r="AJ118">
            <v>3.5504803132000005</v>
          </cell>
          <cell r="AK118">
            <v>3.795299618</v>
          </cell>
          <cell r="AL118">
            <v>5.1772641642000004</v>
          </cell>
          <cell r="AM118">
            <v>4.0459496160000006</v>
          </cell>
          <cell r="AN118">
            <v>2.9995827311999999</v>
          </cell>
          <cell r="AO118">
            <v>3.9747270551999998</v>
          </cell>
          <cell r="AP118">
            <v>0.21064164600000002</v>
          </cell>
          <cell r="AQ118">
            <v>9.7449603999999995E-2</v>
          </cell>
          <cell r="AR118">
            <v>2.0962472199999999E-2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2.1155519999999997E-3</v>
          </cell>
          <cell r="H152">
            <v>5.1435231999999997E-3</v>
          </cell>
          <cell r="I152">
            <v>0</v>
          </cell>
          <cell r="J152">
            <v>5.9700479999999986E-3</v>
          </cell>
          <cell r="K152">
            <v>4.2837760000000004E-3</v>
          </cell>
          <cell r="L152">
            <v>4.0297320000000003E-3</v>
          </cell>
          <cell r="M152">
            <v>2.0515879999999996E-3</v>
          </cell>
          <cell r="N152">
            <v>3.2087999999999999E-3</v>
          </cell>
          <cell r="O152">
            <v>1.2135480000000001E-3</v>
          </cell>
          <cell r="P152">
            <v>2.366E-4</v>
          </cell>
          <cell r="Q152">
            <v>1.3459599999999998E-4</v>
          </cell>
          <cell r="R152">
            <v>9.0999999999999989E-5</v>
          </cell>
          <cell r="S152">
            <v>9.5199999999999997E-5</v>
          </cell>
          <cell r="T152">
            <v>1.1199999999999999E-5</v>
          </cell>
          <cell r="U152">
            <v>1.2712E-5</v>
          </cell>
          <cell r="V152">
            <v>1.2712E-5</v>
          </cell>
          <cell r="W152">
            <v>1.2712E-5</v>
          </cell>
          <cell r="X152">
            <v>1.2712E-5</v>
          </cell>
          <cell r="Y152">
            <v>1.2712E-5</v>
          </cell>
          <cell r="Z152">
            <v>1.2712E-5</v>
          </cell>
          <cell r="AA152">
            <v>1.2712E-5</v>
          </cell>
          <cell r="AB152">
            <v>6.5022355199999997E-4</v>
          </cell>
          <cell r="AC152">
            <v>6.3050239999999994E-4</v>
          </cell>
          <cell r="AD152">
            <v>6.6570240000000003E-4</v>
          </cell>
          <cell r="AE152">
            <v>7.9636480000000009E-4</v>
          </cell>
          <cell r="AF152">
            <v>8.7570560000000005E-4</v>
          </cell>
          <cell r="AG152">
            <v>1.0684231272</v>
          </cell>
          <cell r="AH152">
            <v>3.7072230356000002</v>
          </cell>
          <cell r="AI152">
            <v>0</v>
          </cell>
          <cell r="AJ152">
            <v>7.9475781100000011</v>
          </cell>
          <cell r="AK152">
            <v>4.0082130484</v>
          </cell>
          <cell r="AL152">
            <v>3.6945045081000005</v>
          </cell>
          <cell r="AM152">
            <v>2.6343767040000001</v>
          </cell>
          <cell r="AN152">
            <v>3.2232612719999998</v>
          </cell>
          <cell r="AO152">
            <v>1.4955933315000001</v>
          </cell>
          <cell r="AP152">
            <v>0.52364820249999999</v>
          </cell>
          <cell r="AQ152">
            <v>0.52438520399999999</v>
          </cell>
          <cell r="AR152">
            <v>0.30632571980000001</v>
          </cell>
          <cell r="AS152">
            <v>7.9530879999999994E-4</v>
          </cell>
          <cell r="AT152">
            <v>0.12086354000000001</v>
          </cell>
          <cell r="AU152">
            <v>9.5965085416666665E-2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6.9195923999999992E-2</v>
          </cell>
          <cell r="C188">
            <v>0.10757015861978021</v>
          </cell>
          <cell r="D188">
            <v>0.12437583199999996</v>
          </cell>
          <cell r="E188">
            <v>0.16228908079999999</v>
          </cell>
          <cell r="F188">
            <v>0.15893133474230767</v>
          </cell>
          <cell r="G188">
            <v>0.12933652733333334</v>
          </cell>
          <cell r="H188">
            <v>0.23331404206666664</v>
          </cell>
          <cell r="I188">
            <v>0.12453115148571428</v>
          </cell>
          <cell r="J188">
            <v>0.10425719028333333</v>
          </cell>
          <cell r="K188">
            <v>0.19777251759999998</v>
          </cell>
          <cell r="L188">
            <v>0.21645035360000001</v>
          </cell>
          <cell r="M188">
            <v>0.22259625590835064</v>
          </cell>
          <cell r="N188">
            <v>0.20464743289659737</v>
          </cell>
          <cell r="O188">
            <v>0.2542466669767442</v>
          </cell>
          <cell r="P188">
            <v>0.26356226239999997</v>
          </cell>
          <cell r="Q188">
            <v>0.17622674107692307</v>
          </cell>
          <cell r="R188">
            <v>0.12323931199999999</v>
          </cell>
          <cell r="S188">
            <v>0.109617881</v>
          </cell>
          <cell r="T188">
            <v>0.10790981199999999</v>
          </cell>
          <cell r="U188">
            <v>7.8166092000000006E-2</v>
          </cell>
          <cell r="V188">
            <v>7.8166092000000006E-2</v>
          </cell>
          <cell r="W188">
            <v>7.8166092000000006E-2</v>
          </cell>
          <cell r="X188">
            <v>7.8166092000000006E-2</v>
          </cell>
          <cell r="Y188">
            <v>7.8166092000000006E-2</v>
          </cell>
          <cell r="Z188">
            <v>7.8166092000000006E-2</v>
          </cell>
          <cell r="AA188">
            <v>7.8166092000000006E-2</v>
          </cell>
          <cell r="AB188">
            <v>4.5461571098849998</v>
          </cell>
          <cell r="AC188">
            <v>7.2857471975999992</v>
          </cell>
          <cell r="AD188">
            <v>8.665811251200001</v>
          </cell>
          <cell r="AE188">
            <v>11.475611112000001</v>
          </cell>
          <cell r="AF188">
            <v>16.511149210500001</v>
          </cell>
          <cell r="AG188">
            <v>17.103465050099999</v>
          </cell>
          <cell r="AH188">
            <v>35.316172052399999</v>
          </cell>
          <cell r="AI188">
            <v>29.684085725500001</v>
          </cell>
          <cell r="AJ188">
            <v>24.648909226000001</v>
          </cell>
          <cell r="AK188">
            <v>30.649291961199999</v>
          </cell>
          <cell r="AL188">
            <v>40.373181990900008</v>
          </cell>
          <cell r="AM188">
            <v>42.966496511999999</v>
          </cell>
          <cell r="AN188">
            <v>34.673990964799998</v>
          </cell>
          <cell r="AO188">
            <v>44.447836131600006</v>
          </cell>
          <cell r="AP188">
            <v>43.930314571000004</v>
          </cell>
          <cell r="AQ188">
            <v>22.860276687499997</v>
          </cell>
          <cell r="AR188">
            <v>14.853306247699999</v>
          </cell>
          <cell r="AS188">
            <v>10.804083647500001</v>
          </cell>
          <cell r="AT188">
            <v>18.895695302</v>
          </cell>
          <cell r="AU188">
            <v>9.1528154275000002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8.3018084000000006E-2</v>
          </cell>
          <cell r="C193">
            <v>0.10605951999999999</v>
          </cell>
          <cell r="D193">
            <v>0.18596256119999993</v>
          </cell>
          <cell r="E193">
            <v>0.21370103999999998</v>
          </cell>
          <cell r="F193">
            <v>0.20967923199999997</v>
          </cell>
          <cell r="G193">
            <v>0.13679450399999998</v>
          </cell>
          <cell r="H193">
            <v>5.5971047999999995E-2</v>
          </cell>
          <cell r="I193">
            <v>8.2217099399999993E-2</v>
          </cell>
          <cell r="J193">
            <v>8.1700181899999988E-2</v>
          </cell>
          <cell r="K193">
            <v>2.8191071999999998E-2</v>
          </cell>
          <cell r="L193">
            <v>1.8315524E-2</v>
          </cell>
          <cell r="M193">
            <v>9.8193896410256401E-3</v>
          </cell>
          <cell r="N193">
            <v>5.4972314569731737E-3</v>
          </cell>
          <cell r="O193">
            <v>5.4585603332819718E-3</v>
          </cell>
          <cell r="P193">
            <v>6.2691919999999998E-3</v>
          </cell>
          <cell r="Q193">
            <v>8.6438890000000001E-3</v>
          </cell>
          <cell r="R193">
            <v>1.0920502E-2</v>
          </cell>
          <cell r="S193">
            <v>1.1718697999999998E-2</v>
          </cell>
          <cell r="T193">
            <v>6.8802584999999991E-3</v>
          </cell>
          <cell r="U193">
            <v>4.974829714285714E-3</v>
          </cell>
          <cell r="V193">
            <v>4.974829714285714E-3</v>
          </cell>
          <cell r="W193">
            <v>4.974829714285714E-3</v>
          </cell>
          <cell r="X193">
            <v>4.974829714285714E-3</v>
          </cell>
          <cell r="Y193">
            <v>4.974829714285714E-3</v>
          </cell>
          <cell r="Z193">
            <v>4.974829714285714E-3</v>
          </cell>
          <cell r="AA193">
            <v>4.974829714285714E-3</v>
          </cell>
          <cell r="AB193">
            <v>10.475153145047999</v>
          </cell>
          <cell r="AC193">
            <v>12.017878175599998</v>
          </cell>
          <cell r="AD193">
            <v>19.366151822400003</v>
          </cell>
          <cell r="AE193">
            <v>24.189112483200002</v>
          </cell>
          <cell r="AF193">
            <v>30.503837529900004</v>
          </cell>
          <cell r="AG193">
            <v>20.475283342800001</v>
          </cell>
          <cell r="AH193">
            <v>9.580659926400001</v>
          </cell>
          <cell r="AI193">
            <v>19.865165885500002</v>
          </cell>
          <cell r="AJ193">
            <v>22.003313609200003</v>
          </cell>
          <cell r="AK193">
            <v>7.0354632568</v>
          </cell>
          <cell r="AL193">
            <v>5.0015983086000002</v>
          </cell>
          <cell r="AM193">
            <v>3.5421973440000003</v>
          </cell>
          <cell r="AN193">
            <v>2.2913341616</v>
          </cell>
          <cell r="AO193">
            <v>2.264835492</v>
          </cell>
          <cell r="AP193">
            <v>2.6172645650000002</v>
          </cell>
          <cell r="AQ193">
            <v>2.6275534039999999</v>
          </cell>
          <cell r="AR193">
            <v>3.2280203698999999</v>
          </cell>
          <cell r="AS193">
            <v>2.0296201496999999</v>
          </cell>
          <cell r="AT193">
            <v>2.7928748589999999</v>
          </cell>
          <cell r="AU193">
            <v>1.5962448179166666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5.8170679999999992E-4</v>
          </cell>
          <cell r="C194">
            <v>3.46416E-4</v>
          </cell>
          <cell r="D194">
            <v>2.5124399999999997E-4</v>
          </cell>
          <cell r="E194">
            <v>2.8003079999999992E-3</v>
          </cell>
          <cell r="F194">
            <v>8.7125079999999973E-3</v>
          </cell>
          <cell r="G194">
            <v>9.6135760000000004E-3</v>
          </cell>
          <cell r="H194">
            <v>2.2165163999999998E-2</v>
          </cell>
          <cell r="I194">
            <v>2.9245300799999999E-2</v>
          </cell>
          <cell r="J194">
            <v>1.8619493666666667E-2</v>
          </cell>
          <cell r="K194">
            <v>3.5415995999999998E-2</v>
          </cell>
          <cell r="L194">
            <v>1.3579412000000003E-2</v>
          </cell>
          <cell r="M194">
            <v>2.0514115999999999E-2</v>
          </cell>
          <cell r="N194">
            <v>1.8309383999999998E-2</v>
          </cell>
          <cell r="O194">
            <v>4.8677663728813551E-3</v>
          </cell>
          <cell r="P194">
            <v>2.1396439999999996E-3</v>
          </cell>
          <cell r="Q194">
            <v>1.0264347563025209E-3</v>
          </cell>
          <cell r="R194">
            <v>1.2794639999999999E-3</v>
          </cell>
          <cell r="S194">
            <v>1.451011818181818E-3</v>
          </cell>
          <cell r="T194">
            <v>9.529819999999999E-4</v>
          </cell>
          <cell r="U194">
            <v>6.8054885714285713E-4</v>
          </cell>
          <cell r="V194">
            <v>6.8054885714285713E-4</v>
          </cell>
          <cell r="W194">
            <v>6.8054885714285713E-4</v>
          </cell>
          <cell r="X194">
            <v>6.8054885714285713E-4</v>
          </cell>
          <cell r="Y194">
            <v>6.8054885714285713E-4</v>
          </cell>
          <cell r="Z194">
            <v>6.8054885714285713E-4</v>
          </cell>
          <cell r="AA194">
            <v>6.8054885714285713E-4</v>
          </cell>
          <cell r="AB194">
            <v>0.45002766341100003</v>
          </cell>
          <cell r="AC194">
            <v>7.4540787999999997E-2</v>
          </cell>
          <cell r="AD194">
            <v>6.5257747199999994E-2</v>
          </cell>
          <cell r="AE194">
            <v>0.36095008320000005</v>
          </cell>
          <cell r="AF194">
            <v>1.3322853145000002</v>
          </cell>
          <cell r="AG194">
            <v>1.6081734240000003</v>
          </cell>
          <cell r="AH194">
            <v>3.9888679272000003</v>
          </cell>
          <cell r="AI194">
            <v>7.4254032624999997</v>
          </cell>
          <cell r="AJ194">
            <v>4.4299157572000007</v>
          </cell>
          <cell r="AK194">
            <v>5.5470191743999999</v>
          </cell>
          <cell r="AL194">
            <v>2.8974300345000001</v>
          </cell>
          <cell r="AM194">
            <v>3.1996776480000002</v>
          </cell>
          <cell r="AN194">
            <v>4.2476875584</v>
          </cell>
          <cell r="AO194">
            <v>1.2071844636</v>
          </cell>
          <cell r="AP194">
            <v>0.79353297750000007</v>
          </cell>
          <cell r="AQ194">
            <v>0.29638850149999996</v>
          </cell>
          <cell r="AR194">
            <v>0.42916837489999998</v>
          </cell>
          <cell r="AS194">
            <v>2.0327754017999999</v>
          </cell>
          <cell r="AT194">
            <v>3.471545957</v>
          </cell>
          <cell r="AU194">
            <v>0.30980662166666667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3.7154180000000002E-2</v>
          </cell>
          <cell r="H202">
            <v>7.3564074000000007E-2</v>
          </cell>
          <cell r="I202">
            <v>7.7755187999999989E-2</v>
          </cell>
          <cell r="J202">
            <v>8.3505407999999989E-2</v>
          </cell>
          <cell r="K202">
            <v>6.3876651999999992E-2</v>
          </cell>
          <cell r="L202">
            <v>2.1212212000000001E-2</v>
          </cell>
          <cell r="M202">
            <v>4.5446799999999997E-3</v>
          </cell>
          <cell r="N202">
            <v>3.1425799999999999E-3</v>
          </cell>
          <cell r="O202">
            <v>2.4093999999999999E-3</v>
          </cell>
          <cell r="P202">
            <v>5.2399759999999995E-3</v>
          </cell>
          <cell r="Q202">
            <v>6.1548200000000001E-3</v>
          </cell>
          <cell r="R202">
            <v>3.1815999999999993E-3</v>
          </cell>
          <cell r="S202">
            <v>2.4765639999999997E-3</v>
          </cell>
          <cell r="T202">
            <v>2.3440613333333333E-3</v>
          </cell>
          <cell r="U202">
            <v>2.3314050000000004E-3</v>
          </cell>
          <cell r="V202">
            <v>2.3314050000000004E-3</v>
          </cell>
          <cell r="W202">
            <v>2.3314050000000004E-3</v>
          </cell>
          <cell r="X202">
            <v>2.3314050000000004E-3</v>
          </cell>
          <cell r="Y202">
            <v>2.3314050000000004E-3</v>
          </cell>
          <cell r="Z202">
            <v>2.3314050000000004E-3</v>
          </cell>
          <cell r="AA202">
            <v>2.3314050000000004E-3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4.9622222364000006</v>
          </cell>
          <cell r="AH202">
            <v>11.553896850800001</v>
          </cell>
          <cell r="AI202">
            <v>16.435211424000002</v>
          </cell>
          <cell r="AJ202">
            <v>19.909415072400002</v>
          </cell>
          <cell r="AK202">
            <v>12.437703586000001</v>
          </cell>
          <cell r="AL202">
            <v>4.1988896100000002</v>
          </cell>
          <cell r="AM202">
            <v>1.3873145279999999</v>
          </cell>
          <cell r="AN202">
            <v>1.0071752768</v>
          </cell>
          <cell r="AO202">
            <v>0.80282449710000003</v>
          </cell>
          <cell r="AP202">
            <v>1.4989850765000001</v>
          </cell>
          <cell r="AQ202">
            <v>1.3446762769999998</v>
          </cell>
          <cell r="AR202">
            <v>0.85454008279999993</v>
          </cell>
          <cell r="AS202">
            <v>1.2146410132999998</v>
          </cell>
          <cell r="AT202">
            <v>0.91180285999999988</v>
          </cell>
          <cell r="AU202">
            <v>0.66535605958333333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5.1738886799999995E-2</v>
          </cell>
          <cell r="G203">
            <v>2.0764861599999997E-2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7.0389813200000004</v>
          </cell>
          <cell r="AG203">
            <v>2.8346159126999999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9.4956287999999986E-2</v>
          </cell>
          <cell r="C207">
            <v>9.3299752E-2</v>
          </cell>
          <cell r="D207">
            <v>9.6914129999999987E-2</v>
          </cell>
          <cell r="E207">
            <v>0.10491945200000001</v>
          </cell>
          <cell r="F207">
            <v>0.12282240446428572</v>
          </cell>
          <cell r="G207">
            <v>0.10371334995000001</v>
          </cell>
          <cell r="H207">
            <v>0.11277559971813186</v>
          </cell>
          <cell r="I207">
            <v>0.12940538886190478</v>
          </cell>
          <cell r="J207">
            <v>0.10281416253131867</v>
          </cell>
          <cell r="K207">
            <v>0.12009057394285715</v>
          </cell>
          <cell r="L207">
            <v>0.11683031799999999</v>
          </cell>
          <cell r="M207">
            <v>0.14019385423529412</v>
          </cell>
          <cell r="N207">
            <v>0.11361815632902392</v>
          </cell>
          <cell r="O207">
            <v>9.5889346749999993E-2</v>
          </cell>
          <cell r="P207">
            <v>0.1355469262</v>
          </cell>
          <cell r="Q207">
            <v>0.11176784115151515</v>
          </cell>
          <cell r="R207">
            <v>0.12391236799999999</v>
          </cell>
          <cell r="S207">
            <v>0.1285130059090909</v>
          </cell>
          <cell r="T207">
            <v>0.133830743</v>
          </cell>
          <cell r="U207">
            <v>6.6799443999999999E-2</v>
          </cell>
          <cell r="V207">
            <v>6.6799443999999999E-2</v>
          </cell>
          <cell r="W207">
            <v>6.6799443999999999E-2</v>
          </cell>
          <cell r="X207">
            <v>6.6799443999999999E-2</v>
          </cell>
          <cell r="Y207">
            <v>6.6799443999999999E-2</v>
          </cell>
          <cell r="Z207">
            <v>6.6799443999999999E-2</v>
          </cell>
          <cell r="AA207">
            <v>6.6799443999999999E-2</v>
          </cell>
          <cell r="AB207">
            <v>8.6306213241690006</v>
          </cell>
          <cell r="AC207">
            <v>9.3580025983999988</v>
          </cell>
          <cell r="AD207">
            <v>9.8634221616000008</v>
          </cell>
          <cell r="AE207">
            <v>12.260202382399999</v>
          </cell>
          <cell r="AF207">
            <v>18.588356479000002</v>
          </cell>
          <cell r="AG207">
            <v>17.254640617500002</v>
          </cell>
          <cell r="AH207">
            <v>23.929945514400004</v>
          </cell>
          <cell r="AI207">
            <v>36.649742428499998</v>
          </cell>
          <cell r="AJ207">
            <v>37.256040568000003</v>
          </cell>
          <cell r="AK207">
            <v>26.797861406799999</v>
          </cell>
          <cell r="AL207">
            <v>31.047517501199998</v>
          </cell>
          <cell r="AM207">
            <v>37.242091391999999</v>
          </cell>
          <cell r="AN207">
            <v>30.270547102399998</v>
          </cell>
          <cell r="AO207">
            <v>27.305459755199998</v>
          </cell>
          <cell r="AP207">
            <v>32.8516143035</v>
          </cell>
          <cell r="AQ207">
            <v>25.711980157500001</v>
          </cell>
          <cell r="AR207">
            <v>27.906286135199998</v>
          </cell>
          <cell r="AS207">
            <v>0.14394976309999999</v>
          </cell>
          <cell r="AT207">
            <v>23.617940336</v>
          </cell>
          <cell r="AU207">
            <v>16.766441123333333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4">
          <cell r="B244">
            <v>1.3154796E-3</v>
          </cell>
          <cell r="C244">
            <v>1.7006639999999997E-3</v>
          </cell>
          <cell r="D244">
            <v>1.1629839999999997E-3</v>
          </cell>
          <cell r="E244">
            <v>1.2826939999999998E-2</v>
          </cell>
          <cell r="F244">
            <v>1.285732E-2</v>
          </cell>
          <cell r="G244">
            <v>7.8914247999999992E-2</v>
          </cell>
          <cell r="H244">
            <v>6.6463151999999984E-2</v>
          </cell>
          <cell r="I244">
            <v>4.0201627399999995E-2</v>
          </cell>
          <cell r="J244">
            <v>5.7448719999999995E-2</v>
          </cell>
          <cell r="K244">
            <v>7.3033072000000004E-2</v>
          </cell>
          <cell r="L244">
            <v>1.0417349999999999E-2</v>
          </cell>
          <cell r="M244">
            <v>7.2321479999999999E-3</v>
          </cell>
          <cell r="N244">
            <v>7.6676683157894734E-3</v>
          </cell>
          <cell r="O244">
            <v>6.2266279999999988E-3</v>
          </cell>
          <cell r="P244">
            <v>3.7037111999999994E-3</v>
          </cell>
          <cell r="Q244">
            <v>1.8914914285714283E-3</v>
          </cell>
          <cell r="R244">
            <v>1.0720155151515151E-3</v>
          </cell>
          <cell r="S244">
            <v>3.0190700000000002E-4</v>
          </cell>
          <cell r="T244">
            <v>2.892993157894737E-4</v>
          </cell>
          <cell r="U244">
            <v>3.3527200000000001E-4</v>
          </cell>
          <cell r="V244">
            <v>3.3527200000000001E-4</v>
          </cell>
          <cell r="W244">
            <v>3.3527200000000001E-4</v>
          </cell>
          <cell r="X244">
            <v>3.3527200000000001E-4</v>
          </cell>
          <cell r="Y244">
            <v>3.3527200000000001E-4</v>
          </cell>
          <cell r="Z244">
            <v>3.3527200000000001E-4</v>
          </cell>
          <cell r="AA244">
            <v>3.3527200000000001E-4</v>
          </cell>
          <cell r="AB244">
            <v>0.22404265263599998</v>
          </cell>
          <cell r="AC244">
            <v>0.25075367039999996</v>
          </cell>
          <cell r="AD244">
            <v>0.16160682239999999</v>
          </cell>
          <cell r="AE244">
            <v>0.87420267200000001</v>
          </cell>
          <cell r="AF244">
            <v>1.2369975989000002</v>
          </cell>
          <cell r="AG244">
            <v>7.4332337508000004</v>
          </cell>
          <cell r="AH244">
            <v>8.9714955415999995</v>
          </cell>
          <cell r="AI244">
            <v>8.9495116435000011</v>
          </cell>
          <cell r="AJ244">
            <v>12.200953743200001</v>
          </cell>
          <cell r="AK244">
            <v>11.89858549</v>
          </cell>
          <cell r="AL244">
            <v>2.0454357870000002</v>
          </cell>
          <cell r="AM244">
            <v>1.5782036639999999</v>
          </cell>
          <cell r="AN244">
            <v>1.7318602928</v>
          </cell>
          <cell r="AO244">
            <v>1.4990689692000001</v>
          </cell>
          <cell r="AP244">
            <v>0.83915233899999997</v>
          </cell>
          <cell r="AQ244">
            <v>0.34866925099999996</v>
          </cell>
          <cell r="AR244">
            <v>0.26930434240000001</v>
          </cell>
          <cell r="AS244">
            <v>0.75944082499999999</v>
          </cell>
          <cell r="AT244">
            <v>0.332258997</v>
          </cell>
          <cell r="AU244">
            <v>7.8832101666666668E-2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0.57997787787142852</v>
          </cell>
          <cell r="C263">
            <v>0.79692704311208784</v>
          </cell>
          <cell r="D263">
            <v>0.87778251031666665</v>
          </cell>
          <cell r="E263">
            <v>0.92232516428333311</v>
          </cell>
          <cell r="F263">
            <v>0.9674181431886445</v>
          </cell>
          <cell r="G263">
            <v>1.0699023824217948</v>
          </cell>
          <cell r="H263">
            <v>1.2511239613723444</v>
          </cell>
          <cell r="I263">
            <v>1.3250259358380954</v>
          </cell>
          <cell r="J263">
            <v>1.3373034057517446</v>
          </cell>
          <cell r="K263">
            <v>1.521342728427812</v>
          </cell>
          <cell r="L263">
            <v>1.6107623717000001</v>
          </cell>
          <cell r="M263">
            <v>1.6622992240077856</v>
          </cell>
          <cell r="N263">
            <v>1.7406842320580123</v>
          </cell>
          <cell r="O263">
            <v>1.7969892467199653</v>
          </cell>
          <cell r="P263">
            <v>1.9034386855843319</v>
          </cell>
          <cell r="Q263">
            <v>1.8616655232187498</v>
          </cell>
          <cell r="R263">
            <v>1.9397378421597968</v>
          </cell>
          <cell r="S263">
            <v>1.9140489055489309</v>
          </cell>
          <cell r="T263">
            <v>2.0115715906072635</v>
          </cell>
          <cell r="U263">
            <v>1.2196686392360681</v>
          </cell>
          <cell r="V263">
            <v>1.2196686392360681</v>
          </cell>
          <cell r="W263">
            <v>1.2196686392360681</v>
          </cell>
          <cell r="X263">
            <v>1.2196686392360681</v>
          </cell>
          <cell r="Y263">
            <v>1.2196686392360681</v>
          </cell>
          <cell r="Z263">
            <v>1.2196686392360681</v>
          </cell>
          <cell r="AA263">
            <v>1.2196686392360681</v>
          </cell>
          <cell r="AB263">
            <v>52.897911862529966</v>
          </cell>
          <cell r="AC263">
            <v>70.085769991600003</v>
          </cell>
          <cell r="AD263">
            <v>77.908399118400013</v>
          </cell>
          <cell r="AE263">
            <v>91.566426280000002</v>
          </cell>
          <cell r="AF263">
            <v>131.78845598099997</v>
          </cell>
          <cell r="AG263">
            <v>149.58529284270003</v>
          </cell>
          <cell r="AH263">
            <v>219.35676034399998</v>
          </cell>
          <cell r="AI263">
            <v>314.14510272900003</v>
          </cell>
          <cell r="AJ263">
            <v>334.42328384280012</v>
          </cell>
          <cell r="AK263">
            <v>258.44783547880002</v>
          </cell>
          <cell r="AL263">
            <v>309.01198799070005</v>
          </cell>
          <cell r="AM263">
            <v>358.17059788799997</v>
          </cell>
          <cell r="AN263">
            <v>336.24470478720002</v>
          </cell>
          <cell r="AO263">
            <v>354.01799335019984</v>
          </cell>
          <cell r="AP263">
            <v>375.52225261750004</v>
          </cell>
          <cell r="AQ263">
            <v>300.12621727549998</v>
          </cell>
          <cell r="AR263">
            <v>307.87446550059997</v>
          </cell>
          <cell r="AS263">
            <v>447.25189248739986</v>
          </cell>
          <cell r="AT263">
            <v>306.52307370299991</v>
          </cell>
          <cell r="AU263">
            <v>219.12403942166665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0.57486589027142854</v>
          </cell>
          <cell r="C264">
            <v>0.78877717101978018</v>
          </cell>
          <cell r="D264">
            <v>0.87239601971666647</v>
          </cell>
          <cell r="E264">
            <v>0.89661599108333323</v>
          </cell>
          <cell r="F264">
            <v>0.87362250038864464</v>
          </cell>
          <cell r="G264">
            <v>0.88383960082179502</v>
          </cell>
          <cell r="H264">
            <v>1.0300666881723441</v>
          </cell>
          <cell r="I264">
            <v>1.1179143680380952</v>
          </cell>
          <cell r="J264">
            <v>1.112146252085078</v>
          </cell>
          <cell r="K264">
            <v>1.2889523530944784</v>
          </cell>
          <cell r="L264">
            <v>1.5035935672</v>
          </cell>
          <cell r="M264">
            <v>1.5748243852987909</v>
          </cell>
          <cell r="N264">
            <v>1.6583714050621139</v>
          </cell>
          <cell r="O264">
            <v>1.7351610930589507</v>
          </cell>
          <cell r="P264">
            <v>1.8662031879757297</v>
          </cell>
          <cell r="Q264">
            <v>1.8253862491186315</v>
          </cell>
          <cell r="R264">
            <v>1.8982478187069702</v>
          </cell>
          <cell r="S264">
            <v>1.8732398651639033</v>
          </cell>
          <cell r="T264">
            <v>1.9732534566022513</v>
          </cell>
          <cell r="U264">
            <v>1.1956449919940582</v>
          </cell>
          <cell r="V264">
            <v>1.1956449919940582</v>
          </cell>
          <cell r="W264">
            <v>1.1956449919940582</v>
          </cell>
          <cell r="X264">
            <v>1.1956449919940582</v>
          </cell>
          <cell r="Y264">
            <v>1.1956449919940582</v>
          </cell>
          <cell r="Z264">
            <v>1.1956449919940582</v>
          </cell>
          <cell r="AA264">
            <v>1.1956449919940582</v>
          </cell>
          <cell r="AB264">
            <v>51.608756851067987</v>
          </cell>
          <cell r="AC264">
            <v>68.930387777599961</v>
          </cell>
          <cell r="AD264">
            <v>77.064535276800001</v>
          </cell>
          <cell r="AE264">
            <v>89.019297584000014</v>
          </cell>
          <cell r="AF264">
            <v>118.9354785976</v>
          </cell>
          <cell r="AG264">
            <v>126.17452693560001</v>
          </cell>
          <cell r="AH264">
            <v>181.8900405576</v>
          </cell>
          <cell r="AI264">
            <v>268.09334244899998</v>
          </cell>
          <cell r="AJ264">
            <v>276.2468811764</v>
          </cell>
          <cell r="AK264">
            <v>213.10168516119998</v>
          </cell>
          <cell r="AL264">
            <v>282.34666331280005</v>
          </cell>
          <cell r="AM264">
            <v>335.83816420799997</v>
          </cell>
          <cell r="AN264">
            <v>315.13244077919995</v>
          </cell>
          <cell r="AO264">
            <v>337.46331981719987</v>
          </cell>
          <cell r="AP264">
            <v>365.22666058800002</v>
          </cell>
          <cell r="AQ264">
            <v>292.18024122700001</v>
          </cell>
          <cell r="AR264">
            <v>299.83821874840004</v>
          </cell>
          <cell r="AS264">
            <v>430.23905558919995</v>
          </cell>
          <cell r="AT264">
            <v>283.23618420099996</v>
          </cell>
          <cell r="AU264">
            <v>213.47684093583334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6.7423999999999997E-5</v>
          </cell>
          <cell r="C265">
            <v>9.7439999999999985E-6</v>
          </cell>
          <cell r="D265">
            <v>0</v>
          </cell>
          <cell r="E265">
            <v>4.2389666666666672E-5</v>
          </cell>
          <cell r="F265">
            <v>4.3371999999999991E-5</v>
          </cell>
          <cell r="G265">
            <v>0</v>
          </cell>
          <cell r="H265">
            <v>4.4239999999999995E-6</v>
          </cell>
          <cell r="I265">
            <v>2.4191999999999998E-5</v>
          </cell>
          <cell r="J265">
            <v>1.5257200000000002E-4</v>
          </cell>
          <cell r="K265">
            <v>4.0039999999999993E-6</v>
          </cell>
          <cell r="L265">
            <v>3.00985E-5</v>
          </cell>
          <cell r="M265">
            <v>2.2399999999999999E-5</v>
          </cell>
          <cell r="N265">
            <v>1.4754454545454544E-5</v>
          </cell>
          <cell r="O265">
            <v>1.7220000000000001E-5</v>
          </cell>
          <cell r="P265">
            <v>4.2184000000000001E-5</v>
          </cell>
          <cell r="Q265">
            <v>5.4870666666666663E-5</v>
          </cell>
          <cell r="R265">
            <v>8.8085999999999997E-5</v>
          </cell>
          <cell r="S265">
            <v>6.3876727272727267E-5</v>
          </cell>
          <cell r="T265">
            <v>7.1740666666666656E-5</v>
          </cell>
          <cell r="U265">
            <v>2.5969999999999997E-5</v>
          </cell>
          <cell r="V265">
            <v>2.5969999999999997E-5</v>
          </cell>
          <cell r="W265">
            <v>2.5969999999999997E-5</v>
          </cell>
          <cell r="X265">
            <v>2.5969999999999997E-5</v>
          </cell>
          <cell r="Y265">
            <v>2.5969999999999997E-5</v>
          </cell>
          <cell r="Z265">
            <v>2.5969999999999997E-5</v>
          </cell>
          <cell r="AA265">
            <v>2.5969999999999997E-5</v>
          </cell>
          <cell r="AB265">
            <v>6.2279224589999998E-3</v>
          </cell>
          <cell r="AC265">
            <v>3.1227780799999997E-2</v>
          </cell>
          <cell r="AD265">
            <v>0</v>
          </cell>
          <cell r="AE265">
            <v>6.7174049599999994E-2</v>
          </cell>
          <cell r="AF265">
            <v>6.0951100000000008E-3</v>
          </cell>
          <cell r="AG265">
            <v>0</v>
          </cell>
          <cell r="AH265">
            <v>1.023314E-3</v>
          </cell>
          <cell r="AI265">
            <v>2.4473018500000002E-2</v>
          </cell>
          <cell r="AJ265">
            <v>0.14129681440000003</v>
          </cell>
          <cell r="AK265">
            <v>1.0488896000000001E-2</v>
          </cell>
          <cell r="AL265">
            <v>6.7254086699999993E-2</v>
          </cell>
          <cell r="AM265">
            <v>1.2234288000000001E-2</v>
          </cell>
          <cell r="AN265">
            <v>4.1460495999999999E-3</v>
          </cell>
          <cell r="AO265">
            <v>2.9576787E-2</v>
          </cell>
          <cell r="AP265">
            <v>0.23396479200000003</v>
          </cell>
          <cell r="AQ265">
            <v>0.20777717449999999</v>
          </cell>
          <cell r="AR265">
            <v>0.16883988459999999</v>
          </cell>
          <cell r="AS265">
            <v>2.7101502999999998E-3</v>
          </cell>
          <cell r="AT265">
            <v>0.76708430100000002</v>
          </cell>
          <cell r="AU265">
            <v>5.9999590416666665E-2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1.4000000000000001E-7</v>
          </cell>
          <cell r="C266">
            <v>3.6987999999999999E-5</v>
          </cell>
          <cell r="D266">
            <v>0</v>
          </cell>
          <cell r="E266">
            <v>1.4433999999999999E-4</v>
          </cell>
          <cell r="F266">
            <v>6.4545599999999998E-4</v>
          </cell>
          <cell r="G266">
            <v>3.7855999999999998E-5</v>
          </cell>
          <cell r="H266">
            <v>5.8267999999999998E-5</v>
          </cell>
          <cell r="I266">
            <v>3.9871999999999998E-4</v>
          </cell>
          <cell r="J266">
            <v>1.0192E-5</v>
          </cell>
          <cell r="K266">
            <v>1.1138399999999999E-4</v>
          </cell>
          <cell r="L266">
            <v>1.9420799999999997E-4</v>
          </cell>
          <cell r="M266">
            <v>7.0699999999999984E-5</v>
          </cell>
          <cell r="N266">
            <v>1.1788E-5</v>
          </cell>
          <cell r="O266">
            <v>0</v>
          </cell>
          <cell r="P266">
            <v>3.0979999999999998E-5</v>
          </cell>
          <cell r="Q266">
            <v>7.8596249999999995E-5</v>
          </cell>
          <cell r="R266">
            <v>1.1796399999999998E-4</v>
          </cell>
          <cell r="S266">
            <v>2.3861764705882351E-5</v>
          </cell>
          <cell r="T266">
            <v>1.7363684210526316E-5</v>
          </cell>
          <cell r="U266">
            <v>1.2207999999999999E-5</v>
          </cell>
          <cell r="V266">
            <v>1.2207999999999999E-5</v>
          </cell>
          <cell r="W266">
            <v>1.2207999999999999E-5</v>
          </cell>
          <cell r="X266">
            <v>1.2207999999999999E-5</v>
          </cell>
          <cell r="Y266">
            <v>1.2207999999999999E-5</v>
          </cell>
          <cell r="Z266">
            <v>1.2207999999999999E-5</v>
          </cell>
          <cell r="AA266">
            <v>1.2207999999999999E-5</v>
          </cell>
          <cell r="AB266">
            <v>2.3090325E-5</v>
          </cell>
          <cell r="AC266">
            <v>8.2386243999999983E-3</v>
          </cell>
          <cell r="AD266">
            <v>0</v>
          </cell>
          <cell r="AE266">
            <v>2.0645531200000001E-2</v>
          </cell>
          <cell r="AF266">
            <v>9.7511808799999988E-2</v>
          </cell>
          <cell r="AG266">
            <v>5.829852600000001E-3</v>
          </cell>
          <cell r="AH266">
            <v>5.6100208000000006E-3</v>
          </cell>
          <cell r="AI266">
            <v>7.9812438000000013E-2</v>
          </cell>
          <cell r="AJ266">
            <v>1.0583876800000001E-2</v>
          </cell>
          <cell r="AK266">
            <v>4.2361470799999995E-2</v>
          </cell>
          <cell r="AL266">
            <v>9.5307224400000015E-2</v>
          </cell>
          <cell r="AM266">
            <v>2.8639008000000001E-2</v>
          </cell>
          <cell r="AN266">
            <v>1.5105393599999999E-2</v>
          </cell>
          <cell r="AO266">
            <v>1.6973118E-3</v>
          </cell>
          <cell r="AP266">
            <v>2.9575067000000003E-2</v>
          </cell>
          <cell r="AQ266">
            <v>6.8196526999999993E-2</v>
          </cell>
          <cell r="AR266">
            <v>1.9858892899999998E-2</v>
          </cell>
          <cell r="AS266">
            <v>1.6889015E-3</v>
          </cell>
          <cell r="AT266">
            <v>4.6135765000000002E-2</v>
          </cell>
          <cell r="AU266">
            <v>1.2727423333333333E-2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1.809976E-4</v>
          </cell>
          <cell r="C267">
            <v>2.27192E-4</v>
          </cell>
          <cell r="D267">
            <v>1.0079999999999999E-6</v>
          </cell>
          <cell r="E267">
            <v>2.2679999999999997E-6</v>
          </cell>
          <cell r="F267">
            <v>6.7759999999999992E-6</v>
          </cell>
          <cell r="G267">
            <v>1.3999999999999999E-6</v>
          </cell>
          <cell r="H267">
            <v>5.9259199999999986E-4</v>
          </cell>
          <cell r="I267">
            <v>1.3999999999999999E-6</v>
          </cell>
          <cell r="J267">
            <v>2.6905200000000004E-4</v>
          </cell>
          <cell r="K267">
            <v>3.6913599999999994E-4</v>
          </cell>
          <cell r="L267">
            <v>3.9816E-5</v>
          </cell>
          <cell r="M267">
            <v>3.0855999999999991E-5</v>
          </cell>
          <cell r="N267">
            <v>1.0864E-5</v>
          </cell>
          <cell r="O267">
            <v>7.2983999999999991E-5</v>
          </cell>
          <cell r="P267">
            <v>1.32872E-4</v>
          </cell>
          <cell r="Q267">
            <v>1.2374134453781513E-4</v>
          </cell>
          <cell r="R267">
            <v>3.2690000000000003E-4</v>
          </cell>
          <cell r="S267">
            <v>4.1260699999999995E-4</v>
          </cell>
          <cell r="T267">
            <v>5.9703999999999996E-4</v>
          </cell>
          <cell r="U267">
            <v>3.6877111111111114E-4</v>
          </cell>
          <cell r="V267">
            <v>3.6877111111111114E-4</v>
          </cell>
          <cell r="W267">
            <v>3.6877111111111114E-4</v>
          </cell>
          <cell r="X267">
            <v>3.6877111111111114E-4</v>
          </cell>
          <cell r="Y267">
            <v>3.6877111111111114E-4</v>
          </cell>
          <cell r="Z267">
            <v>3.6877111111111114E-4</v>
          </cell>
          <cell r="AA267">
            <v>3.6877111111111114E-4</v>
          </cell>
          <cell r="AB267">
            <v>4.9267364645999998E-2</v>
          </cell>
          <cell r="AC267">
            <v>3.7993143199999996E-2</v>
          </cell>
          <cell r="AD267">
            <v>1.427856E-4</v>
          </cell>
          <cell r="AE267">
            <v>9.3324000000000011E-4</v>
          </cell>
          <cell r="AF267">
            <v>4.6397470000000005E-3</v>
          </cell>
          <cell r="AG267">
            <v>2.326467E-4</v>
          </cell>
          <cell r="AH267">
            <v>0.1156683832</v>
          </cell>
          <cell r="AI267">
            <v>8.4696900000000004E-4</v>
          </cell>
          <cell r="AJ267">
            <v>7.7383200400000018E-2</v>
          </cell>
          <cell r="AK267">
            <v>0.1104528172</v>
          </cell>
          <cell r="AL267">
            <v>3.2423970600000004E-2</v>
          </cell>
          <cell r="AM267">
            <v>7.8982080000000003E-3</v>
          </cell>
          <cell r="AN267">
            <v>5.8586879999999999E-3</v>
          </cell>
          <cell r="AO267">
            <v>1.8641211600000002E-2</v>
          </cell>
          <cell r="AP267">
            <v>0.10588145</v>
          </cell>
          <cell r="AQ267">
            <v>6.1144544999999995E-2</v>
          </cell>
          <cell r="AR267">
            <v>0.1024070673</v>
          </cell>
          <cell r="AS267">
            <v>1.5803237736</v>
          </cell>
          <cell r="AT267">
            <v>5.4629965780000012</v>
          </cell>
          <cell r="AU267">
            <v>0.22646036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1.527744E-4</v>
          </cell>
          <cell r="C268">
            <v>8.0995200000000007E-5</v>
          </cell>
          <cell r="D268">
            <v>4.8831999999999996E-5</v>
          </cell>
          <cell r="E268">
            <v>0</v>
          </cell>
          <cell r="F268">
            <v>4.1159999999999992E-6</v>
          </cell>
          <cell r="G268">
            <v>6.6919999999999996E-6</v>
          </cell>
          <cell r="H268">
            <v>2.1811999999999997E-5</v>
          </cell>
          <cell r="I268">
            <v>2.2708E-5</v>
          </cell>
          <cell r="J268">
            <v>4.5639999999999998E-6</v>
          </cell>
          <cell r="K268">
            <v>2.3015999999999994E-5</v>
          </cell>
          <cell r="L268">
            <v>2.7528799999999994E-4</v>
          </cell>
          <cell r="M268">
            <v>3.3767999999999992E-5</v>
          </cell>
          <cell r="N268">
            <v>1.2248400000000002E-4</v>
          </cell>
          <cell r="O268">
            <v>3.3931999999999993E-5</v>
          </cell>
          <cell r="P268">
            <v>5.6400000000000002E-6</v>
          </cell>
          <cell r="Q268">
            <v>4.4527142857142859E-5</v>
          </cell>
          <cell r="R268">
            <v>1.5957199999999997E-4</v>
          </cell>
          <cell r="S268">
            <v>2.7833781818181817E-4</v>
          </cell>
          <cell r="T268">
            <v>1.9926415789473683E-4</v>
          </cell>
          <cell r="U268">
            <v>1.4195223529411762E-4</v>
          </cell>
          <cell r="V268">
            <v>1.4195223529411762E-4</v>
          </cell>
          <cell r="W268">
            <v>1.4195223529411762E-4</v>
          </cell>
          <cell r="X268">
            <v>1.4195223529411762E-4</v>
          </cell>
          <cell r="Y268">
            <v>1.4195223529411762E-4</v>
          </cell>
          <cell r="Z268">
            <v>1.4195223529411762E-4</v>
          </cell>
          <cell r="AA268">
            <v>1.4195223529411762E-4</v>
          </cell>
          <cell r="AB268">
            <v>2.6240768942999999E-2</v>
          </cell>
          <cell r="AC268">
            <v>2.5366078799999997E-2</v>
          </cell>
          <cell r="AD268">
            <v>1.5237398399999999E-2</v>
          </cell>
          <cell r="AE268">
            <v>0</v>
          </cell>
          <cell r="AF268">
            <v>9.6862492999999997E-3</v>
          </cell>
          <cell r="AG268">
            <v>6.0289086000000006E-3</v>
          </cell>
          <cell r="AH268">
            <v>3.2621743600000003E-2</v>
          </cell>
          <cell r="AI268">
            <v>2.5167861999999999E-2</v>
          </cell>
          <cell r="AJ268">
            <v>1.05073952E-2</v>
          </cell>
          <cell r="AK268">
            <v>1.8753085999999999E-2</v>
          </cell>
          <cell r="AL268">
            <v>0.12451239540000002</v>
          </cell>
          <cell r="AM268">
            <v>1.169976E-2</v>
          </cell>
          <cell r="AN268">
            <v>1.04659808E-2</v>
          </cell>
          <cell r="AO268">
            <v>2.8926018000000001E-3</v>
          </cell>
          <cell r="AP268">
            <v>9.0404425000000007E-3</v>
          </cell>
          <cell r="AQ268">
            <v>2.3985171E-2</v>
          </cell>
          <cell r="AR268">
            <v>4.0507005499999998E-2</v>
          </cell>
          <cell r="AS268">
            <v>8.7326894512000006</v>
          </cell>
          <cell r="AT268">
            <v>5.130362023</v>
          </cell>
          <cell r="AU268">
            <v>3.753627041666667E-2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1.554E-5</v>
          </cell>
          <cell r="I269">
            <v>0</v>
          </cell>
          <cell r="J269">
            <v>1.3999999999999999E-6</v>
          </cell>
          <cell r="K269">
            <v>7.0000000000000005E-8</v>
          </cell>
          <cell r="L269">
            <v>5.3199999999999982E-6</v>
          </cell>
          <cell r="M269">
            <v>0</v>
          </cell>
          <cell r="N269">
            <v>0</v>
          </cell>
          <cell r="O269">
            <v>2.9433599999999998E-6</v>
          </cell>
          <cell r="P269">
            <v>1.2133333333333331E-6</v>
          </cell>
          <cell r="Q269">
            <v>5.1912E-5</v>
          </cell>
          <cell r="R269">
            <v>4.2886285714285715E-5</v>
          </cell>
          <cell r="S269">
            <v>9.0503999999999999E-5</v>
          </cell>
          <cell r="T269">
            <v>1.8807599999999999E-4</v>
          </cell>
          <cell r="U269">
            <v>3.9199999999999996E-7</v>
          </cell>
          <cell r="V269">
            <v>3.9199999999999996E-7</v>
          </cell>
          <cell r="W269">
            <v>3.9199999999999996E-7</v>
          </cell>
          <cell r="X269">
            <v>3.9199999999999996E-7</v>
          </cell>
          <cell r="Y269">
            <v>3.9199999999999996E-7</v>
          </cell>
          <cell r="Z269">
            <v>3.9199999999999996E-7</v>
          </cell>
          <cell r="AA269">
            <v>3.9199999999999996E-7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2.2450128000000001E-3</v>
          </cell>
          <cell r="AI269">
            <v>0</v>
          </cell>
          <cell r="AJ269">
            <v>5.1625080000000005E-4</v>
          </cell>
          <cell r="AK269">
            <v>3.4870000000000003E-5</v>
          </cell>
          <cell r="AL269">
            <v>4.8122910000000004E-4</v>
          </cell>
          <cell r="AM269">
            <v>0</v>
          </cell>
          <cell r="AN269">
            <v>0</v>
          </cell>
          <cell r="AO269">
            <v>0</v>
          </cell>
          <cell r="AP269">
            <v>6.9082E-5</v>
          </cell>
          <cell r="AQ269">
            <v>3.5432991999999996E-2</v>
          </cell>
          <cell r="AR269">
            <v>1.33403588E-2</v>
          </cell>
          <cell r="AS269">
            <v>1.8976790976</v>
          </cell>
          <cell r="AT269">
            <v>2.1750477000000001E-2</v>
          </cell>
          <cell r="AU269">
            <v>1.1755625E-4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3.2905436000000001E-3</v>
          </cell>
          <cell r="C273">
            <v>5.6587039999999988E-3</v>
          </cell>
          <cell r="D273">
            <v>4.3508995999999994E-3</v>
          </cell>
          <cell r="E273">
            <v>2.1213437199999997E-2</v>
          </cell>
          <cell r="F273">
            <v>8.1992778799999999E-2</v>
          </cell>
          <cell r="G273">
            <v>0.16353513759999999</v>
          </cell>
          <cell r="H273">
            <v>0.18101228920000001</v>
          </cell>
          <cell r="I273">
            <v>0.14348415839999998</v>
          </cell>
          <cell r="J273">
            <v>0.17064756799999997</v>
          </cell>
          <cell r="K273">
            <v>0.16312988533333334</v>
          </cell>
          <cell r="L273">
            <v>5.7962050000000001E-2</v>
          </cell>
          <cell r="M273">
            <v>3.4323373999999997E-2</v>
          </cell>
          <cell r="N273">
            <v>3.113827217293233E-2</v>
          </cell>
          <cell r="O273">
            <v>1.6722447999999997E-2</v>
          </cell>
          <cell r="P273">
            <v>1.5130859199999997E-2</v>
          </cell>
          <cell r="Q273">
            <v>1.4132681781512604E-2</v>
          </cell>
          <cell r="R273">
            <v>1.2237215750445635E-2</v>
          </cell>
          <cell r="S273">
            <v>1.1239383000000002E-2</v>
          </cell>
          <cell r="T273">
            <v>9.8995850300751895E-3</v>
          </cell>
          <cell r="U273">
            <v>7.1823705384615388E-3</v>
          </cell>
          <cell r="V273">
            <v>7.1823705384615388E-3</v>
          </cell>
          <cell r="W273">
            <v>7.1823705384615388E-3</v>
          </cell>
          <cell r="X273">
            <v>7.1823705384615388E-3</v>
          </cell>
          <cell r="Y273">
            <v>7.1823705384615388E-3</v>
          </cell>
          <cell r="Z273">
            <v>7.1823705384615388E-3</v>
          </cell>
          <cell r="AA273">
            <v>7.1823705384615388E-3</v>
          </cell>
          <cell r="AB273">
            <v>0.50678091142199999</v>
          </cell>
          <cell r="AC273">
            <v>0.75525858439999993</v>
          </cell>
          <cell r="AD273">
            <v>0.53333258400000005</v>
          </cell>
          <cell r="AE273">
            <v>1.7997889728000001</v>
          </cell>
          <cell r="AF273">
            <v>10.852728964000001</v>
          </cell>
          <cell r="AG273">
            <v>19.875048636300001</v>
          </cell>
          <cell r="AH273">
            <v>30.066744505200003</v>
          </cell>
          <cell r="AI273">
            <v>31.094049273000003</v>
          </cell>
          <cell r="AJ273">
            <v>46.250722380400006</v>
          </cell>
          <cell r="AK273">
            <v>33.1309326744</v>
          </cell>
          <cell r="AL273">
            <v>14.738883368400002</v>
          </cell>
          <cell r="AM273">
            <v>11.039372928000001</v>
          </cell>
          <cell r="AN273">
            <v>10.323966716800001</v>
          </cell>
          <cell r="AO273">
            <v>5.8296710441999995</v>
          </cell>
          <cell r="AP273">
            <v>4.6307564355000004</v>
          </cell>
          <cell r="AQ273">
            <v>3.6799474389999998</v>
          </cell>
          <cell r="AR273">
            <v>3.3999307950999995</v>
          </cell>
          <cell r="AS273">
            <v>2.4990127590999998</v>
          </cell>
          <cell r="AT273">
            <v>3.5698937320000002</v>
          </cell>
          <cell r="AU273">
            <v>2.1230479616666669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>
        <row r="16">
          <cell r="B16">
            <v>0.14365747640909088</v>
          </cell>
          <cell r="C16">
            <v>0.11421274199999998</v>
          </cell>
          <cell r="D16">
            <v>8.7610602363636353E-2</v>
          </cell>
          <cell r="E16">
            <v>7.4659190090909072E-2</v>
          </cell>
          <cell r="F16">
            <v>9.5831436201581008E-2</v>
          </cell>
          <cell r="G16">
            <v>7.3332679294268774E-2</v>
          </cell>
          <cell r="H16">
            <v>7.9745756686363634E-2</v>
          </cell>
          <cell r="I16">
            <v>8.2887564159920143E-2</v>
          </cell>
          <cell r="J16">
            <v>7.0054907965280952E-2</v>
          </cell>
          <cell r="K16">
            <v>0.10975291183333333</v>
          </cell>
          <cell r="L16">
            <v>0.10734870049999999</v>
          </cell>
          <cell r="M16">
            <v>8.7747113999999987E-2</v>
          </cell>
          <cell r="N16">
            <v>6.7504010000000003E-2</v>
          </cell>
          <cell r="O16">
            <v>7.3720666500000004E-2</v>
          </cell>
          <cell r="P16">
            <v>9.4121807057692297E-2</v>
          </cell>
          <cell r="Q16">
            <v>0.10170293228571428</v>
          </cell>
          <cell r="R16">
            <v>9.3839347968908748E-2</v>
          </cell>
          <cell r="S16">
            <v>0.12558005953571427</v>
          </cell>
          <cell r="T16">
            <v>0.13529123723684211</v>
          </cell>
          <cell r="U16">
            <v>9.0232973341666661E-2</v>
          </cell>
          <cell r="V16">
            <v>9.0232973341666661E-2</v>
          </cell>
          <cell r="W16">
            <v>9.0232973341666661E-2</v>
          </cell>
          <cell r="X16">
            <v>9.0232973341666661E-2</v>
          </cell>
          <cell r="Y16">
            <v>9.0232973341666661E-2</v>
          </cell>
          <cell r="Z16">
            <v>9.0232973341666661E-2</v>
          </cell>
          <cell r="AA16">
            <v>9.0232973341666661E-2</v>
          </cell>
          <cell r="AB16">
            <v>29.592974298624</v>
          </cell>
          <cell r="AC16">
            <v>26.902479704400001</v>
          </cell>
          <cell r="AD16">
            <v>25.262412254400001</v>
          </cell>
          <cell r="AE16">
            <v>27.847880468800003</v>
          </cell>
          <cell r="AF16">
            <v>35.6454807653</v>
          </cell>
          <cell r="AG16">
            <v>34.192874258400003</v>
          </cell>
          <cell r="AH16">
            <v>36.788629239599999</v>
          </cell>
          <cell r="AI16">
            <v>37.928317511499998</v>
          </cell>
          <cell r="AJ16">
            <v>40.265150288000008</v>
          </cell>
          <cell r="AK16">
            <v>45.3155330628</v>
          </cell>
          <cell r="AL16">
            <v>48.016477501200001</v>
          </cell>
          <cell r="AM16">
            <v>46.457085456000001</v>
          </cell>
          <cell r="AN16">
            <v>46.585104526400002</v>
          </cell>
          <cell r="AO16">
            <v>48.360672398700004</v>
          </cell>
          <cell r="AP16">
            <v>47.301053853000006</v>
          </cell>
          <cell r="AQ16">
            <v>43.739674264999991</v>
          </cell>
          <cell r="AR16">
            <v>45.004114392399998</v>
          </cell>
          <cell r="AS16">
            <v>10.2799728889</v>
          </cell>
          <cell r="AT16">
            <v>5.9347989920000002</v>
          </cell>
          <cell r="AU16">
            <v>37.188599486666668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0.19667489099999996</v>
          </cell>
          <cell r="C91">
            <v>0.20698376016666667</v>
          </cell>
          <cell r="D91">
            <v>0.21858465899999999</v>
          </cell>
          <cell r="E91">
            <v>0.17432747400000001</v>
          </cell>
          <cell r="F91">
            <v>0.19703997000606061</v>
          </cell>
          <cell r="G91">
            <v>0.22536731264781143</v>
          </cell>
          <cell r="H91">
            <v>0.18341674919208753</v>
          </cell>
          <cell r="I91">
            <v>0.18152458295311358</v>
          </cell>
          <cell r="J91">
            <v>0.12623723597764905</v>
          </cell>
          <cell r="K91">
            <v>0.13908582</v>
          </cell>
          <cell r="L91">
            <v>0.16098469866666665</v>
          </cell>
          <cell r="M91">
            <v>0.19508294874603171</v>
          </cell>
          <cell r="N91">
            <v>0.13014508992857141</v>
          </cell>
          <cell r="O91">
            <v>0.12793046653846155</v>
          </cell>
          <cell r="P91">
            <v>0.21417609837606838</v>
          </cell>
          <cell r="Q91">
            <v>0.19428885186153846</v>
          </cell>
          <cell r="R91">
            <v>0.182455966</v>
          </cell>
          <cell r="S91">
            <v>0.12118251749999999</v>
          </cell>
          <cell r="T91">
            <v>0.14789684139298245</v>
          </cell>
          <cell r="U91">
            <v>0.10142312118333333</v>
          </cell>
          <cell r="V91">
            <v>0.10142312118333333</v>
          </cell>
          <cell r="W91">
            <v>0.10142312118333333</v>
          </cell>
          <cell r="X91">
            <v>0.10142312118333333</v>
          </cell>
          <cell r="Y91">
            <v>0.10142312118333333</v>
          </cell>
          <cell r="Z91">
            <v>0.10142312118333333</v>
          </cell>
          <cell r="AA91">
            <v>0.10142312118333333</v>
          </cell>
          <cell r="AB91">
            <v>57.063198679605001</v>
          </cell>
          <cell r="AC91">
            <v>59.167548006799997</v>
          </cell>
          <cell r="AD91">
            <v>66.727638902400003</v>
          </cell>
          <cell r="AE91">
            <v>73.470273732799996</v>
          </cell>
          <cell r="AF91">
            <v>91.225732784200005</v>
          </cell>
          <cell r="AG91">
            <v>99.445353192900001</v>
          </cell>
          <cell r="AH91">
            <v>90.664556906800001</v>
          </cell>
          <cell r="AI91">
            <v>91.440709756499999</v>
          </cell>
          <cell r="AJ91">
            <v>87.159540343200007</v>
          </cell>
          <cell r="AK91">
            <v>74.482985319600004</v>
          </cell>
          <cell r="AL91">
            <v>92.561899880699997</v>
          </cell>
          <cell r="AM91">
            <v>98.191905504000005</v>
          </cell>
          <cell r="AN91">
            <v>96.557866908799994</v>
          </cell>
          <cell r="AO91">
            <v>96.269604863400005</v>
          </cell>
          <cell r="AP91">
            <v>97.183199873000007</v>
          </cell>
          <cell r="AQ91">
            <v>84.599011083999997</v>
          </cell>
          <cell r="AR91">
            <v>82.253471130199998</v>
          </cell>
          <cell r="AS91">
            <v>28.865758879099999</v>
          </cell>
          <cell r="AT91">
            <v>17.27297532</v>
          </cell>
          <cell r="AU91">
            <v>57.153255795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1.1358474537121209E-2</v>
          </cell>
          <cell r="C114">
            <v>1.4791637749999998E-2</v>
          </cell>
          <cell r="D114">
            <v>1.8393705749999996E-2</v>
          </cell>
          <cell r="E114">
            <v>2.8859027124999995E-2</v>
          </cell>
          <cell r="F114">
            <v>3.440525590782828E-2</v>
          </cell>
          <cell r="G114">
            <v>3.7913935795454545E-2</v>
          </cell>
          <cell r="H114">
            <v>4.7812843442391312E-2</v>
          </cell>
          <cell r="I114">
            <v>4.9705080259016272E-2</v>
          </cell>
          <cell r="J114">
            <v>4.2030233059349519E-2</v>
          </cell>
          <cell r="K114">
            <v>4.53515855E-2</v>
          </cell>
          <cell r="L114">
            <v>6.0100027108333336E-2</v>
          </cell>
          <cell r="M114">
            <v>2.3411793590476192E-2</v>
          </cell>
          <cell r="N114">
            <v>2.7792813243386245E-2</v>
          </cell>
          <cell r="O114">
            <v>1.7853097957029621E-2</v>
          </cell>
          <cell r="P114">
            <v>1.996591489242424E-2</v>
          </cell>
          <cell r="Q114">
            <v>2.0932640096153841E-2</v>
          </cell>
          <cell r="R114">
            <v>2.4777160190686275E-2</v>
          </cell>
          <cell r="S114">
            <v>2.5074363459999999E-2</v>
          </cell>
          <cell r="T114">
            <v>2.291185691025641E-2</v>
          </cell>
          <cell r="U114">
            <v>1.5452556793478263E-2</v>
          </cell>
          <cell r="V114">
            <v>1.5452556793478263E-2</v>
          </cell>
          <cell r="W114">
            <v>1.5452556793478263E-2</v>
          </cell>
          <cell r="X114">
            <v>1.5452556793478263E-2</v>
          </cell>
          <cell r="Y114">
            <v>1.5452556793478263E-2</v>
          </cell>
          <cell r="Z114">
            <v>1.5452556793478263E-2</v>
          </cell>
          <cell r="AA114">
            <v>1.5452556793478263E-2</v>
          </cell>
          <cell r="AB114">
            <v>1.9499742517979999</v>
          </cell>
          <cell r="AC114">
            <v>3.2202435411999994</v>
          </cell>
          <cell r="AD114">
            <v>4.4173429775999997</v>
          </cell>
          <cell r="AE114">
            <v>9.1652753808000007</v>
          </cell>
          <cell r="AF114">
            <v>13.1045723291</v>
          </cell>
          <cell r="AG114">
            <v>15.2631997947</v>
          </cell>
          <cell r="AH114">
            <v>20.324432356800003</v>
          </cell>
          <cell r="AI114">
            <v>20.806289606</v>
          </cell>
          <cell r="AJ114">
            <v>22.230272757200002</v>
          </cell>
          <cell r="AK114">
            <v>18.190804460399999</v>
          </cell>
          <cell r="AL114">
            <v>22.539626964900002</v>
          </cell>
          <cell r="AM114">
            <v>11.397748896</v>
          </cell>
          <cell r="AN114">
            <v>10.590530596800001</v>
          </cell>
          <cell r="AO114">
            <v>9.1729144394999995</v>
          </cell>
          <cell r="AP114">
            <v>9.4616181835000006</v>
          </cell>
          <cell r="AQ114">
            <v>9.2639366750000001</v>
          </cell>
          <cell r="AR114">
            <v>9.0477120479999993</v>
          </cell>
          <cell r="AS114">
            <v>3.1271248294</v>
          </cell>
          <cell r="AT114">
            <v>6.4277554779999999</v>
          </cell>
          <cell r="AU114">
            <v>5.6744446658333336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7.6961473988215482E-3</v>
          </cell>
          <cell r="C160">
            <v>8.542819749999998E-3</v>
          </cell>
          <cell r="D160">
            <v>7.0456508333333326E-3</v>
          </cell>
          <cell r="E160">
            <v>1.120849050151515E-2</v>
          </cell>
          <cell r="F160">
            <v>1.5691932598148148E-2</v>
          </cell>
          <cell r="G160">
            <v>2.4231591666666663E-2</v>
          </cell>
          <cell r="H160">
            <v>1.1120351355303031E-2</v>
          </cell>
          <cell r="I160">
            <v>2.677499413888889E-2</v>
          </cell>
          <cell r="J160">
            <v>1.4419744652441079E-2</v>
          </cell>
          <cell r="K160">
            <v>2.0185296486111108E-2</v>
          </cell>
          <cell r="L160">
            <v>9.122436786666667E-3</v>
          </cell>
          <cell r="M160">
            <v>1.9992916470588235E-2</v>
          </cell>
          <cell r="N160">
            <v>1.1795330499999999E-2</v>
          </cell>
          <cell r="O160">
            <v>8.0065605829831923E-3</v>
          </cell>
          <cell r="P160">
            <v>1.9775775121060622E-2</v>
          </cell>
          <cell r="Q160">
            <v>2.3664412248701298E-2</v>
          </cell>
          <cell r="R160">
            <v>2.0824948359807176E-2</v>
          </cell>
          <cell r="S160">
            <v>1.9376394536161617E-2</v>
          </cell>
          <cell r="T160">
            <v>1.6961611302315691E-2</v>
          </cell>
          <cell r="U160">
            <v>2.2625132633578428E-2</v>
          </cell>
          <cell r="V160">
            <v>2.2625132633578428E-2</v>
          </cell>
          <cell r="W160">
            <v>2.2625132633578428E-2</v>
          </cell>
          <cell r="X160">
            <v>2.2625132633578428E-2</v>
          </cell>
          <cell r="Y160">
            <v>2.2625132633578428E-2</v>
          </cell>
          <cell r="Z160">
            <v>2.2625132633578428E-2</v>
          </cell>
          <cell r="AA160">
            <v>2.2625132633578428E-2</v>
          </cell>
          <cell r="AB160">
            <v>2.36173385778</v>
          </cell>
          <cell r="AC160">
            <v>3.2311214987999999</v>
          </cell>
          <cell r="AD160">
            <v>3.8151848976</v>
          </cell>
          <cell r="AE160">
            <v>7.2669079840000004</v>
          </cell>
          <cell r="AF160">
            <v>13.0754998983</v>
          </cell>
          <cell r="AG160">
            <v>18.757033194900004</v>
          </cell>
          <cell r="AH160">
            <v>21.191225772000003</v>
          </cell>
          <cell r="AI160">
            <v>28.647953463</v>
          </cell>
          <cell r="AJ160">
            <v>34.773359584000005</v>
          </cell>
          <cell r="AK160">
            <v>25.878836055600001</v>
          </cell>
          <cell r="AL160">
            <v>7.8625715931000002</v>
          </cell>
          <cell r="AM160">
            <v>31.677724511999998</v>
          </cell>
          <cell r="AN160">
            <v>23.033592471999999</v>
          </cell>
          <cell r="AO160">
            <v>10.310900908800001</v>
          </cell>
          <cell r="AP160">
            <v>14.208694093500002</v>
          </cell>
          <cell r="AQ160">
            <v>14.842197562499999</v>
          </cell>
          <cell r="AR160">
            <v>22.501795967799996</v>
          </cell>
          <cell r="AS160">
            <v>35.744503308799999</v>
          </cell>
          <cell r="AT160">
            <v>1.0473013519999999</v>
          </cell>
          <cell r="AU160">
            <v>20.917937852916669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8.8696248333333325E-3</v>
          </cell>
          <cell r="C188">
            <v>1.0598647083333331E-2</v>
          </cell>
          <cell r="D188">
            <v>1.1804891E-2</v>
          </cell>
          <cell r="E188">
            <v>5.4801638053359678E-3</v>
          </cell>
          <cell r="F188">
            <v>5.8637739529220773E-3</v>
          </cell>
          <cell r="G188">
            <v>8.8583940499999975E-3</v>
          </cell>
          <cell r="H188">
            <v>1.2349365513043477E-2</v>
          </cell>
          <cell r="I188">
            <v>2.537594987334179E-2</v>
          </cell>
          <cell r="J188">
            <v>2.0520239616666665E-2</v>
          </cell>
          <cell r="K188">
            <v>1.4921312606060604E-2</v>
          </cell>
          <cell r="L188">
            <v>1.8864891069999997E-2</v>
          </cell>
          <cell r="M188">
            <v>3.5490634153846151E-2</v>
          </cell>
          <cell r="N188">
            <v>2.1902453999999995E-2</v>
          </cell>
          <cell r="O188">
            <v>2.8886855022624433E-2</v>
          </cell>
          <cell r="P188">
            <v>3.9117372823015868E-2</v>
          </cell>
          <cell r="Q188">
            <v>3.4422569792440884E-2</v>
          </cell>
          <cell r="R188">
            <v>3.485332230833333E-2</v>
          </cell>
          <cell r="S188">
            <v>4.0378853815238092E-2</v>
          </cell>
          <cell r="T188">
            <v>3.7553665455304926E-2</v>
          </cell>
          <cell r="U188">
            <v>2.8452460187499994E-2</v>
          </cell>
          <cell r="V188">
            <v>2.8452460187499994E-2</v>
          </cell>
          <cell r="W188">
            <v>2.8452460187499994E-2</v>
          </cell>
          <cell r="X188">
            <v>2.8452460187499994E-2</v>
          </cell>
          <cell r="Y188">
            <v>2.8452460187499994E-2</v>
          </cell>
          <cell r="Z188">
            <v>2.8452460187499994E-2</v>
          </cell>
          <cell r="AA188">
            <v>2.8452460187499994E-2</v>
          </cell>
          <cell r="AB188">
            <v>4.6158954330629998</v>
          </cell>
          <cell r="AC188">
            <v>5.254610583999999</v>
          </cell>
          <cell r="AD188">
            <v>6.9381660095999997</v>
          </cell>
          <cell r="AE188">
            <v>3.1068079952000001</v>
          </cell>
          <cell r="AF188">
            <v>3.1208132466</v>
          </cell>
          <cell r="AG188">
            <v>3.2557997472000002</v>
          </cell>
          <cell r="AH188">
            <v>6.1390502816000003</v>
          </cell>
          <cell r="AI188">
            <v>9.534416374500001</v>
          </cell>
          <cell r="AJ188">
            <v>13.499033286800003</v>
          </cell>
          <cell r="AK188">
            <v>6.4078897343999994</v>
          </cell>
          <cell r="AL188">
            <v>8.0428999356000013</v>
          </cell>
          <cell r="AM188">
            <v>26.479378464</v>
          </cell>
          <cell r="AN188">
            <v>10.303958526399999</v>
          </cell>
          <cell r="AO188">
            <v>15.1847702574</v>
          </cell>
          <cell r="AP188">
            <v>16.315874441000002</v>
          </cell>
          <cell r="AQ188">
            <v>11.177074153</v>
          </cell>
          <cell r="AR188">
            <v>11.4004468153</v>
          </cell>
          <cell r="AS188">
            <v>40.870362289900001</v>
          </cell>
          <cell r="AT188">
            <v>2.1513355819999997</v>
          </cell>
          <cell r="AU188">
            <v>11.021752679583333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1.7739217508417509E-4</v>
          </cell>
          <cell r="C194">
            <v>1.8056837878787876E-4</v>
          </cell>
          <cell r="D194">
            <v>1.3013345000000001E-3</v>
          </cell>
          <cell r="E194">
            <v>1.4770241892857142E-3</v>
          </cell>
          <cell r="F194">
            <v>7.8223403260869562E-4</v>
          </cell>
          <cell r="G194">
            <v>2.2267420000000003E-3</v>
          </cell>
          <cell r="H194">
            <v>5.9713878999999997E-3</v>
          </cell>
          <cell r="I194">
            <v>7.6933592999999991E-3</v>
          </cell>
          <cell r="J194">
            <v>7.350196275E-3</v>
          </cell>
          <cell r="K194">
            <v>5.9556136805555557E-3</v>
          </cell>
          <cell r="L194">
            <v>5.84484272E-3</v>
          </cell>
          <cell r="M194">
            <v>5.007736758496732E-3</v>
          </cell>
          <cell r="N194">
            <v>3.9389978277310925E-3</v>
          </cell>
          <cell r="O194">
            <v>3.3590294607843138E-3</v>
          </cell>
          <cell r="P194">
            <v>1.5591100642857142E-3</v>
          </cell>
          <cell r="Q194">
            <v>1.0378154272727273E-3</v>
          </cell>
          <cell r="R194">
            <v>6.5006700653594761E-4</v>
          </cell>
          <cell r="S194">
            <v>1.1892366666666667E-3</v>
          </cell>
          <cell r="T194">
            <v>6.9983941880341876E-4</v>
          </cell>
          <cell r="U194">
            <v>4.208900454545455E-4</v>
          </cell>
          <cell r="V194">
            <v>4.208900454545455E-4</v>
          </cell>
          <cell r="W194">
            <v>4.208900454545455E-4</v>
          </cell>
          <cell r="X194">
            <v>4.208900454545455E-4</v>
          </cell>
          <cell r="Y194">
            <v>4.208900454545455E-4</v>
          </cell>
          <cell r="Z194">
            <v>4.208900454545455E-4</v>
          </cell>
          <cell r="AA194">
            <v>4.208900454545455E-4</v>
          </cell>
          <cell r="AB194">
            <v>0.23561182907399997</v>
          </cell>
          <cell r="AC194">
            <v>0.13631031999999998</v>
          </cell>
          <cell r="AD194">
            <v>0.93994247520000007</v>
          </cell>
          <cell r="AE194">
            <v>1.2231710848000001</v>
          </cell>
          <cell r="AF194">
            <v>1.2292207361</v>
          </cell>
          <cell r="AG194">
            <v>2.2243525161000002</v>
          </cell>
          <cell r="AH194">
            <v>6.4505709196000005</v>
          </cell>
          <cell r="AI194">
            <v>9.2957561340000012</v>
          </cell>
          <cell r="AJ194">
            <v>9.6095188656000001</v>
          </cell>
          <cell r="AK194">
            <v>5.4275057364000006</v>
          </cell>
          <cell r="AL194">
            <v>3.9100394655000001</v>
          </cell>
          <cell r="AM194">
            <v>4.3259712959999996</v>
          </cell>
          <cell r="AN194">
            <v>3.8802476064000002</v>
          </cell>
          <cell r="AO194">
            <v>2.3628134133000001</v>
          </cell>
          <cell r="AP194">
            <v>1.607131619</v>
          </cell>
          <cell r="AQ194">
            <v>1.3260211439999998</v>
          </cell>
          <cell r="AR194">
            <v>0.97538367649999991</v>
          </cell>
          <cell r="AS194">
            <v>3.1170377381000001</v>
          </cell>
          <cell r="AT194">
            <v>0.19659280300000001</v>
          </cell>
          <cell r="AU194">
            <v>0.41671339499999999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1.7173591249999998E-2</v>
          </cell>
          <cell r="C207">
            <v>2.5435468090909089E-2</v>
          </cell>
          <cell r="D207">
            <v>3.0684779999999998E-2</v>
          </cell>
          <cell r="E207">
            <v>3.4236621999999994E-2</v>
          </cell>
          <cell r="F207">
            <v>7.2067825537549396E-2</v>
          </cell>
          <cell r="G207">
            <v>4.5084079363636356E-2</v>
          </cell>
          <cell r="H207">
            <v>3.4914867605705606E-2</v>
          </cell>
          <cell r="I207">
            <v>5.9531947659576055E-2</v>
          </cell>
          <cell r="J207">
            <v>4.0600976151266871E-2</v>
          </cell>
          <cell r="K207">
            <v>4.7870477211111109E-2</v>
          </cell>
          <cell r="L207">
            <v>4.460545272510822E-2</v>
          </cell>
          <cell r="M207">
            <v>4.2965366214285719E-2</v>
          </cell>
          <cell r="N207">
            <v>3.1450892319999993E-2</v>
          </cell>
          <cell r="O207">
            <v>3.0543570098290597E-2</v>
          </cell>
          <cell r="P207">
            <v>2.9075918194871792E-2</v>
          </cell>
          <cell r="Q207">
            <v>2.7991937646153844E-2</v>
          </cell>
          <cell r="R207">
            <v>2.8252361935714284E-2</v>
          </cell>
          <cell r="S207">
            <v>2.6823365633333332E-2</v>
          </cell>
          <cell r="T207">
            <v>3.0099589049999997E-2</v>
          </cell>
          <cell r="U207">
            <v>2.3716217099999996E-2</v>
          </cell>
          <cell r="V207">
            <v>2.3716217099999996E-2</v>
          </cell>
          <cell r="W207">
            <v>2.3716217099999996E-2</v>
          </cell>
          <cell r="X207">
            <v>2.3716217099999996E-2</v>
          </cell>
          <cell r="Y207">
            <v>2.3716217099999996E-2</v>
          </cell>
          <cell r="Z207">
            <v>2.3716217099999996E-2</v>
          </cell>
          <cell r="AA207">
            <v>2.3716217099999996E-2</v>
          </cell>
          <cell r="AB207">
            <v>7.137610145799</v>
          </cell>
          <cell r="AC207">
            <v>10.785200308</v>
          </cell>
          <cell r="AD207">
            <v>12.436400707199999</v>
          </cell>
          <cell r="AE207">
            <v>15.2000724064</v>
          </cell>
          <cell r="AF207">
            <v>19.7777438054</v>
          </cell>
          <cell r="AG207">
            <v>22.847488435199999</v>
          </cell>
          <cell r="AH207">
            <v>27.6737605008</v>
          </cell>
          <cell r="AI207">
            <v>39.351886012500003</v>
          </cell>
          <cell r="AJ207">
            <v>55.739998933600006</v>
          </cell>
          <cell r="AK207">
            <v>47.716449725999993</v>
          </cell>
          <cell r="AL207">
            <v>43.132342841100005</v>
          </cell>
          <cell r="AM207">
            <v>46.144142975999998</v>
          </cell>
          <cell r="AN207">
            <v>36.767825670400001</v>
          </cell>
          <cell r="AO207">
            <v>32.756428396800004</v>
          </cell>
          <cell r="AP207">
            <v>27.450274728000004</v>
          </cell>
          <cell r="AQ207">
            <v>26.758885495999998</v>
          </cell>
          <cell r="AR207">
            <v>26.127697077200001</v>
          </cell>
          <cell r="AS207">
            <v>6.4165152479999996</v>
          </cell>
          <cell r="AT207">
            <v>4.8289141349999998</v>
          </cell>
          <cell r="AU207">
            <v>17.408328477083334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3.3612879999999992E-3</v>
          </cell>
          <cell r="C212">
            <v>2.7884526666666666E-3</v>
          </cell>
          <cell r="D212">
            <v>1.4079043250000001E-2</v>
          </cell>
          <cell r="E212">
            <v>3.5102913999999999E-2</v>
          </cell>
          <cell r="F212">
            <v>3.6105184874999995E-2</v>
          </cell>
          <cell r="G212">
            <v>4.8619754632575764E-2</v>
          </cell>
          <cell r="H212">
            <v>4.491728959772727E-2</v>
          </cell>
          <cell r="I212">
            <v>5.3330323934756438E-2</v>
          </cell>
          <cell r="J212">
            <v>1.6021032039999997E-2</v>
          </cell>
          <cell r="K212">
            <v>5.8167618666666674E-3</v>
          </cell>
          <cell r="L212">
            <v>9.5076303333333327E-3</v>
          </cell>
          <cell r="M212">
            <v>4.9222670666666671E-3</v>
          </cell>
          <cell r="N212">
            <v>5.0825319999999998E-3</v>
          </cell>
          <cell r="O212">
            <v>5.7353885714285712E-3</v>
          </cell>
          <cell r="P212">
            <v>9.5634088619047618E-3</v>
          </cell>
          <cell r="Q212">
            <v>7.8135878358585858E-3</v>
          </cell>
          <cell r="R212">
            <v>8.3782573370915023E-3</v>
          </cell>
          <cell r="S212">
            <v>7.0944756666666657E-3</v>
          </cell>
          <cell r="T212">
            <v>8.7766173423224278E-3</v>
          </cell>
          <cell r="U212">
            <v>7.7355981902898557E-3</v>
          </cell>
          <cell r="V212">
            <v>7.7355981902898557E-3</v>
          </cell>
          <cell r="W212">
            <v>7.7355981902898557E-3</v>
          </cell>
          <cell r="X212">
            <v>7.7355981902898557E-3</v>
          </cell>
          <cell r="Y212">
            <v>7.7355981902898557E-3</v>
          </cell>
          <cell r="Z212">
            <v>7.7355981902898557E-3</v>
          </cell>
          <cell r="AA212">
            <v>7.7355981902898557E-3</v>
          </cell>
          <cell r="AB212">
            <v>0.70005893864099999</v>
          </cell>
          <cell r="AC212">
            <v>1.3539662887999999</v>
          </cell>
          <cell r="AD212">
            <v>4.2310191167999998</v>
          </cell>
          <cell r="AE212">
            <v>9.1181993616000003</v>
          </cell>
          <cell r="AF212">
            <v>10.791566401000001</v>
          </cell>
          <cell r="AG212">
            <v>15.512820995100002</v>
          </cell>
          <cell r="AH212">
            <v>15.403963220400001</v>
          </cell>
          <cell r="AI212">
            <v>21.408906678999998</v>
          </cell>
          <cell r="AJ212">
            <v>6.3255386876000008</v>
          </cell>
          <cell r="AK212">
            <v>2.5771301160000002</v>
          </cell>
          <cell r="AL212">
            <v>3.1454406648000006</v>
          </cell>
          <cell r="AM212">
            <v>1.9521853439999999</v>
          </cell>
          <cell r="AN212">
            <v>2.1384108415999998</v>
          </cell>
          <cell r="AO212">
            <v>2.2768667498999999</v>
          </cell>
          <cell r="AP212">
            <v>3.1659124805000003</v>
          </cell>
          <cell r="AQ212">
            <v>2.31719075</v>
          </cell>
          <cell r="AR212">
            <v>3.3009208038999995</v>
          </cell>
          <cell r="AS212">
            <v>3.1686017649</v>
          </cell>
          <cell r="AT212">
            <v>8.6029944999999997E-2</v>
          </cell>
          <cell r="AU212">
            <v>2.6117673587499999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0.48314792873614393</v>
          </cell>
          <cell r="C263">
            <v>0.45496546360002066</v>
          </cell>
          <cell r="D263">
            <v>0.45426595308316875</v>
          </cell>
          <cell r="E263">
            <v>0.4439865289686476</v>
          </cell>
          <cell r="F263">
            <v>0.50551025744626854</v>
          </cell>
          <cell r="G263">
            <v>0.5232765754997617</v>
          </cell>
          <cell r="H263">
            <v>0.47927342982346288</v>
          </cell>
          <cell r="I263">
            <v>0.56243452295979002</v>
          </cell>
          <cell r="J263">
            <v>0.39667585617782047</v>
          </cell>
          <cell r="K263">
            <v>0.46472190089516591</v>
          </cell>
          <cell r="L263">
            <v>0.50020152177556265</v>
          </cell>
          <cell r="M263">
            <v>0.49437362532338652</v>
          </cell>
          <cell r="N263">
            <v>0.35322618313022403</v>
          </cell>
          <cell r="O263">
            <v>0.35763078918233965</v>
          </cell>
          <cell r="P263">
            <v>0.51618901810015339</v>
          </cell>
          <cell r="Q263">
            <v>0.52339465000754382</v>
          </cell>
          <cell r="R263">
            <v>0.50963822807573667</v>
          </cell>
          <cell r="S263">
            <v>0.48230256702574309</v>
          </cell>
          <cell r="T263">
            <v>0.52634673979684077</v>
          </cell>
          <cell r="U263">
            <v>0.38066141474167042</v>
          </cell>
          <cell r="V263">
            <v>0.38066141474167042</v>
          </cell>
          <cell r="W263">
            <v>0.38066141474167042</v>
          </cell>
          <cell r="X263">
            <v>0.38066141474167042</v>
          </cell>
          <cell r="Y263">
            <v>0.38066141474167042</v>
          </cell>
          <cell r="Z263">
            <v>0.38066141474167042</v>
          </cell>
          <cell r="AA263">
            <v>0.38066141474167042</v>
          </cell>
          <cell r="AB263">
            <v>118.748955736455</v>
          </cell>
          <cell r="AC263">
            <v>126.32644973160001</v>
          </cell>
          <cell r="AD263">
            <v>144.15782729760002</v>
          </cell>
          <cell r="AE263">
            <v>169.29535353919999</v>
          </cell>
          <cell r="AF263">
            <v>214.84760338789999</v>
          </cell>
          <cell r="AG263">
            <v>244.77042961799995</v>
          </cell>
          <cell r="AH263">
            <v>269.59328244280016</v>
          </cell>
          <cell r="AI263">
            <v>302.90514296050003</v>
          </cell>
          <cell r="AJ263">
            <v>334.46262333040005</v>
          </cell>
          <cell r="AK263">
            <v>302.93277769479994</v>
          </cell>
          <cell r="AL263">
            <v>283.64941014300001</v>
          </cell>
          <cell r="AM263">
            <v>318.037374</v>
          </cell>
          <cell r="AN263">
            <v>277.54267201760007</v>
          </cell>
          <cell r="AO263">
            <v>273.42848293590009</v>
          </cell>
          <cell r="AP263">
            <v>272.70804474599998</v>
          </cell>
          <cell r="AQ263">
            <v>252.64304119249996</v>
          </cell>
          <cell r="AR263">
            <v>265.06231750570009</v>
          </cell>
          <cell r="AS263">
            <v>368.39549422390007</v>
          </cell>
          <cell r="AT263">
            <v>48.626620367000001</v>
          </cell>
          <cell r="AU263">
            <v>205.21330495208335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0.47597647774511775</v>
          </cell>
          <cell r="C264">
            <v>0.44641461632761825</v>
          </cell>
          <cell r="D264">
            <v>0.44616300895075756</v>
          </cell>
          <cell r="E264">
            <v>0.43543016367503284</v>
          </cell>
          <cell r="F264">
            <v>0.495616897784872</v>
          </cell>
          <cell r="G264">
            <v>0.50964112517703475</v>
          </cell>
          <cell r="H264">
            <v>0.46047225854088714</v>
          </cell>
          <cell r="I264">
            <v>0.54017514175978998</v>
          </cell>
          <cell r="J264">
            <v>0.36976434852448709</v>
          </cell>
          <cell r="K264">
            <v>0.43499869042312406</v>
          </cell>
          <cell r="L264">
            <v>0.45701278098344156</v>
          </cell>
          <cell r="M264">
            <v>0.45438738358141639</v>
          </cell>
          <cell r="N264">
            <v>0.32507517398831298</v>
          </cell>
          <cell r="O264">
            <v>0.31733797399121222</v>
          </cell>
          <cell r="P264">
            <v>0.46672482528362902</v>
          </cell>
          <cell r="Q264">
            <v>0.46119483069506051</v>
          </cell>
          <cell r="R264">
            <v>0.45191705816734518</v>
          </cell>
          <cell r="S264">
            <v>0.43136405213373563</v>
          </cell>
          <cell r="T264">
            <v>0.474282612387536</v>
          </cell>
          <cell r="U264">
            <v>0.34295532227663234</v>
          </cell>
          <cell r="V264">
            <v>0.34295532227663234</v>
          </cell>
          <cell r="W264">
            <v>0.34295532227663234</v>
          </cell>
          <cell r="X264">
            <v>0.34295532227663234</v>
          </cell>
          <cell r="Y264">
            <v>0.34295532227663234</v>
          </cell>
          <cell r="Z264">
            <v>0.34295532227663234</v>
          </cell>
          <cell r="AA264">
            <v>0.34295532227663234</v>
          </cell>
          <cell r="AB264">
            <v>115.15696382099699</v>
          </cell>
          <cell r="AC264">
            <v>121.1693771524</v>
          </cell>
          <cell r="AD264">
            <v>137.8336667904</v>
          </cell>
          <cell r="AE264">
            <v>162.66014609600003</v>
          </cell>
          <cell r="AF264">
            <v>206.4417538456</v>
          </cell>
          <cell r="AG264">
            <v>231.01231712129999</v>
          </cell>
          <cell r="AH264">
            <v>249.04698179919995</v>
          </cell>
          <cell r="AI264">
            <v>281.38785303000003</v>
          </cell>
          <cell r="AJ264">
            <v>300.29879562400004</v>
          </cell>
          <cell r="AK264">
            <v>280.09764630319995</v>
          </cell>
          <cell r="AL264">
            <v>256.65922798290001</v>
          </cell>
          <cell r="AM264">
            <v>289.71857611199994</v>
          </cell>
          <cell r="AN264">
            <v>250.9980808896</v>
          </cell>
          <cell r="AO264">
            <v>240.01737959700003</v>
          </cell>
          <cell r="AP264">
            <v>246.50019118900005</v>
          </cell>
          <cell r="AQ264">
            <v>225.13649693149998</v>
          </cell>
          <cell r="AR264">
            <v>236.26054705669998</v>
          </cell>
          <cell r="AS264">
            <v>190.51984711759999</v>
          </cell>
          <cell r="AT264">
            <v>46.873356188000002</v>
          </cell>
          <cell r="AU264">
            <v>186.10291871666666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1.4779149999999999E-4</v>
          </cell>
          <cell r="C265">
            <v>1.6105357240259738E-4</v>
          </cell>
          <cell r="D265">
            <v>2.6758200000000004E-4</v>
          </cell>
          <cell r="E265">
            <v>1.6901133766233765E-4</v>
          </cell>
          <cell r="F265">
            <v>5.9104636363636369E-5</v>
          </cell>
          <cell r="G265">
            <v>2.7404999999999997E-4</v>
          </cell>
          <cell r="H265">
            <v>2.3237199999999998E-4</v>
          </cell>
          <cell r="I265">
            <v>5.8232500000000002E-5</v>
          </cell>
          <cell r="J265">
            <v>7.741999999999998E-6</v>
          </cell>
          <cell r="K265">
            <v>1.7993057777777779E-4</v>
          </cell>
          <cell r="L265">
            <v>3.1595916666666662E-4</v>
          </cell>
          <cell r="M265">
            <v>8.7435400420168071E-4</v>
          </cell>
          <cell r="N265">
            <v>4.4002919047619047E-4</v>
          </cell>
          <cell r="O265">
            <v>4.4295162500000002E-4</v>
          </cell>
          <cell r="P265">
            <v>1.3089093999999999E-3</v>
          </cell>
          <cell r="Q265">
            <v>1.4389577015796701E-3</v>
          </cell>
          <cell r="R265">
            <v>3.2265958833333328E-3</v>
          </cell>
          <cell r="S265">
            <v>5.9694885872727263E-3</v>
          </cell>
          <cell r="T265">
            <v>4.7140638986568973E-3</v>
          </cell>
          <cell r="U265">
            <v>3.5384498097826085E-3</v>
          </cell>
          <cell r="V265">
            <v>3.5384498097826085E-3</v>
          </cell>
          <cell r="W265">
            <v>3.5384498097826085E-3</v>
          </cell>
          <cell r="X265">
            <v>3.5384498097826085E-3</v>
          </cell>
          <cell r="Y265">
            <v>3.5384498097826085E-3</v>
          </cell>
          <cell r="Z265">
            <v>3.5384498097826085E-3</v>
          </cell>
          <cell r="AA265">
            <v>3.5384498097826085E-3</v>
          </cell>
          <cell r="AB265">
            <v>0.103066898283</v>
          </cell>
          <cell r="AC265">
            <v>0.1549755196</v>
          </cell>
          <cell r="AD265">
            <v>0.16453912799999998</v>
          </cell>
          <cell r="AE265">
            <v>8.1338935999999987E-2</v>
          </cell>
          <cell r="AF265">
            <v>4.02538479E-2</v>
          </cell>
          <cell r="AG265">
            <v>0.12140674260000001</v>
          </cell>
          <cell r="AH265">
            <v>6.7070385199999999E-2</v>
          </cell>
          <cell r="AI265">
            <v>6.2604439999999996E-3</v>
          </cell>
          <cell r="AJ265">
            <v>1.4485909200000001E-2</v>
          </cell>
          <cell r="AK265">
            <v>0.24406628839999997</v>
          </cell>
          <cell r="AL265">
            <v>0.25672578210000002</v>
          </cell>
          <cell r="AM265">
            <v>0.86520734399999988</v>
          </cell>
          <cell r="AN265">
            <v>0.405347976</v>
          </cell>
          <cell r="AO265">
            <v>2.0250125064</v>
          </cell>
          <cell r="AP265">
            <v>0.64961790100000005</v>
          </cell>
          <cell r="AQ265">
            <v>0.65375734200000002</v>
          </cell>
          <cell r="AR265">
            <v>1.2986527146</v>
          </cell>
          <cell r="AS265">
            <v>4.6916440999999996E-3</v>
          </cell>
          <cell r="AT265">
            <v>7.3307032000000008E-2</v>
          </cell>
          <cell r="AU265">
            <v>1.1394167520833334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1.4878274999999996E-4</v>
          </cell>
          <cell r="C266">
            <v>2.7782212499999993E-4</v>
          </cell>
          <cell r="D266">
            <v>1.5656199999999996E-4</v>
          </cell>
          <cell r="E266">
            <v>3.3739999999999992E-5</v>
          </cell>
          <cell r="F266">
            <v>1.4127399999999999E-4</v>
          </cell>
          <cell r="G266">
            <v>3.6454499999999995E-5</v>
          </cell>
          <cell r="H266">
            <v>8.30669818181818E-4</v>
          </cell>
          <cell r="I266">
            <v>3.2127200000000005E-4</v>
          </cell>
          <cell r="J266">
            <v>1.5422999999999998E-5</v>
          </cell>
          <cell r="K266">
            <v>9.9749999999999985E-5</v>
          </cell>
          <cell r="L266">
            <v>1.71773E-3</v>
          </cell>
          <cell r="M266">
            <v>1.5316176470588235E-4</v>
          </cell>
          <cell r="N266">
            <v>7.2168009033613445E-4</v>
          </cell>
          <cell r="O266">
            <v>6.652337886904762E-4</v>
          </cell>
          <cell r="P266">
            <v>3.5632290333333328E-3</v>
          </cell>
          <cell r="Q266">
            <v>2.2107323982683983E-3</v>
          </cell>
          <cell r="R266">
            <v>2.5603339999999996E-3</v>
          </cell>
          <cell r="S266">
            <v>2.9073985266666663E-3</v>
          </cell>
          <cell r="T266">
            <v>1.9739412967032964E-3</v>
          </cell>
          <cell r="U266">
            <v>3.0375175000000002E-3</v>
          </cell>
          <cell r="V266">
            <v>3.0375175000000002E-3</v>
          </cell>
          <cell r="W266">
            <v>3.0375175000000002E-3</v>
          </cell>
          <cell r="X266">
            <v>3.0375175000000002E-3</v>
          </cell>
          <cell r="Y266">
            <v>3.0375175000000002E-3</v>
          </cell>
          <cell r="Z266">
            <v>3.0375175000000002E-3</v>
          </cell>
          <cell r="AA266">
            <v>3.0375175000000002E-3</v>
          </cell>
          <cell r="AB266">
            <v>6.502974410399999E-2</v>
          </cell>
          <cell r="AC266">
            <v>0.12241239919999999</v>
          </cell>
          <cell r="AD266">
            <v>0.19446453120000001</v>
          </cell>
          <cell r="AE266">
            <v>0.10943794400000001</v>
          </cell>
          <cell r="AF266">
            <v>2.7164288200000001E-2</v>
          </cell>
          <cell r="AG266">
            <v>9.6448852500000015E-2</v>
          </cell>
          <cell r="AH266">
            <v>0.4575180392</v>
          </cell>
          <cell r="AI266">
            <v>0.37928587499999999</v>
          </cell>
          <cell r="AJ266">
            <v>1.7974646800000001E-2</v>
          </cell>
          <cell r="AK266">
            <v>3.8638749600000001E-2</v>
          </cell>
          <cell r="AL266">
            <v>0.6745665366000001</v>
          </cell>
          <cell r="AM266">
            <v>0.24730411199999996</v>
          </cell>
          <cell r="AN266">
            <v>0.33291609119999999</v>
          </cell>
          <cell r="AO266">
            <v>0.30165400920000002</v>
          </cell>
          <cell r="AP266">
            <v>1.7272373185000003</v>
          </cell>
          <cell r="AQ266">
            <v>0.68104549449999996</v>
          </cell>
          <cell r="AR266">
            <v>0.99761686989999987</v>
          </cell>
          <cell r="AS266">
            <v>12.183768182299998</v>
          </cell>
          <cell r="AT266">
            <v>3.7827430000000003E-3</v>
          </cell>
          <cell r="AU266">
            <v>0.95658991333333321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2.2418549999999994E-4</v>
          </cell>
          <cell r="C267">
            <v>3.6372624999999996E-4</v>
          </cell>
          <cell r="D267">
            <v>1.1307349999999997E-4</v>
          </cell>
          <cell r="E267">
            <v>7.8400000000000008E-5</v>
          </cell>
          <cell r="F267">
            <v>9.7649999999999988E-5</v>
          </cell>
          <cell r="G267">
            <v>7.2856000000000009E-5</v>
          </cell>
          <cell r="H267">
            <v>5.0815833333333336E-5</v>
          </cell>
          <cell r="I267">
            <v>3.9715700000000003E-4</v>
          </cell>
          <cell r="J267">
            <v>9.9453200000000023E-4</v>
          </cell>
          <cell r="K267">
            <v>4.9213254545454541E-4</v>
          </cell>
          <cell r="L267">
            <v>4.743875E-4</v>
          </cell>
          <cell r="M267">
            <v>3.8849999999999996E-5</v>
          </cell>
          <cell r="N267">
            <v>2.7673499999999996E-4</v>
          </cell>
          <cell r="O267">
            <v>2.6078333333333327E-4</v>
          </cell>
          <cell r="P267">
            <v>4.6181981111111098E-4</v>
          </cell>
          <cell r="Q267">
            <v>5.5393299999999994E-4</v>
          </cell>
          <cell r="R267">
            <v>6.6083315555555552E-4</v>
          </cell>
          <cell r="S267">
            <v>5.297503666666667E-4</v>
          </cell>
          <cell r="T267">
            <v>2.8432006666666661E-4</v>
          </cell>
          <cell r="U267">
            <v>2.1709049999999998E-4</v>
          </cell>
          <cell r="V267">
            <v>2.1709049999999998E-4</v>
          </cell>
          <cell r="W267">
            <v>2.1709049999999998E-4</v>
          </cell>
          <cell r="X267">
            <v>2.1709049999999998E-4</v>
          </cell>
          <cell r="Y267">
            <v>2.1709049999999998E-4</v>
          </cell>
          <cell r="Z267">
            <v>2.1709049999999998E-4</v>
          </cell>
          <cell r="AA267">
            <v>2.1709049999999998E-4</v>
          </cell>
          <cell r="AB267">
            <v>8.6872267940999989E-2</v>
          </cell>
          <cell r="AC267">
            <v>0.20188436079999994</v>
          </cell>
          <cell r="AD267">
            <v>5.17110816E-2</v>
          </cell>
          <cell r="AE267">
            <v>4.5742334400000008E-2</v>
          </cell>
          <cell r="AF267">
            <v>7.9638209700000004E-2</v>
          </cell>
          <cell r="AG267">
            <v>0.12339730260000001</v>
          </cell>
          <cell r="AH267">
            <v>0.1356098224</v>
          </cell>
          <cell r="AI267">
            <v>0.171846995</v>
          </cell>
          <cell r="AJ267">
            <v>0.45261957960000004</v>
          </cell>
          <cell r="AK267">
            <v>0.2260496568</v>
          </cell>
          <cell r="AL267">
            <v>0.37931326110000002</v>
          </cell>
          <cell r="AM267">
            <v>0.12805007999999998</v>
          </cell>
          <cell r="AN267">
            <v>0.12598363360000001</v>
          </cell>
          <cell r="AO267">
            <v>0.20116863509999999</v>
          </cell>
          <cell r="AP267">
            <v>0.34395529250000001</v>
          </cell>
          <cell r="AQ267">
            <v>0.49913409349999993</v>
          </cell>
          <cell r="AR267">
            <v>0.41951067240000001</v>
          </cell>
          <cell r="AS267">
            <v>131.20313206</v>
          </cell>
          <cell r="AT267">
            <v>0.59229275800000003</v>
          </cell>
          <cell r="AU267">
            <v>0.23504084666666666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2.953188749999999E-4</v>
          </cell>
          <cell r="C268">
            <v>6.956776249999999E-4</v>
          </cell>
          <cell r="D268">
            <v>9.5867499999999987E-4</v>
          </cell>
          <cell r="E268">
            <v>6.456793583333333E-4</v>
          </cell>
          <cell r="F268">
            <v>1.2665861666666662E-3</v>
          </cell>
          <cell r="G268">
            <v>3.0869789999999997E-3</v>
          </cell>
          <cell r="H268">
            <v>1.910894375E-3</v>
          </cell>
          <cell r="I268">
            <v>1.19136E-3</v>
          </cell>
          <cell r="J268">
            <v>1.5732995333333332E-3</v>
          </cell>
          <cell r="K268">
            <v>8.5354579999999988E-4</v>
          </cell>
          <cell r="L268">
            <v>7.6864237999999983E-4</v>
          </cell>
          <cell r="M268">
            <v>8.0781399999999991E-4</v>
          </cell>
          <cell r="N268">
            <v>8.454659999999998E-4</v>
          </cell>
          <cell r="O268">
            <v>2.0194685555555555E-3</v>
          </cell>
          <cell r="P268">
            <v>2.1535450606060607E-3</v>
          </cell>
          <cell r="Q268">
            <v>2.085241508369408E-3</v>
          </cell>
          <cell r="R268">
            <v>1.8979814117647054E-3</v>
          </cell>
          <cell r="S268">
            <v>1.3895446212121212E-3</v>
          </cell>
          <cell r="T268">
            <v>2.0911186000000001E-3</v>
          </cell>
          <cell r="U268">
            <v>1.0146538749999999E-3</v>
          </cell>
          <cell r="V268">
            <v>1.0146538749999999E-3</v>
          </cell>
          <cell r="W268">
            <v>1.0146538749999999E-3</v>
          </cell>
          <cell r="X268">
            <v>1.0146538749999999E-3</v>
          </cell>
          <cell r="Y268">
            <v>1.0146538749999999E-3</v>
          </cell>
          <cell r="Z268">
            <v>1.0146538749999999E-3</v>
          </cell>
          <cell r="AA268">
            <v>1.0146538749999999E-3</v>
          </cell>
          <cell r="AB268">
            <v>0.44220004323599998</v>
          </cell>
          <cell r="AC268">
            <v>1.0160304363999999</v>
          </cell>
          <cell r="AD268">
            <v>1.7028497183999998</v>
          </cell>
          <cell r="AE268">
            <v>1.2235839728</v>
          </cell>
          <cell r="AF268">
            <v>2.2235409084000004</v>
          </cell>
          <cell r="AG268">
            <v>4.0318133427000005</v>
          </cell>
          <cell r="AH268">
            <v>3.3029424364</v>
          </cell>
          <cell r="AI268">
            <v>2.8757914160000002</v>
          </cell>
          <cell r="AJ268">
            <v>5.142693382400001</v>
          </cell>
          <cell r="AK268">
            <v>2.6230162463999998</v>
          </cell>
          <cell r="AL268">
            <v>1.9811618739000001</v>
          </cell>
          <cell r="AM268">
            <v>2.273791632</v>
          </cell>
          <cell r="AN268">
            <v>2.8374473951999999</v>
          </cell>
          <cell r="AO268">
            <v>3.9603543569999999</v>
          </cell>
          <cell r="AP268">
            <v>3.4572299460000004</v>
          </cell>
          <cell r="AQ268">
            <v>2.657747337</v>
          </cell>
          <cell r="AR268">
            <v>3.0733886536999999</v>
          </cell>
          <cell r="AS268">
            <v>3.3604926069000003</v>
          </cell>
          <cell r="AT268">
            <v>0.16044357400000001</v>
          </cell>
          <cell r="AU268">
            <v>1.7769556441666667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4.5499999999999996E-6</v>
          </cell>
          <cell r="C269">
            <v>5.5999999999999989E-6</v>
          </cell>
          <cell r="D269">
            <v>0</v>
          </cell>
          <cell r="E269">
            <v>0</v>
          </cell>
          <cell r="F269">
            <v>6.250000000000001E-8</v>
          </cell>
          <cell r="G269">
            <v>0</v>
          </cell>
          <cell r="H269">
            <v>3.8499999999999996E-6</v>
          </cell>
          <cell r="I269">
            <v>0</v>
          </cell>
          <cell r="J269">
            <v>0</v>
          </cell>
          <cell r="K269">
            <v>7.1990800000000011E-4</v>
          </cell>
          <cell r="L269">
            <v>6.9999999999999997E-7</v>
          </cell>
          <cell r="M269">
            <v>0</v>
          </cell>
          <cell r="N269">
            <v>5.3199999999999984E-7</v>
          </cell>
          <cell r="O269">
            <v>6.1531856000000005E-4</v>
          </cell>
          <cell r="P269">
            <v>4.0093014999999991E-4</v>
          </cell>
          <cell r="Q269">
            <v>4.0293399999999992E-4</v>
          </cell>
          <cell r="R269">
            <v>2.3752399999999997E-4</v>
          </cell>
          <cell r="S269">
            <v>2.3676125000000002E-4</v>
          </cell>
          <cell r="T269">
            <v>3.9837266666666667E-4</v>
          </cell>
          <cell r="U269">
            <v>2.421205E-4</v>
          </cell>
          <cell r="V269">
            <v>2.421205E-4</v>
          </cell>
          <cell r="W269">
            <v>2.421205E-4</v>
          </cell>
          <cell r="X269">
            <v>2.421205E-4</v>
          </cell>
          <cell r="Y269">
            <v>2.421205E-4</v>
          </cell>
          <cell r="Z269">
            <v>2.421205E-4</v>
          </cell>
          <cell r="AA269">
            <v>2.421205E-4</v>
          </cell>
          <cell r="AB269">
            <v>3.2991456359999999E-3</v>
          </cell>
          <cell r="AC269">
            <v>3.1928139999999995E-3</v>
          </cell>
          <cell r="AD269">
            <v>0</v>
          </cell>
          <cell r="AE269">
            <v>0</v>
          </cell>
          <cell r="AF269">
            <v>9.3292500000000008E-5</v>
          </cell>
          <cell r="AG269">
            <v>0</v>
          </cell>
          <cell r="AH269">
            <v>2.2889588000000001E-3</v>
          </cell>
          <cell r="AI269">
            <v>0</v>
          </cell>
          <cell r="AJ269">
            <v>0</v>
          </cell>
          <cell r="AK269">
            <v>0.2006935876</v>
          </cell>
          <cell r="AL269">
            <v>8.4844800000000005E-5</v>
          </cell>
          <cell r="AM269">
            <v>0</v>
          </cell>
          <cell r="AN269">
            <v>7.7087999999999998E-6</v>
          </cell>
          <cell r="AO269">
            <v>0.26972648519999998</v>
          </cell>
          <cell r="AP269">
            <v>0.17466453750000002</v>
          </cell>
          <cell r="AQ269">
            <v>0.15125147799999999</v>
          </cell>
          <cell r="AR269">
            <v>8.4928009400000004E-2</v>
          </cell>
          <cell r="AS269">
            <v>21.776603305599995</v>
          </cell>
          <cell r="AT269">
            <v>0</v>
          </cell>
          <cell r="AU269">
            <v>8.929124916666667E-2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1.5898718750000001E-3</v>
          </cell>
          <cell r="C273">
            <v>2.5886577121212121E-3</v>
          </cell>
          <cell r="D273">
            <v>1.0542190454545454E-3</v>
          </cell>
          <cell r="E273">
            <v>9.6380199999999993E-4</v>
          </cell>
          <cell r="F273">
            <v>1.0718911249999999E-3</v>
          </cell>
          <cell r="G273">
            <v>1.1342319583333331E-3</v>
          </cell>
          <cell r="H273">
            <v>1.9628962500000003E-3</v>
          </cell>
          <cell r="I273">
            <v>2.3440968999999998E-3</v>
          </cell>
          <cell r="J273">
            <v>5.5440912000000002E-3</v>
          </cell>
          <cell r="K273">
            <v>2.2664379777777776E-3</v>
          </cell>
          <cell r="L273">
            <v>3.4008813072727269E-3</v>
          </cell>
          <cell r="M273">
            <v>3.8332250534798534E-3</v>
          </cell>
          <cell r="N273">
            <v>3.0181076845545232E-3</v>
          </cell>
          <cell r="O273">
            <v>3.7972389007936507E-3</v>
          </cell>
          <cell r="P273">
            <v>3.204810792857143E-3</v>
          </cell>
          <cell r="Q273">
            <v>3.5181090090909087E-3</v>
          </cell>
          <cell r="R273">
            <v>5.5293615325807226E-3</v>
          </cell>
          <cell r="S273">
            <v>6.7057581599999994E-3</v>
          </cell>
          <cell r="T273">
            <v>7.974051308045977E-3</v>
          </cell>
          <cell r="U273">
            <v>6.1350498125000014E-3</v>
          </cell>
          <cell r="V273">
            <v>6.1350498125000014E-3</v>
          </cell>
          <cell r="W273">
            <v>6.1350498125000014E-3</v>
          </cell>
          <cell r="X273">
            <v>6.1350498125000014E-3</v>
          </cell>
          <cell r="Y273">
            <v>6.1350498125000014E-3</v>
          </cell>
          <cell r="Z273">
            <v>6.1350498125000014E-3</v>
          </cell>
          <cell r="AA273">
            <v>6.1350498125000014E-3</v>
          </cell>
          <cell r="AB273">
            <v>0.73382992437299999</v>
          </cell>
          <cell r="AC273">
            <v>1.1577833175999999</v>
          </cell>
          <cell r="AD273">
            <v>0.79656020160000007</v>
          </cell>
          <cell r="AE273">
            <v>0.92395624160000001</v>
          </cell>
          <cell r="AF273">
            <v>1.0115382361</v>
          </cell>
          <cell r="AG273">
            <v>2.0656389468000005</v>
          </cell>
          <cell r="AH273">
            <v>5.1941422236000001</v>
          </cell>
          <cell r="AI273">
            <v>3.0292079270000003</v>
          </cell>
          <cell r="AJ273">
            <v>12.134592718</v>
          </cell>
          <cell r="AK273">
            <v>5.3697080139999995</v>
          </cell>
          <cell r="AL273">
            <v>5.5569287358000015</v>
          </cell>
          <cell r="AM273">
            <v>5.5755154080000002</v>
          </cell>
          <cell r="AN273">
            <v>5.7875768895999995</v>
          </cell>
          <cell r="AO273">
            <v>3.8360720870999998</v>
          </cell>
          <cell r="AP273">
            <v>2.0279273514999998</v>
          </cell>
          <cell r="AQ273">
            <v>1.8763098444999999</v>
          </cell>
          <cell r="AR273">
            <v>3.0937788585999995</v>
          </cell>
          <cell r="AS273">
            <v>3.5287930534999994</v>
          </cell>
          <cell r="AT273">
            <v>0.55349336500000001</v>
          </cell>
          <cell r="AU273">
            <v>2.3034184345833335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9"/>
      <sheetData sheetId="40"/>
      <sheetData sheetId="41"/>
      <sheetData sheetId="42"/>
      <sheetData sheetId="43">
        <row r="16">
          <cell r="B16">
            <v>1.9320979435851413E-2</v>
          </cell>
          <cell r="C16">
            <v>2.8257600000000008E-2</v>
          </cell>
          <cell r="D16">
            <v>3.2681880000000003E-2</v>
          </cell>
          <cell r="E16">
            <v>3.5233520000000004E-2</v>
          </cell>
          <cell r="F16">
            <v>5.0315479840746989E-2</v>
          </cell>
          <cell r="G16">
            <v>4.9156459109148287E-2</v>
          </cell>
          <cell r="H16">
            <v>4.701929727564845E-2</v>
          </cell>
          <cell r="I16">
            <v>5.3219839255969778E-2</v>
          </cell>
          <cell r="J16">
            <v>6.4970267809418183E-2</v>
          </cell>
          <cell r="K16">
            <v>4.7356180046771383E-2</v>
          </cell>
          <cell r="L16">
            <v>4.6470395232775692E-2</v>
          </cell>
          <cell r="M16">
            <v>5.3704559999999998E-2</v>
          </cell>
          <cell r="N16">
            <v>5.9755150616757791E-2</v>
          </cell>
          <cell r="O16">
            <v>4.9047600000000011E-2</v>
          </cell>
          <cell r="P16">
            <v>6.3731360000000001E-2</v>
          </cell>
          <cell r="Q16">
            <v>6.8128081731158294E-2</v>
          </cell>
          <cell r="R16">
            <v>6.693470970806939E-2</v>
          </cell>
          <cell r="S16">
            <v>3.7285908402134679E-2</v>
          </cell>
          <cell r="T16">
            <v>3.0330334769643551E-2</v>
          </cell>
          <cell r="U16">
            <v>3.0330334769643551E-2</v>
          </cell>
          <cell r="V16">
            <v>3.0330334769643551E-2</v>
          </cell>
          <cell r="W16">
            <v>3.0330334769643551E-2</v>
          </cell>
          <cell r="X16">
            <v>3.0330334769643551E-2</v>
          </cell>
          <cell r="Y16">
            <v>3.0330334769643551E-2</v>
          </cell>
          <cell r="Z16">
            <v>3.0330334769643551E-2</v>
          </cell>
          <cell r="AA16">
            <v>3.0330334769643551E-2</v>
          </cell>
          <cell r="AB16">
            <v>16.869055325439</v>
          </cell>
          <cell r="AC16">
            <v>22.820201459999996</v>
          </cell>
          <cell r="AD16">
            <v>25.228829270399999</v>
          </cell>
          <cell r="AE16">
            <v>26.5084763216</v>
          </cell>
          <cell r="AF16">
            <v>40.709451153000003</v>
          </cell>
          <cell r="AG16">
            <v>37.743422445299991</v>
          </cell>
          <cell r="AH16">
            <v>34.894463725199998</v>
          </cell>
          <cell r="AI16">
            <v>41.7522043815</v>
          </cell>
          <cell r="AJ16">
            <v>59.030043220000003</v>
          </cell>
          <cell r="AK16">
            <v>41.582833463599997</v>
          </cell>
          <cell r="AL16">
            <v>28.184001999999996</v>
          </cell>
          <cell r="AM16">
            <v>44.841448911600004</v>
          </cell>
          <cell r="AN16">
            <v>43.260970346000001</v>
          </cell>
          <cell r="AO16">
            <v>38.279039048800001</v>
          </cell>
          <cell r="AP16">
            <v>47.050813506400004</v>
          </cell>
          <cell r="AQ16">
            <v>51.146469356399997</v>
          </cell>
          <cell r="AR16">
            <v>52.756385176000002</v>
          </cell>
          <cell r="AS16">
            <v>45.789653478799991</v>
          </cell>
          <cell r="AT16">
            <v>40.7576000436</v>
          </cell>
          <cell r="AU16">
            <v>40.7576000436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0.19931295999999998</v>
          </cell>
          <cell r="C91">
            <v>0.20408920000000003</v>
          </cell>
          <cell r="D91">
            <v>0.15784495999999998</v>
          </cell>
          <cell r="E91">
            <v>0.1320858</v>
          </cell>
          <cell r="F91">
            <v>0.19840967192389025</v>
          </cell>
          <cell r="G91">
            <v>0.18428254775507869</v>
          </cell>
          <cell r="H91">
            <v>0.19414161220834192</v>
          </cell>
          <cell r="I91">
            <v>0.17707760501370018</v>
          </cell>
          <cell r="J91">
            <v>0.16652691999999999</v>
          </cell>
          <cell r="K91">
            <v>0.16363255999999998</v>
          </cell>
          <cell r="L91">
            <v>0.170652187532915</v>
          </cell>
          <cell r="M91">
            <v>0.19219312</v>
          </cell>
          <cell r="N91">
            <v>0.2104817408261585</v>
          </cell>
          <cell r="O91">
            <v>0.2278164</v>
          </cell>
          <cell r="P91">
            <v>0.22753337859514017</v>
          </cell>
          <cell r="Q91">
            <v>0.2429616</v>
          </cell>
          <cell r="R91">
            <v>0.25884827636422209</v>
          </cell>
          <cell r="S91">
            <v>0.1370595248442881</v>
          </cell>
          <cell r="T91">
            <v>0.12130239254366425</v>
          </cell>
          <cell r="U91">
            <v>0.12130239254366425</v>
          </cell>
          <cell r="V91">
            <v>0.12130239254366425</v>
          </cell>
          <cell r="W91">
            <v>0.12130239254366425</v>
          </cell>
          <cell r="X91">
            <v>0.12130239254366425</v>
          </cell>
          <cell r="Y91">
            <v>0.12130239254366425</v>
          </cell>
          <cell r="Z91">
            <v>0.12130239254366425</v>
          </cell>
          <cell r="AA91">
            <v>0.12130239254366425</v>
          </cell>
          <cell r="AB91">
            <v>120.808354114815</v>
          </cell>
          <cell r="AC91">
            <v>120.56788592319995</v>
          </cell>
          <cell r="AD91">
            <v>105.28829250720001</v>
          </cell>
          <cell r="AE91">
            <v>112.33049479679998</v>
          </cell>
          <cell r="AF91">
            <v>157.81061137169999</v>
          </cell>
          <cell r="AG91">
            <v>158.05085589149999</v>
          </cell>
          <cell r="AH91">
            <v>170.46378172479999</v>
          </cell>
          <cell r="AI91">
            <v>178.56205851899995</v>
          </cell>
          <cell r="AJ91">
            <v>184.85076761919998</v>
          </cell>
          <cell r="AK91">
            <v>160.72622126000002</v>
          </cell>
          <cell r="AL91">
            <v>116.28034100000001</v>
          </cell>
          <cell r="AM91">
            <v>183.09634585879999</v>
          </cell>
          <cell r="AN91">
            <v>199.2899473576</v>
          </cell>
          <cell r="AO91">
            <v>219.1796028752</v>
          </cell>
          <cell r="AP91">
            <v>223.12119190679996</v>
          </cell>
          <cell r="AQ91">
            <v>253.98461635359996</v>
          </cell>
          <cell r="AR91">
            <v>281.14433630360003</v>
          </cell>
          <cell r="AS91">
            <v>224.98319829919998</v>
          </cell>
          <cell r="AT91">
            <v>227.04749114080002</v>
          </cell>
          <cell r="AU91">
            <v>227.04749114080002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07">
          <cell r="B207">
            <v>1.5707477331095968E-2</v>
          </cell>
          <cell r="C207">
            <v>1.8932378141859236E-2</v>
          </cell>
          <cell r="D207">
            <v>1.7819480000000002E-2</v>
          </cell>
          <cell r="E207">
            <v>1.59586E-2</v>
          </cell>
          <cell r="F207">
            <v>0.30774450420000005</v>
          </cell>
          <cell r="G207">
            <v>3.620387306666667E-2</v>
          </cell>
          <cell r="H207">
            <v>3.2386200000000004E-2</v>
          </cell>
          <cell r="I207">
            <v>4.6568480000000009E-2</v>
          </cell>
          <cell r="J207">
            <v>3.6819277280610151E-2</v>
          </cell>
          <cell r="K207">
            <v>2.4368679999999997E-2</v>
          </cell>
          <cell r="L207">
            <v>2.4613119999999995E-2</v>
          </cell>
          <cell r="M207">
            <v>2.4306800000000003E-2</v>
          </cell>
          <cell r="N207">
            <v>2.8882560000000009E-2</v>
          </cell>
          <cell r="O207">
            <v>3.0266039999999994E-2</v>
          </cell>
          <cell r="P207">
            <v>5.7882999999999997E-2</v>
          </cell>
          <cell r="Q207">
            <v>5.9608920000000003E-2</v>
          </cell>
          <cell r="R207">
            <v>7.7810880000000013E-2</v>
          </cell>
          <cell r="S207">
            <v>0.10601416</v>
          </cell>
          <cell r="T207">
            <v>9.4647000000000009E-2</v>
          </cell>
          <cell r="U207">
            <v>9.4647000000000009E-2</v>
          </cell>
          <cell r="V207">
            <v>9.4647000000000009E-2</v>
          </cell>
          <cell r="W207">
            <v>9.4647000000000009E-2</v>
          </cell>
          <cell r="X207">
            <v>9.4647000000000009E-2</v>
          </cell>
          <cell r="Y207">
            <v>9.4647000000000009E-2</v>
          </cell>
          <cell r="Z207">
            <v>9.4647000000000009E-2</v>
          </cell>
          <cell r="AA207">
            <v>9.4647000000000009E-2</v>
          </cell>
          <cell r="AB207">
            <v>10.512792222024</v>
          </cell>
          <cell r="AC207">
            <v>12.703385640799997</v>
          </cell>
          <cell r="AD207">
            <v>14.036986622399997</v>
          </cell>
          <cell r="AE207">
            <v>13.9288321088</v>
          </cell>
          <cell r="AF207">
            <v>19.742694435099999</v>
          </cell>
          <cell r="AG207">
            <v>27.572683495500002</v>
          </cell>
          <cell r="AH207">
            <v>32.9941570712</v>
          </cell>
          <cell r="AI207">
            <v>46.99920885800001</v>
          </cell>
          <cell r="AJ207">
            <v>63.616924223999987</v>
          </cell>
          <cell r="AK207">
            <v>46.497273178399986</v>
          </cell>
          <cell r="AL207">
            <v>31.899155999999998</v>
          </cell>
          <cell r="AM207">
            <v>41.431727805600005</v>
          </cell>
          <cell r="AN207">
            <v>41.916178110399997</v>
          </cell>
          <cell r="AO207">
            <v>44.094792944400005</v>
          </cell>
          <cell r="AP207">
            <v>61.653267614400001</v>
          </cell>
          <cell r="AQ207">
            <v>72.733783377199984</v>
          </cell>
          <cell r="AR207">
            <v>78.944290779200017</v>
          </cell>
          <cell r="AS207">
            <v>82.359042928800008</v>
          </cell>
          <cell r="AT207">
            <v>78.878460403600002</v>
          </cell>
          <cell r="AU207">
            <v>78.878460403600002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46">
          <cell r="B246">
            <v>2.085412E-2</v>
          </cell>
          <cell r="C246">
            <v>2.5447272140547983E-2</v>
          </cell>
          <cell r="D246">
            <v>3.0019639999999997E-2</v>
          </cell>
          <cell r="E246">
            <v>3.5047177736640851E-2</v>
          </cell>
          <cell r="F246">
            <v>4.0500436153066199E-2</v>
          </cell>
          <cell r="G246">
            <v>3.1337880000000005E-2</v>
          </cell>
          <cell r="H246">
            <v>3.3689740408995625E-2</v>
          </cell>
          <cell r="I246">
            <v>4.619055206596797E-2</v>
          </cell>
          <cell r="J246">
            <v>4.9493671703981258E-2</v>
          </cell>
          <cell r="K246">
            <v>1.9875289808431479E-2</v>
          </cell>
          <cell r="L246">
            <v>1.7685682706638908E-2</v>
          </cell>
          <cell r="M246">
            <v>1.7654373632654329E-2</v>
          </cell>
          <cell r="N246">
            <v>1.9626711082842911E-2</v>
          </cell>
          <cell r="O246">
            <v>1.9468526116283746E-2</v>
          </cell>
          <cell r="P246">
            <v>1.8903261673074139E-2</v>
          </cell>
          <cell r="Q246">
            <v>2.0265195380760367E-2</v>
          </cell>
          <cell r="R246">
            <v>1.8806236204524089E-2</v>
          </cell>
          <cell r="S246">
            <v>1.5275572677069213E-2</v>
          </cell>
          <cell r="T246">
            <v>1.8428943663127841E-2</v>
          </cell>
          <cell r="U246">
            <v>1.8428943663127841E-2</v>
          </cell>
          <cell r="V246">
            <v>1.8428943663127841E-2</v>
          </cell>
          <cell r="W246">
            <v>1.8428943663127841E-2</v>
          </cell>
          <cell r="X246">
            <v>1.8428943663127841E-2</v>
          </cell>
          <cell r="Y246">
            <v>1.8428943663127841E-2</v>
          </cell>
          <cell r="Z246">
            <v>1.8428943663127841E-2</v>
          </cell>
          <cell r="AA246">
            <v>1.8428943663127841E-2</v>
          </cell>
          <cell r="AB246">
            <v>13.310295929334002</v>
          </cell>
          <cell r="AC246">
            <v>17.7372711268</v>
          </cell>
          <cell r="AD246">
            <v>23.343217766399999</v>
          </cell>
          <cell r="AE246">
            <v>28.7611231152</v>
          </cell>
          <cell r="AF246">
            <v>31.910990697599992</v>
          </cell>
          <cell r="AG246">
            <v>31.5682213704</v>
          </cell>
          <cell r="AH246">
            <v>32.011088817999998</v>
          </cell>
          <cell r="AI246">
            <v>46.005181096499996</v>
          </cell>
          <cell r="AJ246">
            <v>40.503953788400004</v>
          </cell>
          <cell r="AK246">
            <v>17.226601537200001</v>
          </cell>
          <cell r="AL246">
            <v>13.677700000000002</v>
          </cell>
          <cell r="AM246">
            <v>19.159806890399999</v>
          </cell>
          <cell r="AN246">
            <v>17.581679957600002</v>
          </cell>
          <cell r="AO246">
            <v>19.193004525199999</v>
          </cell>
          <cell r="AP246">
            <v>21.140565159999998</v>
          </cell>
          <cell r="AQ246">
            <v>26.878617537199997</v>
          </cell>
          <cell r="AR246">
            <v>24.763071374800003</v>
          </cell>
          <cell r="AS246">
            <v>23.9349883784</v>
          </cell>
          <cell r="AT246">
            <v>27.465206256400002</v>
          </cell>
          <cell r="AU246">
            <v>27.465206256400002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1.9484392588481819E-2</v>
          </cell>
          <cell r="C247">
            <v>2.0010273781326249E-2</v>
          </cell>
          <cell r="D247">
            <v>2.3117640000000002E-2</v>
          </cell>
          <cell r="E247">
            <v>2.844371255981026E-2</v>
          </cell>
          <cell r="F247">
            <v>3.9029759999999997E-2</v>
          </cell>
          <cell r="G247">
            <v>3.8285390077019928E-2</v>
          </cell>
          <cell r="H247">
            <v>2.5894390319976184E-2</v>
          </cell>
          <cell r="I247">
            <v>3.244274221552694E-2</v>
          </cell>
          <cell r="J247">
            <v>2.3708488045966116E-2</v>
          </cell>
          <cell r="K247">
            <v>1.6099877950610658E-2</v>
          </cell>
          <cell r="L247">
            <v>1.6694651572815696E-2</v>
          </cell>
          <cell r="M247">
            <v>1.237569640447647E-2</v>
          </cell>
          <cell r="N247">
            <v>1.1447414386689694E-2</v>
          </cell>
          <cell r="O247">
            <v>1.0794316316760068E-2</v>
          </cell>
          <cell r="P247">
            <v>2.3372255200000001E-2</v>
          </cell>
          <cell r="Q247">
            <v>1.8729923373433897E-2</v>
          </cell>
          <cell r="R247">
            <v>3.3149837504312378E-2</v>
          </cell>
          <cell r="S247">
            <v>3.6413330410465537E-2</v>
          </cell>
          <cell r="T247">
            <v>2.873668202321852E-2</v>
          </cell>
          <cell r="U247">
            <v>2.873668202321852E-2</v>
          </cell>
          <cell r="V247">
            <v>2.873668202321852E-2</v>
          </cell>
          <cell r="W247">
            <v>2.873668202321852E-2</v>
          </cell>
          <cell r="X247">
            <v>2.873668202321852E-2</v>
          </cell>
          <cell r="Y247">
            <v>2.873668202321852E-2</v>
          </cell>
          <cell r="Z247">
            <v>2.873668202321852E-2</v>
          </cell>
          <cell r="AA247">
            <v>2.873668202321852E-2</v>
          </cell>
          <cell r="AB247">
            <v>18.150735536892</v>
          </cell>
          <cell r="AC247">
            <v>16.498574827199999</v>
          </cell>
          <cell r="AD247">
            <v>18.865041503999997</v>
          </cell>
          <cell r="AE247">
            <v>22.796166377600002</v>
          </cell>
          <cell r="AF247">
            <v>28.396408467000004</v>
          </cell>
          <cell r="AG247">
            <v>31.052244580499995</v>
          </cell>
          <cell r="AH247">
            <v>22.699608186399999</v>
          </cell>
          <cell r="AI247">
            <v>32.202565863500006</v>
          </cell>
          <cell r="AJ247">
            <v>27.802141167200002</v>
          </cell>
          <cell r="AK247">
            <v>13.816316932000001</v>
          </cell>
          <cell r="AL247">
            <v>11.675631000000003</v>
          </cell>
          <cell r="AM247">
            <v>13.5090229648</v>
          </cell>
          <cell r="AN247">
            <v>14.7917856548</v>
          </cell>
          <cell r="AO247">
            <v>16.664265600399997</v>
          </cell>
          <cell r="AP247">
            <v>23.589628924399996</v>
          </cell>
          <cell r="AQ247">
            <v>24.832275771599999</v>
          </cell>
          <cell r="AR247">
            <v>36.131349720400003</v>
          </cell>
          <cell r="AS247">
            <v>36.555566982000002</v>
          </cell>
          <cell r="AT247">
            <v>29.192681399200005</v>
          </cell>
          <cell r="AU247">
            <v>29.192681399200005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0.38358403306061173</v>
          </cell>
          <cell r="C263">
            <v>0.41052068955348964</v>
          </cell>
          <cell r="D263">
            <v>0.37830184071639222</v>
          </cell>
          <cell r="E263">
            <v>0.36740763410590471</v>
          </cell>
          <cell r="F263">
            <v>0.78192710674738586</v>
          </cell>
          <cell r="G263">
            <v>0.5012298555963236</v>
          </cell>
          <cell r="H263">
            <v>0.51356537710834194</v>
          </cell>
          <cell r="I263">
            <v>0.52221506174802357</v>
          </cell>
          <cell r="J263">
            <v>0.50258890237551879</v>
          </cell>
          <cell r="K263">
            <v>0.4117949800624377</v>
          </cell>
          <cell r="L263">
            <v>0.42180349538755024</v>
          </cell>
          <cell r="M263">
            <v>0.43633005205167769</v>
          </cell>
          <cell r="N263">
            <v>0.48443785816284629</v>
          </cell>
          <cell r="O263">
            <v>0.48877544167901382</v>
          </cell>
          <cell r="P263">
            <v>0.55294810385490956</v>
          </cell>
          <cell r="Q263">
            <v>0.57981234935849479</v>
          </cell>
          <cell r="R263">
            <v>0.64308870759000991</v>
          </cell>
          <cell r="S263">
            <v>0.52817153352896318</v>
          </cell>
          <cell r="T263">
            <v>0.4775243824673549</v>
          </cell>
          <cell r="U263">
            <v>0.4775243824673549</v>
          </cell>
          <cell r="V263">
            <v>0.4775243824673549</v>
          </cell>
          <cell r="W263">
            <v>0.4775243824673549</v>
          </cell>
          <cell r="X263">
            <v>0.4775243824673549</v>
          </cell>
          <cell r="Y263">
            <v>0.4775243824673549</v>
          </cell>
          <cell r="Z263">
            <v>0.4775243824673549</v>
          </cell>
          <cell r="AA263">
            <v>0.4775243824673549</v>
          </cell>
          <cell r="AB263">
            <v>246.08124935315703</v>
          </cell>
          <cell r="AC263">
            <v>264.60920155639997</v>
          </cell>
          <cell r="AD263">
            <v>266.58939013439993</v>
          </cell>
          <cell r="AE263">
            <v>301.36295467039997</v>
          </cell>
          <cell r="AF263">
            <v>397.59584856949982</v>
          </cell>
          <cell r="AG263">
            <v>428.56924255859991</v>
          </cell>
          <cell r="AH263">
            <v>456.88478738480018</v>
          </cell>
          <cell r="AI263">
            <v>536.03465259199993</v>
          </cell>
          <cell r="AJ263">
            <v>591.85029799560027</v>
          </cell>
          <cell r="AK263">
            <v>435.71887864120015</v>
          </cell>
          <cell r="AL263">
            <v>312.385107</v>
          </cell>
          <cell r="AM263">
            <v>464.19906969920027</v>
          </cell>
          <cell r="AN263">
            <v>503.33728183639982</v>
          </cell>
          <cell r="AO263">
            <v>536.0686517339999</v>
          </cell>
          <cell r="AP263">
            <v>588.92642492200014</v>
          </cell>
          <cell r="AQ263">
            <v>670.48176037920007</v>
          </cell>
          <cell r="AR263">
            <v>743.71356686000047</v>
          </cell>
          <cell r="AS263">
            <v>699.65225469480004</v>
          </cell>
          <cell r="AT263">
            <v>663.8035109816002</v>
          </cell>
          <cell r="AU263">
            <v>663.8035109816002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0.32262482441565843</v>
          </cell>
          <cell r="C264">
            <v>0.36374145765737403</v>
          </cell>
          <cell r="D264">
            <v>0.32168738196047403</v>
          </cell>
          <cell r="E264">
            <v>0.31320370754808596</v>
          </cell>
          <cell r="F264">
            <v>0.71120929514333386</v>
          </cell>
          <cell r="G264">
            <v>0.42386429693783018</v>
          </cell>
          <cell r="H264">
            <v>0.43569624088120351</v>
          </cell>
          <cell r="I264">
            <v>0.4391175788219136</v>
          </cell>
          <cell r="J264">
            <v>0.43024689452860426</v>
          </cell>
          <cell r="K264">
            <v>0.35943729639191957</v>
          </cell>
          <cell r="L264">
            <v>0.37067998734338381</v>
          </cell>
          <cell r="M264">
            <v>0.38932015172838103</v>
          </cell>
          <cell r="N264">
            <v>0.42957086057721094</v>
          </cell>
          <cell r="O264">
            <v>0.43359650500212382</v>
          </cell>
          <cell r="P264">
            <v>0.47508740176837028</v>
          </cell>
          <cell r="Q264">
            <v>0.50803650534666334</v>
          </cell>
          <cell r="R264">
            <v>0.54323778318674532</v>
          </cell>
          <cell r="S264">
            <v>0.43085519711422332</v>
          </cell>
          <cell r="T264">
            <v>0.39864917842542696</v>
          </cell>
          <cell r="U264">
            <v>0.39864917842542696</v>
          </cell>
          <cell r="V264">
            <v>0.39864917842542696</v>
          </cell>
          <cell r="W264">
            <v>0.39864917842542696</v>
          </cell>
          <cell r="X264">
            <v>0.39864917842542696</v>
          </cell>
          <cell r="Y264">
            <v>0.39864917842542696</v>
          </cell>
          <cell r="Z264">
            <v>0.39864917842542696</v>
          </cell>
          <cell r="AA264">
            <v>0.39864917842542696</v>
          </cell>
          <cell r="AB264">
            <v>204.69023655126298</v>
          </cell>
          <cell r="AC264">
            <v>228.67825079559998</v>
          </cell>
          <cell r="AD264">
            <v>226.94604627839999</v>
          </cell>
          <cell r="AE264">
            <v>258.14258542239997</v>
          </cell>
          <cell r="AF264">
            <v>343.51597255989992</v>
          </cell>
          <cell r="AG264">
            <v>365.1024763385999</v>
          </cell>
          <cell r="AH264">
            <v>393.18103995360002</v>
          </cell>
          <cell r="AI264">
            <v>448.24830022599991</v>
          </cell>
          <cell r="AJ264">
            <v>498.32282462559999</v>
          </cell>
          <cell r="AK264">
            <v>378.02445512920002</v>
          </cell>
          <cell r="AL264">
            <v>267.48093299999999</v>
          </cell>
          <cell r="AM264">
            <v>400.9841714516001</v>
          </cell>
          <cell r="AN264">
            <v>419.23520058639997</v>
          </cell>
          <cell r="AO264">
            <v>443.69230723839996</v>
          </cell>
          <cell r="AP264">
            <v>483.82444409199991</v>
          </cell>
          <cell r="AQ264">
            <v>559.62488217239991</v>
          </cell>
          <cell r="AR264">
            <v>609.59542912400013</v>
          </cell>
          <cell r="AS264">
            <v>560.19926778640013</v>
          </cell>
          <cell r="AT264">
            <v>554.25326049280011</v>
          </cell>
          <cell r="AU264">
            <v>554.25326049280011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5.8837745134914432E-4</v>
          </cell>
          <cell r="C265">
            <v>1.4294242397650389E-3</v>
          </cell>
          <cell r="D265">
            <v>4.0795141027408785E-4</v>
          </cell>
          <cell r="E265">
            <v>5.8473110579364989E-4</v>
          </cell>
          <cell r="F265">
            <v>2.3444400000000002E-3</v>
          </cell>
          <cell r="G265">
            <v>3.6350932992684371E-3</v>
          </cell>
          <cell r="H265">
            <v>7.8591981972428743E-3</v>
          </cell>
          <cell r="I265">
            <v>6.1211628915975045E-3</v>
          </cell>
          <cell r="J265">
            <v>3.27781359311581E-3</v>
          </cell>
          <cell r="K265">
            <v>2.3565096462338912E-3</v>
          </cell>
          <cell r="L265">
            <v>3.1276401777164298E-3</v>
          </cell>
          <cell r="M265">
            <v>3.1556394027541712E-3</v>
          </cell>
          <cell r="N265">
            <v>2.6660702192345676E-3</v>
          </cell>
          <cell r="O265">
            <v>2.868889242439181E-3</v>
          </cell>
          <cell r="P265">
            <v>2.8299338051609186E-3</v>
          </cell>
          <cell r="Q265">
            <v>2.8083830967314924E-3</v>
          </cell>
          <cell r="R265">
            <v>4.7053297506296663E-3</v>
          </cell>
          <cell r="S265">
            <v>5.2486381793668529E-3</v>
          </cell>
          <cell r="T265">
            <v>4.0971810284003134E-3</v>
          </cell>
          <cell r="U265">
            <v>4.0971810284003134E-3</v>
          </cell>
          <cell r="V265">
            <v>4.0971810284003134E-3</v>
          </cell>
          <cell r="W265">
            <v>4.0971810284003134E-3</v>
          </cell>
          <cell r="X265">
            <v>4.0971810284003134E-3</v>
          </cell>
          <cell r="Y265">
            <v>4.0971810284003134E-3</v>
          </cell>
          <cell r="Z265">
            <v>4.0971810284003134E-3</v>
          </cell>
          <cell r="AA265">
            <v>4.0971810284003134E-3</v>
          </cell>
          <cell r="AB265">
            <v>0.56505073197899991</v>
          </cell>
          <cell r="AC265">
            <v>1.4382046335999998</v>
          </cell>
          <cell r="AD265">
            <v>1.0327389311999999</v>
          </cell>
          <cell r="AE265">
            <v>0.48059936959999999</v>
          </cell>
          <cell r="AF265">
            <v>1.1798204914999999</v>
          </cell>
          <cell r="AG265">
            <v>1.5261847458</v>
          </cell>
          <cell r="AH265">
            <v>2.7499548511999996</v>
          </cell>
          <cell r="AI265">
            <v>2.6944619315000002</v>
          </cell>
          <cell r="AJ265">
            <v>2.9337135704000001</v>
          </cell>
          <cell r="AK265">
            <v>2.0028449276</v>
          </cell>
          <cell r="AL265">
            <v>2.0069869999999996</v>
          </cell>
          <cell r="AM265">
            <v>3.9239629440000003</v>
          </cell>
          <cell r="AN265">
            <v>3.8109855388000002</v>
          </cell>
          <cell r="AO265">
            <v>4.8427455999999998</v>
          </cell>
          <cell r="AP265">
            <v>4.5957851015999998</v>
          </cell>
          <cell r="AQ265">
            <v>6.4597860579999988</v>
          </cell>
          <cell r="AR265">
            <v>8.4203671508000006</v>
          </cell>
          <cell r="AS265">
            <v>8.1714413792000009</v>
          </cell>
          <cell r="AT265">
            <v>5.4664638951999995</v>
          </cell>
          <cell r="AU265">
            <v>5.4664638951999995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1.2664724859688163E-4</v>
          </cell>
          <cell r="C266">
            <v>6.0670313945876904E-5</v>
          </cell>
          <cell r="D266">
            <v>2.6313421705798264E-4</v>
          </cell>
          <cell r="E266">
            <v>7.3666133205217523E-5</v>
          </cell>
          <cell r="F266">
            <v>8.0893233490877497E-5</v>
          </cell>
          <cell r="G266">
            <v>1.6401046770483203E-4</v>
          </cell>
          <cell r="H266">
            <v>1.0257805381815544E-4</v>
          </cell>
          <cell r="I266">
            <v>1.6172741953206449E-4</v>
          </cell>
          <cell r="J266">
            <v>2.894991426308213E-4</v>
          </cell>
          <cell r="K266">
            <v>1.819847792292269E-4</v>
          </cell>
          <cell r="L266">
            <v>3.4178305936630258E-4</v>
          </cell>
          <cell r="M266">
            <v>1.6580178131995197E-4</v>
          </cell>
          <cell r="N266">
            <v>2.5291218093762235E-4</v>
          </cell>
          <cell r="O266">
            <v>3.9068990755124585E-4</v>
          </cell>
          <cell r="P266">
            <v>7.7925858486855236E-4</v>
          </cell>
          <cell r="Q266">
            <v>7.7478821050511735E-4</v>
          </cell>
          <cell r="R266">
            <v>5.7795118015588711E-4</v>
          </cell>
          <cell r="S266">
            <v>7.4597798297626049E-4</v>
          </cell>
          <cell r="T266">
            <v>5.3116718901224653E-4</v>
          </cell>
          <cell r="U266">
            <v>5.3116718901224653E-4</v>
          </cell>
          <cell r="V266">
            <v>5.3116718901224653E-4</v>
          </cell>
          <cell r="W266">
            <v>5.3116718901224653E-4</v>
          </cell>
          <cell r="X266">
            <v>5.3116718901224653E-4</v>
          </cell>
          <cell r="Y266">
            <v>5.3116718901224653E-4</v>
          </cell>
          <cell r="Z266">
            <v>5.3116718901224653E-4</v>
          </cell>
          <cell r="AA266">
            <v>5.3116718901224653E-4</v>
          </cell>
          <cell r="AB266">
            <v>0.259872371745</v>
          </cell>
          <cell r="AC266">
            <v>9.6770475599999989E-2</v>
          </cell>
          <cell r="AD266">
            <v>0.47553467520000003</v>
          </cell>
          <cell r="AE266">
            <v>0.21286808479999997</v>
          </cell>
          <cell r="AF266">
            <v>0.11503711589999999</v>
          </cell>
          <cell r="AG266">
            <v>0.34581874469999996</v>
          </cell>
          <cell r="AH266">
            <v>0.1621695292</v>
          </cell>
          <cell r="AI266">
            <v>0.56819696549999998</v>
          </cell>
          <cell r="AJ266">
            <v>0.98122657040000005</v>
          </cell>
          <cell r="AK266">
            <v>0.59596735439999993</v>
          </cell>
          <cell r="AL266">
            <v>0.59661299999999984</v>
          </cell>
          <cell r="AM266">
            <v>0.79691340079999995</v>
          </cell>
          <cell r="AN266">
            <v>1.1367341040000001</v>
          </cell>
          <cell r="AO266">
            <v>0.95274045679999997</v>
          </cell>
          <cell r="AP266">
            <v>1.6484708812</v>
          </cell>
          <cell r="AQ266">
            <v>2.1119712900000001</v>
          </cell>
          <cell r="AR266">
            <v>1.7695185992</v>
          </cell>
          <cell r="AS266">
            <v>3.0634313203999994</v>
          </cell>
          <cell r="AT266">
            <v>1.7290986899999998</v>
          </cell>
          <cell r="AU266">
            <v>1.7290986899999998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1.6280597504672355E-3</v>
          </cell>
          <cell r="C267">
            <v>1.7304539837170237E-3</v>
          </cell>
          <cell r="D267">
            <v>5.7283087141472384E-3</v>
          </cell>
          <cell r="E267">
            <v>7.4170419241543382E-3</v>
          </cell>
          <cell r="F267">
            <v>8.4587378126692522E-3</v>
          </cell>
          <cell r="G267">
            <v>1.0630184310922596E-2</v>
          </cell>
          <cell r="H267">
            <v>1.0658199526021747E-2</v>
          </cell>
          <cell r="I267">
            <v>9.2578263107191347E-3</v>
          </cell>
          <cell r="J267">
            <v>8.2716125880046287E-3</v>
          </cell>
          <cell r="K267">
            <v>7.331261552864031E-3</v>
          </cell>
          <cell r="L267">
            <v>5.9022006872812812E-3</v>
          </cell>
          <cell r="M267">
            <v>5.0477960493570621E-3</v>
          </cell>
          <cell r="N267">
            <v>7.1710454468566784E-3</v>
          </cell>
          <cell r="O267">
            <v>4.447973798119181E-3</v>
          </cell>
          <cell r="P267">
            <v>7.0629930289433226E-3</v>
          </cell>
          <cell r="Q267">
            <v>7.8250017755156567E-3</v>
          </cell>
          <cell r="R267">
            <v>1.0408261862656162E-2</v>
          </cell>
          <cell r="S267">
            <v>9.97685787875318E-3</v>
          </cell>
          <cell r="T267">
            <v>8.6252622448034586E-3</v>
          </cell>
          <cell r="U267">
            <v>8.6252622448034586E-3</v>
          </cell>
          <cell r="V267">
            <v>8.6252622448034586E-3</v>
          </cell>
          <cell r="W267">
            <v>8.6252622448034586E-3</v>
          </cell>
          <cell r="X267">
            <v>8.6252622448034586E-3</v>
          </cell>
          <cell r="Y267">
            <v>8.6252622448034586E-3</v>
          </cell>
          <cell r="Z267">
            <v>8.6252622448034586E-3</v>
          </cell>
          <cell r="AA267">
            <v>8.6252622448034586E-3</v>
          </cell>
          <cell r="AB267">
            <v>2.5969439151989993</v>
          </cell>
          <cell r="AC267">
            <v>2.8144964392</v>
          </cell>
          <cell r="AD267">
            <v>3.7602512112000008</v>
          </cell>
          <cell r="AE267">
            <v>5.3651322815999993</v>
          </cell>
          <cell r="AF267">
            <v>6.2155070810000002</v>
          </cell>
          <cell r="AG267">
            <v>7.1257233333000007</v>
          </cell>
          <cell r="AH267">
            <v>7.8396135764000006</v>
          </cell>
          <cell r="AI267">
            <v>10.372456567</v>
          </cell>
          <cell r="AJ267">
            <v>9.295594255200001</v>
          </cell>
          <cell r="AK267">
            <v>6.8641929751999982</v>
          </cell>
          <cell r="AL267">
            <v>4.8737360000000001</v>
          </cell>
          <cell r="AM267">
            <v>7.5199512211999986</v>
          </cell>
          <cell r="AN267">
            <v>11.199098869200002</v>
          </cell>
          <cell r="AO267">
            <v>8.4553696568000003</v>
          </cell>
          <cell r="AP267">
            <v>10.375650793200004</v>
          </cell>
          <cell r="AQ267">
            <v>11.633668336400001</v>
          </cell>
          <cell r="AR267">
            <v>15.536215521200001</v>
          </cell>
          <cell r="AS267">
            <v>18.917637529999997</v>
          </cell>
          <cell r="AT267">
            <v>15.370479806000001</v>
          </cell>
          <cell r="AU267">
            <v>15.370479806000001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2.4462030368692267E-2</v>
          </cell>
          <cell r="C268">
            <v>2.6063731588456315E-2</v>
          </cell>
          <cell r="D268">
            <v>3.1078081015360859E-2</v>
          </cell>
          <cell r="E268">
            <v>3.4813281802491991E-2</v>
          </cell>
          <cell r="F268">
            <v>4.7116064474894602E-2</v>
          </cell>
          <cell r="G268">
            <v>4.637976628993358E-2</v>
          </cell>
          <cell r="H268">
            <v>3.4224027570425294E-2</v>
          </cell>
          <cell r="I268">
            <v>3.7688268099435464E-2</v>
          </cell>
          <cell r="J268">
            <v>2.568778675987753E-2</v>
          </cell>
          <cell r="K268">
            <v>1.732874916896944E-2</v>
          </cell>
          <cell r="L268">
            <v>1.8693936882243349E-2</v>
          </cell>
          <cell r="M268">
            <v>1.3818007860260098E-2</v>
          </cell>
          <cell r="N268">
            <v>1.2525757061557013E-2</v>
          </cell>
          <cell r="O268">
            <v>1.1831667513687706E-2</v>
          </cell>
          <cell r="P268">
            <v>2.5410097980500045E-2</v>
          </cell>
          <cell r="Q268">
            <v>2.1983390601363496E-2</v>
          </cell>
          <cell r="R268">
            <v>3.9982337607062865E-2</v>
          </cell>
          <cell r="S268">
            <v>4.5851633451916535E-2</v>
          </cell>
          <cell r="T268">
            <v>3.5339292552074957E-2</v>
          </cell>
          <cell r="U268">
            <v>3.5339292552074957E-2</v>
          </cell>
          <cell r="V268">
            <v>3.5339292552074957E-2</v>
          </cell>
          <cell r="W268">
            <v>3.5339292552074957E-2</v>
          </cell>
          <cell r="X268">
            <v>3.5339292552074957E-2</v>
          </cell>
          <cell r="Y268">
            <v>3.5339292552074957E-2</v>
          </cell>
          <cell r="Z268">
            <v>3.5339292552074957E-2</v>
          </cell>
          <cell r="AA268">
            <v>3.5339292552074957E-2</v>
          </cell>
          <cell r="AB268">
            <v>21.026128452104999</v>
          </cell>
          <cell r="AC268">
            <v>19.369485110399999</v>
          </cell>
          <cell r="AD268">
            <v>22.362963417599996</v>
          </cell>
          <cell r="AE268">
            <v>25.728330667200002</v>
          </cell>
          <cell r="AF268">
            <v>32.462008544000007</v>
          </cell>
          <cell r="AG268">
            <v>35.951043842999994</v>
          </cell>
          <cell r="AH268">
            <v>28.037565578399999</v>
          </cell>
          <cell r="AI268">
            <v>36.710204777000008</v>
          </cell>
          <cell r="AJ268">
            <v>30.388354704800001</v>
          </cell>
          <cell r="AK268">
            <v>15.402353775600002</v>
          </cell>
          <cell r="AL268">
            <v>13.417152000000003</v>
          </cell>
          <cell r="AM268">
            <v>15.4877113512</v>
          </cell>
          <cell r="AN268">
            <v>16.4047742188</v>
          </cell>
          <cell r="AO268">
            <v>18.130215743199997</v>
          </cell>
          <cell r="AP268">
            <v>25.541929089599996</v>
          </cell>
          <cell r="AQ268">
            <v>27.957851011199999</v>
          </cell>
          <cell r="AR268">
            <v>41.638989506400002</v>
          </cell>
          <cell r="AS268">
            <v>43.657640307600005</v>
          </cell>
          <cell r="AT268">
            <v>34.599869084000005</v>
          </cell>
          <cell r="AU268">
            <v>34.599869084000005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2.8951999999999998E-4</v>
          </cell>
          <cell r="C269">
            <v>2.4462454437878639E-4</v>
          </cell>
          <cell r="D269">
            <v>1.2793376638737554E-4</v>
          </cell>
          <cell r="E269">
            <v>1.2800809973493181E-4</v>
          </cell>
          <cell r="F269">
            <v>8.3887048742427959E-5</v>
          </cell>
          <cell r="G269">
            <v>1.5534579909509311E-4</v>
          </cell>
          <cell r="H269">
            <v>2.1470585775552179E-4</v>
          </cell>
          <cell r="I269">
            <v>1.2538019237264965E-4</v>
          </cell>
          <cell r="J269">
            <v>1.3863952797167693E-4</v>
          </cell>
          <cell r="K269">
            <v>1.9488590869736304E-4</v>
          </cell>
          <cell r="L269">
            <v>4.8789061279087701E-4</v>
          </cell>
          <cell r="M269">
            <v>1.5470414964788607E-4</v>
          </cell>
          <cell r="N269">
            <v>4.8392564983985967E-4</v>
          </cell>
          <cell r="O269">
            <v>4.0733846494567163E-4</v>
          </cell>
          <cell r="P269">
            <v>2.709819372562199E-4</v>
          </cell>
          <cell r="Q269">
            <v>2.3332825598804937E-4</v>
          </cell>
          <cell r="R269">
            <v>2.131542474209519E-4</v>
          </cell>
          <cell r="S269">
            <v>1.7364356198167459E-4</v>
          </cell>
          <cell r="T269">
            <v>1.397502360860249E-4</v>
          </cell>
          <cell r="U269">
            <v>1.397502360860249E-4</v>
          </cell>
          <cell r="V269">
            <v>1.397502360860249E-4</v>
          </cell>
          <cell r="W269">
            <v>1.397502360860249E-4</v>
          </cell>
          <cell r="X269">
            <v>1.397502360860249E-4</v>
          </cell>
          <cell r="Y269">
            <v>1.397502360860249E-4</v>
          </cell>
          <cell r="Z269">
            <v>1.397502360860249E-4</v>
          </cell>
          <cell r="AA269">
            <v>1.397502360860249E-4</v>
          </cell>
          <cell r="AB269">
            <v>0.53243518610999996</v>
          </cell>
          <cell r="AC269">
            <v>0.45506062919999996</v>
          </cell>
          <cell r="AD269">
            <v>0.25289220960000003</v>
          </cell>
          <cell r="AE269">
            <v>0.26472116159999998</v>
          </cell>
          <cell r="AF269">
            <v>0.1812026447</v>
          </cell>
          <cell r="AG269">
            <v>0.32409178229999996</v>
          </cell>
          <cell r="AH269">
            <v>0.59622040440000001</v>
          </cell>
          <cell r="AI269">
            <v>0.3631783885</v>
          </cell>
          <cell r="AJ269">
            <v>0.52533446080000001</v>
          </cell>
          <cell r="AK269">
            <v>0.75393124399999989</v>
          </cell>
          <cell r="AL269">
            <v>0.96216699999999999</v>
          </cell>
          <cell r="AM269">
            <v>0.61229627800000008</v>
          </cell>
          <cell r="AN269">
            <v>5.1977877555999994</v>
          </cell>
          <cell r="AO269">
            <v>1.6191577644000001</v>
          </cell>
          <cell r="AP269">
            <v>1.3345599827999999</v>
          </cell>
          <cell r="AQ269">
            <v>1.2366980251999997</v>
          </cell>
          <cell r="AR269">
            <v>0.97853170360000008</v>
          </cell>
          <cell r="AS269">
            <v>0.81934596920000002</v>
          </cell>
          <cell r="AT269">
            <v>0.74060253519999997</v>
          </cell>
          <cell r="AU269">
            <v>0.74060253519999997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3.7032265766623928E-3</v>
          </cell>
          <cell r="C273">
            <v>9.7455387731019884E-4</v>
          </cell>
          <cell r="D273">
            <v>1.1403065932726224E-3</v>
          </cell>
          <cell r="E273">
            <v>6.1741316827039732E-4</v>
          </cell>
          <cell r="F273">
            <v>7.6657095602163312E-4</v>
          </cell>
          <cell r="G273">
            <v>1.2150883821411666E-3</v>
          </cell>
          <cell r="H273">
            <v>1.2533745235687789E-3</v>
          </cell>
          <cell r="I273">
            <v>2.0716040384193279E-3</v>
          </cell>
          <cell r="J273">
            <v>2.0347420014270676E-3</v>
          </cell>
          <cell r="K273">
            <v>9.1569011742130872E-4</v>
          </cell>
          <cell r="L273">
            <v>8.6619911907455946E-4</v>
          </cell>
          <cell r="M273">
            <v>1.060295344871335E-3</v>
          </cell>
          <cell r="N273">
            <v>9.8364103553668205E-4</v>
          </cell>
          <cell r="O273">
            <v>1.1673119630172004E-3</v>
          </cell>
          <cell r="P273">
            <v>1.1731195904389536E-3</v>
          </cell>
          <cell r="Q273">
            <v>7.5736962977946006E-4</v>
          </cell>
          <cell r="R273">
            <v>9.2981714853104119E-4</v>
          </cell>
          <cell r="S273">
            <v>7.1088587626273834E-4</v>
          </cell>
          <cell r="T273">
            <v>1.0577513395562191E-3</v>
          </cell>
          <cell r="U273">
            <v>1.0577513395562191E-3</v>
          </cell>
          <cell r="V273">
            <v>1.0577513395562191E-3</v>
          </cell>
          <cell r="W273">
            <v>1.0577513395562191E-3</v>
          </cell>
          <cell r="X273">
            <v>1.0577513395562191E-3</v>
          </cell>
          <cell r="Y273">
            <v>1.0577513395562191E-3</v>
          </cell>
          <cell r="Z273">
            <v>1.0577513395562191E-3</v>
          </cell>
          <cell r="AA273">
            <v>1.0577513395562191E-3</v>
          </cell>
          <cell r="AB273">
            <v>1.027926775833</v>
          </cell>
          <cell r="AC273">
            <v>0.63601840039999991</v>
          </cell>
          <cell r="AD273">
            <v>1.0679332175999998</v>
          </cell>
          <cell r="AE273">
            <v>0.79742134079999993</v>
          </cell>
          <cell r="AF273">
            <v>1.1315385129999997</v>
          </cell>
          <cell r="AG273">
            <v>1.4442893750999999</v>
          </cell>
          <cell r="AH273">
            <v>1.7674390619999998</v>
          </cell>
          <cell r="AI273">
            <v>3.7307983985000002</v>
          </cell>
          <cell r="AJ273">
            <v>4.1439569379999996</v>
          </cell>
          <cell r="AK273">
            <v>1.8096776808000001</v>
          </cell>
          <cell r="AL273">
            <v>1.364039</v>
          </cell>
          <cell r="AM273">
            <v>2.7025323995999999</v>
          </cell>
          <cell r="AN273">
            <v>2.9856530879999998</v>
          </cell>
          <cell r="AO273">
            <v>2.7517395487999998</v>
          </cell>
          <cell r="AP273">
            <v>2.4778189611999997</v>
          </cell>
          <cell r="AQ273">
            <v>1.7743557656</v>
          </cell>
          <cell r="AR273">
            <v>2.0300644495999998</v>
          </cell>
          <cell r="AS273">
            <v>2.0338541212000001</v>
          </cell>
          <cell r="AT273">
            <v>3.3420551735999999</v>
          </cell>
          <cell r="AU273">
            <v>3.3420551735999999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4">
        <row r="15">
          <cell r="B15">
            <v>5.0777927200000003E-2</v>
          </cell>
          <cell r="C15">
            <v>2.9167574799999998E-2</v>
          </cell>
          <cell r="D15">
            <v>8.0569580000000002E-2</v>
          </cell>
          <cell r="E15">
            <v>0.10449894000000001</v>
          </cell>
          <cell r="F15">
            <v>0.13038480000000002</v>
          </cell>
          <cell r="G15">
            <v>9.6048680000000011E-2</v>
          </cell>
          <cell r="H15">
            <v>0.10286822000000001</v>
          </cell>
          <cell r="I15">
            <v>0.12096266</v>
          </cell>
          <cell r="J15">
            <v>0.124992406</v>
          </cell>
          <cell r="K15">
            <v>0.12887419999999999</v>
          </cell>
          <cell r="L15">
            <v>0.14701232000000003</v>
          </cell>
          <cell r="M15">
            <v>0.112393918</v>
          </cell>
          <cell r="N15">
            <v>0.11962876000000001</v>
          </cell>
          <cell r="O15">
            <v>6.8696512000000001E-2</v>
          </cell>
          <cell r="P15">
            <v>0.10776584</v>
          </cell>
          <cell r="Q15">
            <v>3.8203564000000009E-2</v>
          </cell>
          <cell r="R15">
            <v>5.1119322799999999E-2</v>
          </cell>
          <cell r="S15">
            <v>0.14085756000000002</v>
          </cell>
          <cell r="T15">
            <v>0</v>
          </cell>
          <cell r="U15">
            <v>6.962900000000001E-2</v>
          </cell>
          <cell r="V15">
            <v>6.962900000000001E-2</v>
          </cell>
          <cell r="W15">
            <v>6.962900000000001E-2</v>
          </cell>
          <cell r="X15">
            <v>6.962900000000001E-2</v>
          </cell>
          <cell r="Y15">
            <v>6.962900000000001E-2</v>
          </cell>
          <cell r="Z15">
            <v>6.962900000000001E-2</v>
          </cell>
          <cell r="AA15">
            <v>6.962900000000001E-2</v>
          </cell>
          <cell r="AB15">
            <v>4.9025895263279997</v>
          </cell>
          <cell r="AC15">
            <v>2.3546371851999996</v>
          </cell>
          <cell r="AD15">
            <v>7.7599926432000004</v>
          </cell>
          <cell r="AE15">
            <v>13.5510904928</v>
          </cell>
          <cell r="AF15">
            <v>18.394110298899999</v>
          </cell>
          <cell r="AG15">
            <v>12.303651360000002</v>
          </cell>
          <cell r="AH15">
            <v>12.0750625096</v>
          </cell>
          <cell r="AI15">
            <v>18.207032198</v>
          </cell>
          <cell r="AJ15">
            <v>22.275766072000003</v>
          </cell>
          <cell r="AK15">
            <v>19.497727875999999</v>
          </cell>
          <cell r="AL15">
            <v>25.608501826200001</v>
          </cell>
          <cell r="AM15">
            <v>25.967889455999998</v>
          </cell>
          <cell r="AN15">
            <v>19.951860913599997</v>
          </cell>
          <cell r="AO15">
            <v>11.2899669321</v>
          </cell>
          <cell r="AP15">
            <v>19.436627221000002</v>
          </cell>
          <cell r="AQ15">
            <v>5.5664469314999989</v>
          </cell>
          <cell r="AR15">
            <v>5.6723787846999993</v>
          </cell>
          <cell r="AS15">
            <v>0</v>
          </cell>
          <cell r="AT15">
            <v>0.12112099800000001</v>
          </cell>
          <cell r="AU15">
            <v>11.504833854999999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2.5318235269238101</v>
          </cell>
          <cell r="C16">
            <v>2.7817667005666666</v>
          </cell>
          <cell r="D16">
            <v>1.2227273939333332</v>
          </cell>
          <cell r="E16">
            <v>1.1816294061764707</v>
          </cell>
          <cell r="F16">
            <v>1.0664625250999997</v>
          </cell>
          <cell r="G16">
            <v>1.0253274456885293</v>
          </cell>
          <cell r="H16">
            <v>1.5748517469619001</v>
          </cell>
          <cell r="I16">
            <v>1.3203628094798219</v>
          </cell>
          <cell r="J16">
            <v>1.4407855006613286</v>
          </cell>
          <cell r="K16">
            <v>1.2828988202696081</v>
          </cell>
          <cell r="L16">
            <v>1.0088634550785833</v>
          </cell>
          <cell r="M16">
            <v>1.2017289037883983</v>
          </cell>
          <cell r="N16">
            <v>1.3166299676452917</v>
          </cell>
          <cell r="O16">
            <v>1.7831195588813895</v>
          </cell>
          <cell r="P16">
            <v>1.83014271416</v>
          </cell>
          <cell r="Q16">
            <v>2.4918645402544444</v>
          </cell>
          <cell r="R16">
            <v>2.9213491218284213</v>
          </cell>
          <cell r="S16">
            <v>3.9129530098454257</v>
          </cell>
          <cell r="T16">
            <v>4.6679982750707936</v>
          </cell>
          <cell r="U16">
            <v>3.5200113877706665</v>
          </cell>
          <cell r="V16">
            <v>3.5200113877706665</v>
          </cell>
          <cell r="W16">
            <v>3.5200113877706665</v>
          </cell>
          <cell r="X16">
            <v>3.5200113877706665</v>
          </cell>
          <cell r="Y16">
            <v>3.5200113877706665</v>
          </cell>
          <cell r="Z16">
            <v>3.5200113877706665</v>
          </cell>
          <cell r="AA16">
            <v>3.5200113877706665</v>
          </cell>
          <cell r="AB16">
            <v>139.95325283071199</v>
          </cell>
          <cell r="AC16">
            <v>148.09193620880001</v>
          </cell>
          <cell r="AD16">
            <v>69.779099558399992</v>
          </cell>
          <cell r="AE16">
            <v>91.874910176</v>
          </cell>
          <cell r="AF16">
            <v>104.40298245860001</v>
          </cell>
          <cell r="AG16">
            <v>105.55832562990001</v>
          </cell>
          <cell r="AH16">
            <v>158.47968994640001</v>
          </cell>
          <cell r="AI16">
            <v>149.97529376949998</v>
          </cell>
          <cell r="AJ16">
            <v>179.51249754840003</v>
          </cell>
          <cell r="AK16">
            <v>126.75035361559999</v>
          </cell>
          <cell r="AL16">
            <v>125.53131383730002</v>
          </cell>
          <cell r="AM16">
            <v>163.57207838399998</v>
          </cell>
          <cell r="AN16">
            <v>181.92990655840001</v>
          </cell>
          <cell r="AO16">
            <v>226.24155078659999</v>
          </cell>
          <cell r="AP16">
            <v>233.1384610145</v>
          </cell>
          <cell r="AQ16">
            <v>271.52367341050001</v>
          </cell>
          <cell r="AR16">
            <v>301.70178451940001</v>
          </cell>
          <cell r="AS16">
            <v>6.0484307454999993</v>
          </cell>
          <cell r="AT16">
            <v>460.20306660799997</v>
          </cell>
          <cell r="AU16">
            <v>295.97829076958334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1.48413404229</v>
          </cell>
          <cell r="C91">
            <v>1.2576496737966667</v>
          </cell>
          <cell r="D91">
            <v>0.6541465917</v>
          </cell>
          <cell r="E91">
            <v>0.75743370380000019</v>
          </cell>
          <cell r="F91">
            <v>0.87125338835604471</v>
          </cell>
          <cell r="G91">
            <v>0.85796466348503386</v>
          </cell>
          <cell r="H91">
            <v>1.067648889458324</v>
          </cell>
          <cell r="I91">
            <v>1.416382251203294</v>
          </cell>
          <cell r="J91">
            <v>1.2252877899310048</v>
          </cell>
          <cell r="K91">
            <v>1.4512385882531098</v>
          </cell>
          <cell r="L91">
            <v>1.5725588846669671</v>
          </cell>
          <cell r="M91">
            <v>1.6461335271869382</v>
          </cell>
          <cell r="N91">
            <v>1.6388843025408149</v>
          </cell>
          <cell r="O91">
            <v>2.0516596464041665</v>
          </cell>
          <cell r="P91">
            <v>2.2577094236804593</v>
          </cell>
          <cell r="Q91">
            <v>2.1508734216655552</v>
          </cell>
          <cell r="R91">
            <v>2.2789370272221063</v>
          </cell>
          <cell r="S91">
            <v>3.3574711189712243</v>
          </cell>
          <cell r="T91">
            <v>3.0669725469161904</v>
          </cell>
          <cell r="U91">
            <v>2.3275514284690479</v>
          </cell>
          <cell r="V91">
            <v>2.3275514284690479</v>
          </cell>
          <cell r="W91">
            <v>2.3275514284690479</v>
          </cell>
          <cell r="X91">
            <v>2.3275514284690479</v>
          </cell>
          <cell r="Y91">
            <v>2.3275514284690479</v>
          </cell>
          <cell r="Z91">
            <v>2.3275514284690479</v>
          </cell>
          <cell r="AA91">
            <v>2.3275514284690479</v>
          </cell>
          <cell r="AB91">
            <v>121.353260847264</v>
          </cell>
          <cell r="AC91">
            <v>100.169268644</v>
          </cell>
          <cell r="AD91">
            <v>71.672276808000007</v>
          </cell>
          <cell r="AE91">
            <v>99.091053297600013</v>
          </cell>
          <cell r="AF91">
            <v>134.71784794440001</v>
          </cell>
          <cell r="AG91">
            <v>145.19943725429999</v>
          </cell>
          <cell r="AH91">
            <v>173.58745963800001</v>
          </cell>
          <cell r="AI91">
            <v>185.52149589300001</v>
          </cell>
          <cell r="AJ91">
            <v>196.85757870400002</v>
          </cell>
          <cell r="AK91">
            <v>173.70089634480004</v>
          </cell>
          <cell r="AL91">
            <v>221.61152739330001</v>
          </cell>
          <cell r="AM91">
            <v>247.64809607999996</v>
          </cell>
          <cell r="AN91">
            <v>237.38981976159999</v>
          </cell>
          <cell r="AO91">
            <v>289.47365348160002</v>
          </cell>
          <cell r="AP91">
            <v>318.76673853900007</v>
          </cell>
          <cell r="AQ91">
            <v>268.56276407449997</v>
          </cell>
          <cell r="AR91">
            <v>276.47165272799998</v>
          </cell>
          <cell r="AS91">
            <v>158.32917101430002</v>
          </cell>
          <cell r="AT91">
            <v>459.85960464499999</v>
          </cell>
          <cell r="AU91">
            <v>189.99345736499998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8.679988000000001E-2</v>
          </cell>
          <cell r="C94">
            <v>7.9246587300000004E-2</v>
          </cell>
          <cell r="D94">
            <v>0.10910042200000002</v>
          </cell>
          <cell r="E94">
            <v>8.568924E-2</v>
          </cell>
          <cell r="F94">
            <v>6.7006702000000015E-2</v>
          </cell>
          <cell r="G94">
            <v>9.2497096400000006E-2</v>
          </cell>
          <cell r="H94">
            <v>0.10775626979999998</v>
          </cell>
          <cell r="I94">
            <v>0.15258975658908736</v>
          </cell>
          <cell r="J94">
            <v>0.13705977321935484</v>
          </cell>
          <cell r="K94">
            <v>6.0009984729411762E-2</v>
          </cell>
          <cell r="L94">
            <v>4.7398058874978208E-2</v>
          </cell>
          <cell r="M94">
            <v>2.0024924000000003E-2</v>
          </cell>
          <cell r="N94">
            <v>1.8924015227272731E-2</v>
          </cell>
          <cell r="O94">
            <v>1.5246314429090909E-2</v>
          </cell>
          <cell r="P94">
            <v>1.5471077999999999E-2</v>
          </cell>
          <cell r="Q94">
            <v>1.6614219000000003E-2</v>
          </cell>
          <cell r="R94">
            <v>1.845331733333333E-2</v>
          </cell>
          <cell r="S94">
            <v>1.7719827958222811E-2</v>
          </cell>
          <cell r="T94">
            <v>2.8386106000000001E-2</v>
          </cell>
          <cell r="U94">
            <v>2.2673291166666668E-2</v>
          </cell>
          <cell r="V94">
            <v>2.2673291166666668E-2</v>
          </cell>
          <cell r="W94">
            <v>2.2673291166666668E-2</v>
          </cell>
          <cell r="X94">
            <v>2.2673291166666668E-2</v>
          </cell>
          <cell r="Y94">
            <v>2.2673291166666668E-2</v>
          </cell>
          <cell r="Z94">
            <v>2.2673291166666668E-2</v>
          </cell>
          <cell r="AA94">
            <v>2.2673291166666668E-2</v>
          </cell>
          <cell r="AB94">
            <v>5.7984063930929999</v>
          </cell>
          <cell r="AC94">
            <v>4.8929323755999992</v>
          </cell>
          <cell r="AD94">
            <v>7.8642705743999999</v>
          </cell>
          <cell r="AE94">
            <v>6.7718428288000005</v>
          </cell>
          <cell r="AF94">
            <v>6.7469471853000007</v>
          </cell>
          <cell r="AG94">
            <v>9.2748500988</v>
          </cell>
          <cell r="AH94">
            <v>13.790390404800002</v>
          </cell>
          <cell r="AI94">
            <v>18.729290003500001</v>
          </cell>
          <cell r="AJ94">
            <v>15.631674166400002</v>
          </cell>
          <cell r="AK94">
            <v>7.6909815972000004</v>
          </cell>
          <cell r="AL94">
            <v>6.7207726971000001</v>
          </cell>
          <cell r="AM94">
            <v>3.332389536</v>
          </cell>
          <cell r="AN94">
            <v>3.032423504</v>
          </cell>
          <cell r="AO94">
            <v>2.8275195876000003</v>
          </cell>
          <cell r="AP94">
            <v>2.8374063144999999</v>
          </cell>
          <cell r="AQ94">
            <v>2.4235152444999999</v>
          </cell>
          <cell r="AR94">
            <v>2.4908061526000003</v>
          </cell>
          <cell r="AS94">
            <v>1.6802321821999999</v>
          </cell>
          <cell r="AT94">
            <v>2.6128384950000001</v>
          </cell>
          <cell r="AU94">
            <v>2.3830140920833331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6">
          <cell r="B106">
            <v>1.8592281609090908E-2</v>
          </cell>
          <cell r="C106">
            <v>2.5805710300000003E-2</v>
          </cell>
          <cell r="D106">
            <v>3.4684841953560371E-2</v>
          </cell>
          <cell r="E106">
            <v>3.4191738450000002E-2</v>
          </cell>
          <cell r="F106">
            <v>3.3094755207792911E-2</v>
          </cell>
          <cell r="G106">
            <v>1.6419405548529414E-2</v>
          </cell>
          <cell r="H106">
            <v>2.6295144644597122E-2</v>
          </cell>
          <cell r="I106">
            <v>5.2985284825729298E-2</v>
          </cell>
          <cell r="J106">
            <v>7.9143887358812059E-2</v>
          </cell>
          <cell r="K106">
            <v>6.233695980811594E-2</v>
          </cell>
          <cell r="L106">
            <v>5.9158129162637241E-2</v>
          </cell>
          <cell r="M106">
            <v>1.5411547065670994E-2</v>
          </cell>
          <cell r="N106">
            <v>3.9920661938534795E-2</v>
          </cell>
          <cell r="O106">
            <v>3.6514024775952385E-2</v>
          </cell>
          <cell r="P106">
            <v>4.5519830209522272E-2</v>
          </cell>
          <cell r="Q106">
            <v>4.6888271861666664E-2</v>
          </cell>
          <cell r="R106">
            <v>4.9336001226111113E-2</v>
          </cell>
          <cell r="S106">
            <v>6.2809701989393923E-2</v>
          </cell>
          <cell r="T106">
            <v>6.477968418619047E-2</v>
          </cell>
          <cell r="U106">
            <v>4.6306988399999992E-2</v>
          </cell>
          <cell r="V106">
            <v>4.6306988399999992E-2</v>
          </cell>
          <cell r="W106">
            <v>4.6306988399999992E-2</v>
          </cell>
          <cell r="X106">
            <v>4.6306988399999992E-2</v>
          </cell>
          <cell r="Y106">
            <v>4.6306988399999992E-2</v>
          </cell>
          <cell r="Z106">
            <v>4.6306988399999992E-2</v>
          </cell>
          <cell r="AA106">
            <v>4.6306988399999992E-2</v>
          </cell>
          <cell r="AB106">
            <v>1.68266587179</v>
          </cell>
          <cell r="AC106">
            <v>2.53313743</v>
          </cell>
          <cell r="AD106">
            <v>3.1195448016</v>
          </cell>
          <cell r="AE106">
            <v>4.1279954015999998</v>
          </cell>
          <cell r="AF106">
            <v>3.9013256674000001</v>
          </cell>
          <cell r="AG106">
            <v>2.5800506589000003</v>
          </cell>
          <cell r="AH106">
            <v>4.5530994104000007</v>
          </cell>
          <cell r="AI106">
            <v>8.1383305099999994</v>
          </cell>
          <cell r="AJ106">
            <v>15.502774725200002</v>
          </cell>
          <cell r="AK106">
            <v>57.704263825999995</v>
          </cell>
          <cell r="AL106">
            <v>23.174421175800003</v>
          </cell>
          <cell r="AM106">
            <v>5.6190989279999997</v>
          </cell>
          <cell r="AN106">
            <v>7.6201218191999995</v>
          </cell>
          <cell r="AO106">
            <v>7.3346314650000002</v>
          </cell>
          <cell r="AP106">
            <v>8.3349744590000014</v>
          </cell>
          <cell r="AQ106">
            <v>7.7744728669999992</v>
          </cell>
          <cell r="AR106">
            <v>9.1985382419999997</v>
          </cell>
          <cell r="AS106">
            <v>1.0247294057</v>
          </cell>
          <cell r="AT106">
            <v>9.2905774239999985</v>
          </cell>
          <cell r="AU106">
            <v>6.6712925566666668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1.2186000000000002E-4</v>
          </cell>
          <cell r="C113">
            <v>2.0295939999999998E-4</v>
          </cell>
          <cell r="D113">
            <v>3.4531000000000004E-4</v>
          </cell>
          <cell r="E113">
            <v>3.1122000000000002E-4</v>
          </cell>
          <cell r="F113">
            <v>2.9026900000000003E-3</v>
          </cell>
          <cell r="G113">
            <v>2.9586100000000004E-3</v>
          </cell>
          <cell r="H113">
            <v>5.4524000000000005E-3</v>
          </cell>
          <cell r="I113">
            <v>2.5954360000000003E-2</v>
          </cell>
          <cell r="J113">
            <v>1.5243145599999999E-2</v>
          </cell>
          <cell r="K113">
            <v>1.9048339999999997E-2</v>
          </cell>
          <cell r="L113">
            <v>1.9841320000000003E-2</v>
          </cell>
          <cell r="M113">
            <v>2.5147050800000001E-2</v>
          </cell>
          <cell r="N113">
            <v>1.0890018E-2</v>
          </cell>
          <cell r="O113">
            <v>9.9811199999999996E-3</v>
          </cell>
          <cell r="P113">
            <v>6.9887999999999999E-3</v>
          </cell>
          <cell r="Q113">
            <v>2.2462660000000002E-3</v>
          </cell>
          <cell r="R113">
            <v>1.2980349400000001E-2</v>
          </cell>
          <cell r="S113">
            <v>7.9060167999999986E-3</v>
          </cell>
          <cell r="T113">
            <v>6.2954372571428574E-3</v>
          </cell>
          <cell r="U113">
            <v>3.9930038000000004E-3</v>
          </cell>
          <cell r="V113">
            <v>3.9930038000000004E-3</v>
          </cell>
          <cell r="W113">
            <v>3.9930038000000004E-3</v>
          </cell>
          <cell r="X113">
            <v>3.9930038000000004E-3</v>
          </cell>
          <cell r="Y113">
            <v>3.9930038000000004E-3</v>
          </cell>
          <cell r="Z113">
            <v>3.9930038000000004E-3</v>
          </cell>
          <cell r="AA113">
            <v>3.9930038000000004E-3</v>
          </cell>
          <cell r="AB113">
            <v>3.7567035161999995E-2</v>
          </cell>
          <cell r="AC113">
            <v>0.14680585639999999</v>
          </cell>
          <cell r="AD113">
            <v>5.0894083200000002E-2</v>
          </cell>
          <cell r="AE113">
            <v>1.49171344E-2</v>
          </cell>
          <cell r="AF113">
            <v>0.28730731470000004</v>
          </cell>
          <cell r="AG113">
            <v>0.2286705564</v>
          </cell>
          <cell r="AH113">
            <v>0.41080093000000001</v>
          </cell>
          <cell r="AI113">
            <v>2.8274716975</v>
          </cell>
          <cell r="AJ113">
            <v>1.5435560636000003</v>
          </cell>
          <cell r="AK113">
            <v>1.7827761732</v>
          </cell>
          <cell r="AL113">
            <v>2.2151214099000001</v>
          </cell>
          <cell r="AM113">
            <v>3.280440096</v>
          </cell>
          <cell r="AN113">
            <v>1.1723183296000002</v>
          </cell>
          <cell r="AO113">
            <v>1.3783924908</v>
          </cell>
          <cell r="AP113">
            <v>0.90685402749999999</v>
          </cell>
          <cell r="AQ113">
            <v>0.26861327849999994</v>
          </cell>
          <cell r="AR113">
            <v>1.3093841100999999</v>
          </cell>
          <cell r="AS113">
            <v>0</v>
          </cell>
          <cell r="AT113">
            <v>0.50973613399999995</v>
          </cell>
          <cell r="AU113">
            <v>0.62320934500000003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0.5228033258</v>
          </cell>
          <cell r="C114">
            <v>0.48956534340000002</v>
          </cell>
          <cell r="D114">
            <v>0.54018593260000003</v>
          </cell>
          <cell r="E114">
            <v>0.57955047780000002</v>
          </cell>
          <cell r="F114">
            <v>0.74017814302900442</v>
          </cell>
          <cell r="G114">
            <v>0.63084863764848487</v>
          </cell>
          <cell r="H114">
            <v>0.6820532571527177</v>
          </cell>
          <cell r="I114">
            <v>0.75499617143270281</v>
          </cell>
          <cell r="J114">
            <v>0.56559106484721255</v>
          </cell>
          <cell r="K114">
            <v>0.50800069294117667</v>
          </cell>
          <cell r="L114">
            <v>0.43635258686451617</v>
          </cell>
          <cell r="M114">
            <v>0.33255877548571422</v>
          </cell>
          <cell r="N114">
            <v>0.25326518883703703</v>
          </cell>
          <cell r="O114">
            <v>0.29980911112666664</v>
          </cell>
          <cell r="P114">
            <v>0.31498585562666664</v>
          </cell>
          <cell r="Q114">
            <v>0.30536847919999999</v>
          </cell>
          <cell r="R114">
            <v>0.31551221538333335</v>
          </cell>
          <cell r="S114">
            <v>0.31164558802696968</v>
          </cell>
          <cell r="T114">
            <v>0.29613135685555564</v>
          </cell>
          <cell r="U114">
            <v>0.20539886622777781</v>
          </cell>
          <cell r="V114">
            <v>0.20539886622777781</v>
          </cell>
          <cell r="W114">
            <v>0.20539886622777781</v>
          </cell>
          <cell r="X114">
            <v>0.20539886622777781</v>
          </cell>
          <cell r="Y114">
            <v>0.20539886622777781</v>
          </cell>
          <cell r="Z114">
            <v>0.20539886622777781</v>
          </cell>
          <cell r="AA114">
            <v>0.20539886622777781</v>
          </cell>
          <cell r="AB114">
            <v>29.462291371640998</v>
          </cell>
          <cell r="AC114">
            <v>27.304023755599999</v>
          </cell>
          <cell r="AD114">
            <v>33.639185735999995</v>
          </cell>
          <cell r="AE114">
            <v>42.093807167999998</v>
          </cell>
          <cell r="AF114">
            <v>63.0478651082</v>
          </cell>
          <cell r="AG114">
            <v>63.336521390999998</v>
          </cell>
          <cell r="AH114">
            <v>81.649753210000014</v>
          </cell>
          <cell r="AI114">
            <v>100.7565053415</v>
          </cell>
          <cell r="AJ114">
            <v>87.705223322000023</v>
          </cell>
          <cell r="AK114">
            <v>60.354390800000004</v>
          </cell>
          <cell r="AL114">
            <v>61.267123421100003</v>
          </cell>
          <cell r="AM114">
            <v>62.273402879999999</v>
          </cell>
          <cell r="AN114">
            <v>44.825838164800004</v>
          </cell>
          <cell r="AO114">
            <v>53.499985109999997</v>
          </cell>
          <cell r="AP114">
            <v>61.292526240000001</v>
          </cell>
          <cell r="AQ114">
            <v>50.062946650500002</v>
          </cell>
          <cell r="AR114">
            <v>46.895623853899991</v>
          </cell>
          <cell r="AS114">
            <v>9.1170438931</v>
          </cell>
          <cell r="AT114">
            <v>38.551322768999995</v>
          </cell>
          <cell r="AU114">
            <v>28.984877242500005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0.10915454166666669</v>
          </cell>
          <cell r="C116">
            <v>0.11131138200000001</v>
          </cell>
          <cell r="D116">
            <v>0.12149981480000002</v>
          </cell>
          <cell r="E116">
            <v>8.8493860000000008E-2</v>
          </cell>
          <cell r="F116">
            <v>9.8774457600000004E-2</v>
          </cell>
          <cell r="G116">
            <v>9.3218579999999995E-2</v>
          </cell>
          <cell r="H116">
            <v>6.0886280000000001E-2</v>
          </cell>
          <cell r="I116">
            <v>5.5530692000000006E-2</v>
          </cell>
          <cell r="J116">
            <v>0.10240337200000002</v>
          </cell>
          <cell r="K116">
            <v>0.11306158000000001</v>
          </cell>
          <cell r="L116">
            <v>0.16962848871428576</v>
          </cell>
          <cell r="M116">
            <v>0.17742178223999999</v>
          </cell>
          <cell r="N116">
            <v>0.22194202160000001</v>
          </cell>
          <cell r="O116">
            <v>0.20334876680000002</v>
          </cell>
          <cell r="P116">
            <v>0.17713443654545455</v>
          </cell>
          <cell r="Q116">
            <v>0.15423888939166666</v>
          </cell>
          <cell r="R116">
            <v>0.14945687440000002</v>
          </cell>
          <cell r="S116">
            <v>0.18125711400000002</v>
          </cell>
          <cell r="T116">
            <v>0.13381144280000001</v>
          </cell>
          <cell r="U116">
            <v>0.17257334700000002</v>
          </cell>
          <cell r="V116">
            <v>0.17257334700000002</v>
          </cell>
          <cell r="W116">
            <v>0.17257334700000002</v>
          </cell>
          <cell r="X116">
            <v>0.17257334700000002</v>
          </cell>
          <cell r="Y116">
            <v>0.17257334700000002</v>
          </cell>
          <cell r="Z116">
            <v>0.17257334700000002</v>
          </cell>
          <cell r="AA116">
            <v>0.17257334700000002</v>
          </cell>
          <cell r="AB116">
            <v>15.858466612841999</v>
          </cell>
          <cell r="AC116">
            <v>16.354315161599999</v>
          </cell>
          <cell r="AD116">
            <v>17.381494392</v>
          </cell>
          <cell r="AE116">
            <v>13.311334915200002</v>
          </cell>
          <cell r="AF116">
            <v>15.172668030100001</v>
          </cell>
          <cell r="AG116">
            <v>12.326563949700001</v>
          </cell>
          <cell r="AH116">
            <v>9.9783046796000008</v>
          </cell>
          <cell r="AI116">
            <v>13.132621639</v>
          </cell>
          <cell r="AJ116">
            <v>16.971615619600001</v>
          </cell>
          <cell r="AK116">
            <v>16.8745498328</v>
          </cell>
          <cell r="AL116">
            <v>29.6948063637</v>
          </cell>
          <cell r="AM116">
            <v>38.407688159999992</v>
          </cell>
          <cell r="AN116">
            <v>39.4473480192</v>
          </cell>
          <cell r="AO116">
            <v>38.486341865699998</v>
          </cell>
          <cell r="AP116">
            <v>29.701121722500002</v>
          </cell>
          <cell r="AQ116">
            <v>21.300104444500001</v>
          </cell>
          <cell r="AR116">
            <v>22.7354725199</v>
          </cell>
          <cell r="AS116">
            <v>0</v>
          </cell>
          <cell r="AT116">
            <v>18.467913482</v>
          </cell>
          <cell r="AU116">
            <v>25.939926298333337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4">
          <cell r="B154">
            <v>0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1.880424E-2</v>
          </cell>
          <cell r="I154">
            <v>5.1897300000000007E-2</v>
          </cell>
          <cell r="J154">
            <v>1.2856554000000001E-2</v>
          </cell>
          <cell r="K154">
            <v>0</v>
          </cell>
          <cell r="L154">
            <v>3.4199999999999991E-5</v>
          </cell>
          <cell r="M154">
            <v>0</v>
          </cell>
          <cell r="N154">
            <v>0</v>
          </cell>
          <cell r="O154">
            <v>0</v>
          </cell>
          <cell r="P154">
            <v>3.8143181818181818E-5</v>
          </cell>
          <cell r="Q154">
            <v>5.1116599999999996E-4</v>
          </cell>
          <cell r="R154">
            <v>8.0039999999999994E-4</v>
          </cell>
          <cell r="S154">
            <v>3.4499999999999998E-4</v>
          </cell>
          <cell r="T154">
            <v>1.0810800000000001E-3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2.0240548232000002</v>
          </cell>
          <cell r="AI154">
            <v>6.261767903</v>
          </cell>
          <cell r="AJ154">
            <v>1.4497234360000002</v>
          </cell>
          <cell r="AK154">
            <v>0</v>
          </cell>
          <cell r="AL154">
            <v>3.7632645900000004E-2</v>
          </cell>
          <cell r="AM154">
            <v>0</v>
          </cell>
          <cell r="AN154">
            <v>0</v>
          </cell>
          <cell r="AO154">
            <v>0</v>
          </cell>
          <cell r="AP154">
            <v>0.12573322550000002</v>
          </cell>
          <cell r="AQ154">
            <v>0.17626959349999999</v>
          </cell>
          <cell r="AR154">
            <v>0.1541623906</v>
          </cell>
          <cell r="AS154">
            <v>0.39801138520000001</v>
          </cell>
          <cell r="AT154">
            <v>0.116503288</v>
          </cell>
          <cell r="AU154">
            <v>5.5352200000000004E-3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4.1473205063636373E-2</v>
          </cell>
          <cell r="C160">
            <v>2.921037341272727E-2</v>
          </cell>
          <cell r="D160">
            <v>1.12745768E-2</v>
          </cell>
          <cell r="E160">
            <v>1.3534952037254903E-2</v>
          </cell>
          <cell r="F160">
            <v>1.7072343348692808E-2</v>
          </cell>
          <cell r="G160">
            <v>2.2357152585108359E-2</v>
          </cell>
          <cell r="H160">
            <v>2.6152078858648089E-2</v>
          </cell>
          <cell r="I160">
            <v>4.2776159730244533E-2</v>
          </cell>
          <cell r="J160">
            <v>1.940987776283154E-2</v>
          </cell>
          <cell r="K160">
            <v>2.7912709877857142E-2</v>
          </cell>
          <cell r="L160">
            <v>2.331143625559454E-2</v>
          </cell>
          <cell r="M160">
            <v>1.8571123758508772E-2</v>
          </cell>
          <cell r="N160">
            <v>1.954137252723262E-2</v>
          </cell>
          <cell r="O160">
            <v>2.6383320654166674E-2</v>
          </cell>
          <cell r="P160">
            <v>3.9027353201212131E-2</v>
          </cell>
          <cell r="Q160">
            <v>3.1027144490000002E-2</v>
          </cell>
          <cell r="R160">
            <v>5.2834245682222225E-2</v>
          </cell>
          <cell r="S160">
            <v>3.9067480790151515E-2</v>
          </cell>
          <cell r="T160">
            <v>4.2481078546666669E-2</v>
          </cell>
          <cell r="U160">
            <v>2.908753826555556E-2</v>
          </cell>
          <cell r="V160">
            <v>2.908753826555556E-2</v>
          </cell>
          <cell r="W160">
            <v>2.908753826555556E-2</v>
          </cell>
          <cell r="X160">
            <v>2.908753826555556E-2</v>
          </cell>
          <cell r="Y160">
            <v>2.908753826555556E-2</v>
          </cell>
          <cell r="Z160">
            <v>2.908753826555556E-2</v>
          </cell>
          <cell r="AA160">
            <v>2.908753826555556E-2</v>
          </cell>
          <cell r="AB160">
            <v>4.4861499732749994</v>
          </cell>
          <cell r="AC160">
            <v>3.0958017124000001</v>
          </cell>
          <cell r="AD160">
            <v>1.5414622751999998</v>
          </cell>
          <cell r="AE160">
            <v>2.6033346304000005</v>
          </cell>
          <cell r="AF160">
            <v>3.5032279114000002</v>
          </cell>
          <cell r="AG160">
            <v>5.2940137535999998</v>
          </cell>
          <cell r="AH160">
            <v>5.9262110143999998</v>
          </cell>
          <cell r="AI160">
            <v>9.1532803245000007</v>
          </cell>
          <cell r="AJ160">
            <v>9.0138419240000012</v>
          </cell>
          <cell r="AK160">
            <v>6.3293178607999998</v>
          </cell>
          <cell r="AL160">
            <v>7.1097198201000005</v>
          </cell>
          <cell r="AM160">
            <v>7.775659103999998</v>
          </cell>
          <cell r="AN160">
            <v>6.1998782031999999</v>
          </cell>
          <cell r="AO160">
            <v>8.3361397221000004</v>
          </cell>
          <cell r="AP160">
            <v>11.104234037500001</v>
          </cell>
          <cell r="AQ160">
            <v>8.8240288010000008</v>
          </cell>
          <cell r="AR160">
            <v>12.814740693600001</v>
          </cell>
          <cell r="AS160">
            <v>133.02026467729999</v>
          </cell>
          <cell r="AT160">
            <v>10.983953093</v>
          </cell>
          <cell r="AU160">
            <v>7.3074969054166665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2.347944501666667E-2</v>
          </cell>
          <cell r="C188">
            <v>2.0033501749999998E-2</v>
          </cell>
          <cell r="D188">
            <v>1.161155875012285E-2</v>
          </cell>
          <cell r="E188">
            <v>8.4086057342105253E-3</v>
          </cell>
          <cell r="F188">
            <v>1.3483058221863532E-2</v>
          </cell>
          <cell r="G188">
            <v>2.5743571361569653E-2</v>
          </cell>
          <cell r="H188">
            <v>3.8329250004418072E-2</v>
          </cell>
          <cell r="I188">
            <v>0.106406972609836</v>
          </cell>
          <cell r="J188">
            <v>0.16252741895111059</v>
          </cell>
          <cell r="K188">
            <v>0.10948613982763283</v>
          </cell>
          <cell r="L188">
            <v>0.11145668786611113</v>
          </cell>
          <cell r="M188">
            <v>9.3877312725410639E-2</v>
          </cell>
          <cell r="N188">
            <v>0.11442752396383904</v>
          </cell>
          <cell r="O188">
            <v>0.12556979764260462</v>
          </cell>
          <cell r="P188">
            <v>0.14789020325179009</v>
          </cell>
          <cell r="Q188">
            <v>0.14579584486198416</v>
          </cell>
          <cell r="R188">
            <v>0.15480948339758729</v>
          </cell>
          <cell r="S188">
            <v>0.2229843917413496</v>
          </cell>
          <cell r="T188">
            <v>0.36900009593448629</v>
          </cell>
          <cell r="U188">
            <v>0.75079628198333337</v>
          </cell>
          <cell r="V188">
            <v>0.75079628198333337</v>
          </cell>
          <cell r="W188">
            <v>0.75079628198333337</v>
          </cell>
          <cell r="X188">
            <v>0.75079628198333337</v>
          </cell>
          <cell r="Y188">
            <v>0.75079628198333337</v>
          </cell>
          <cell r="Z188">
            <v>0.75079628198333337</v>
          </cell>
          <cell r="AA188">
            <v>0.75079628198333337</v>
          </cell>
          <cell r="AB188">
            <v>2.5296707151179998</v>
          </cell>
          <cell r="AC188">
            <v>2.4364081519999998</v>
          </cell>
          <cell r="AD188">
            <v>1.8782793216</v>
          </cell>
          <cell r="AE188">
            <v>1.8384160592000003</v>
          </cell>
          <cell r="AF188">
            <v>4.4506978341000005</v>
          </cell>
          <cell r="AG188">
            <v>6.5185751631000004</v>
          </cell>
          <cell r="AH188">
            <v>10.021860188000002</v>
          </cell>
          <cell r="AI188">
            <v>18.280360800499999</v>
          </cell>
          <cell r="AJ188">
            <v>32.612383742400006</v>
          </cell>
          <cell r="AK188">
            <v>23.0065118624</v>
          </cell>
          <cell r="AL188">
            <v>39.348433125</v>
          </cell>
          <cell r="AM188">
            <v>40.710518303999997</v>
          </cell>
          <cell r="AN188">
            <v>41.287730228800001</v>
          </cell>
          <cell r="AO188">
            <v>53.165390236500002</v>
          </cell>
          <cell r="AP188">
            <v>31.728554872000004</v>
          </cell>
          <cell r="AQ188">
            <v>25.963578144</v>
          </cell>
          <cell r="AR188">
            <v>27.448823182499996</v>
          </cell>
          <cell r="AS188">
            <v>12.530633529700001</v>
          </cell>
          <cell r="AT188">
            <v>44.097767625999992</v>
          </cell>
          <cell r="AU188">
            <v>52.695282084583333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7">
          <cell r="B207">
            <v>0.10202364755651515</v>
          </cell>
          <cell r="C207">
            <v>9.8009961163484843E-2</v>
          </cell>
          <cell r="D207">
            <v>5.9487093066781321E-2</v>
          </cell>
          <cell r="E207">
            <v>6.6211834659090918E-2</v>
          </cell>
          <cell r="F207">
            <v>0.13055697324614229</v>
          </cell>
          <cell r="G207">
            <v>0.182344449048428</v>
          </cell>
          <cell r="H207">
            <v>0.18811180784433634</v>
          </cell>
          <cell r="I207">
            <v>0.27903085719381682</v>
          </cell>
          <cell r="J207">
            <v>0.25111305707086135</v>
          </cell>
          <cell r="K207">
            <v>0.17474076821700535</v>
          </cell>
          <cell r="L207">
            <v>0.20140442284868665</v>
          </cell>
          <cell r="M207">
            <v>0.18724131442843056</v>
          </cell>
          <cell r="N207">
            <v>0.30880431431945049</v>
          </cell>
          <cell r="O207">
            <v>0.25409335008628786</v>
          </cell>
          <cell r="P207">
            <v>0.26070079704825438</v>
          </cell>
          <cell r="Q207">
            <v>0.31171792050000019</v>
          </cell>
          <cell r="R207">
            <v>0.38611968227782045</v>
          </cell>
          <cell r="S207">
            <v>0.51019425708492483</v>
          </cell>
          <cell r="T207">
            <v>0.70415906610800671</v>
          </cell>
          <cell r="U207">
            <v>0.81867152827200007</v>
          </cell>
          <cell r="V207">
            <v>0.81867152827200007</v>
          </cell>
          <cell r="W207">
            <v>0.81867152827200007</v>
          </cell>
          <cell r="X207">
            <v>0.81867152827200007</v>
          </cell>
          <cell r="Y207">
            <v>0.81867152827200007</v>
          </cell>
          <cell r="Z207">
            <v>0.81867152827200007</v>
          </cell>
          <cell r="AA207">
            <v>0.81867152827200007</v>
          </cell>
          <cell r="AB207">
            <v>7.637242292601</v>
          </cell>
          <cell r="AC207">
            <v>8.8454131031999985</v>
          </cell>
          <cell r="AD207">
            <v>9.1854903167999993</v>
          </cell>
          <cell r="AE207">
            <v>11.8521299008</v>
          </cell>
          <cell r="AF207">
            <v>15.565507820800002</v>
          </cell>
          <cell r="AG207">
            <v>19.487139500400001</v>
          </cell>
          <cell r="AH207">
            <v>30.748752524</v>
          </cell>
          <cell r="AI207">
            <v>43.462104595</v>
          </cell>
          <cell r="AJ207">
            <v>62.423731840800009</v>
          </cell>
          <cell r="AK207">
            <v>36.772515568800003</v>
          </cell>
          <cell r="AL207">
            <v>35.661147053400001</v>
          </cell>
          <cell r="AM207">
            <v>66.510958512000002</v>
          </cell>
          <cell r="AN207">
            <v>68.482775767999996</v>
          </cell>
          <cell r="AO207">
            <v>56.155803945300001</v>
          </cell>
          <cell r="AP207">
            <v>47.6724931535</v>
          </cell>
          <cell r="AQ207">
            <v>42.975719163999997</v>
          </cell>
          <cell r="AR207">
            <v>52.696693046399993</v>
          </cell>
          <cell r="AS207">
            <v>0.16901554669999999</v>
          </cell>
          <cell r="AT207">
            <v>88.487189106999992</v>
          </cell>
          <cell r="AU207">
            <v>69.401313850000008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4.2340039999999995E-2</v>
          </cell>
          <cell r="C208">
            <v>3.3936537999999995E-2</v>
          </cell>
          <cell r="D208">
            <v>3.0257229600000001E-2</v>
          </cell>
          <cell r="E208">
            <v>1.1565625999999999E-2</v>
          </cell>
          <cell r="F208">
            <v>2.3695833249999999E-2</v>
          </cell>
          <cell r="G208">
            <v>1.3231955850000001E-2</v>
          </cell>
          <cell r="H208">
            <v>4.1406626918091174E-2</v>
          </cell>
          <cell r="I208">
            <v>0.17257507006454312</v>
          </cell>
          <cell r="J208">
            <v>0.15949977688387099</v>
          </cell>
          <cell r="K208">
            <v>0.18622373511207732</v>
          </cell>
          <cell r="L208">
            <v>0.13269147626247679</v>
          </cell>
          <cell r="M208">
            <v>5.9743688528888894E-2</v>
          </cell>
          <cell r="N208">
            <v>0.12785185022717951</v>
          </cell>
          <cell r="O208">
            <v>0.13359269227777781</v>
          </cell>
          <cell r="P208">
            <v>0.13375150140222222</v>
          </cell>
          <cell r="Q208">
            <v>0.14431532950500001</v>
          </cell>
          <cell r="R208">
            <v>0.12859818505380954</v>
          </cell>
          <cell r="S208">
            <v>0.18164918351743589</v>
          </cell>
          <cell r="T208">
            <v>0.25478601273333334</v>
          </cell>
          <cell r="U208">
            <v>0.20690776854285714</v>
          </cell>
          <cell r="V208">
            <v>0.20690776854285714</v>
          </cell>
          <cell r="W208">
            <v>0.20690776854285714</v>
          </cell>
          <cell r="X208">
            <v>0.20690776854285714</v>
          </cell>
          <cell r="Y208">
            <v>0.20690776854285714</v>
          </cell>
          <cell r="Z208">
            <v>0.20690776854285714</v>
          </cell>
          <cell r="AA208">
            <v>0.20690776854285714</v>
          </cell>
          <cell r="AB208">
            <v>2.2513907362830001</v>
          </cell>
          <cell r="AC208">
            <v>2.1567418267999998</v>
          </cell>
          <cell r="AD208">
            <v>3.0829028016</v>
          </cell>
          <cell r="AE208">
            <v>1.6101195376000002</v>
          </cell>
          <cell r="AF208">
            <v>3.1111257534000001</v>
          </cell>
          <cell r="AG208">
            <v>2.0869702854000001</v>
          </cell>
          <cell r="AH208">
            <v>5.4881271519999997</v>
          </cell>
          <cell r="AI208">
            <v>24.699503218500002</v>
          </cell>
          <cell r="AJ208">
            <v>25.214665683200003</v>
          </cell>
          <cell r="AK208">
            <v>28.260466819199998</v>
          </cell>
          <cell r="AL208">
            <v>22.019871697200003</v>
          </cell>
          <cell r="AM208">
            <v>13.252353648</v>
          </cell>
          <cell r="AN208">
            <v>19.551327083199997</v>
          </cell>
          <cell r="AO208">
            <v>20.418290414100003</v>
          </cell>
          <cell r="AP208">
            <v>20.519589865499999</v>
          </cell>
          <cell r="AQ208">
            <v>22.784771883999998</v>
          </cell>
          <cell r="AR208">
            <v>22.443491117199997</v>
          </cell>
          <cell r="AS208">
            <v>1.6908298979</v>
          </cell>
          <cell r="AT208">
            <v>30.933342499999998</v>
          </cell>
          <cell r="AU208">
            <v>25.831395009583332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6">
          <cell r="B226">
            <v>3.2556835533333337E-3</v>
          </cell>
          <cell r="C226">
            <v>4.5040183999999995E-3</v>
          </cell>
          <cell r="D226">
            <v>7.3220429999999994E-3</v>
          </cell>
          <cell r="E226">
            <v>9.2203663333333338E-3</v>
          </cell>
          <cell r="F226">
            <v>1.3712089600000001E-2</v>
          </cell>
          <cell r="G226">
            <v>3.2472407000000002E-2</v>
          </cell>
          <cell r="H226">
            <v>3.0360051400000001E-2</v>
          </cell>
          <cell r="I226">
            <v>3.6471985800000002E-2</v>
          </cell>
          <cell r="J226">
            <v>5.197483911538462E-2</v>
          </cell>
          <cell r="K226">
            <v>4.5344311863157898E-2</v>
          </cell>
          <cell r="L226">
            <v>5.0144049430936824E-2</v>
          </cell>
          <cell r="M226">
            <v>5.7213827938354708E-2</v>
          </cell>
          <cell r="N226">
            <v>5.11877560510582E-2</v>
          </cell>
          <cell r="O226">
            <v>5.1897352961736969E-2</v>
          </cell>
          <cell r="P226">
            <v>6.353972619078431E-2</v>
          </cell>
          <cell r="Q226">
            <v>8.0237114615705707E-2</v>
          </cell>
          <cell r="R226">
            <v>7.1668648088974357E-2</v>
          </cell>
          <cell r="S226">
            <v>7.0048081998870262E-2</v>
          </cell>
          <cell r="T226">
            <v>6.4646303126666665E-2</v>
          </cell>
          <cell r="U226">
            <v>4.9243411063535358E-2</v>
          </cell>
          <cell r="V226">
            <v>4.9243411063535358E-2</v>
          </cell>
          <cell r="W226">
            <v>4.9243411063535358E-2</v>
          </cell>
          <cell r="X226">
            <v>4.9243411063535358E-2</v>
          </cell>
          <cell r="Y226">
            <v>4.9243411063535358E-2</v>
          </cell>
          <cell r="Z226">
            <v>4.9243411063535358E-2</v>
          </cell>
          <cell r="AA226">
            <v>4.9243411063535358E-2</v>
          </cell>
          <cell r="AB226">
            <v>0.51724821755099992</v>
          </cell>
          <cell r="AC226">
            <v>0.83934557279999999</v>
          </cell>
          <cell r="AD226">
            <v>1.6846355711999998</v>
          </cell>
          <cell r="AE226">
            <v>2.4435967472000004</v>
          </cell>
          <cell r="AF226">
            <v>3.6816641225000004</v>
          </cell>
          <cell r="AG226">
            <v>7.8889525572000005</v>
          </cell>
          <cell r="AH226">
            <v>8.1436006144000004</v>
          </cell>
          <cell r="AI226">
            <v>11.2598292775</v>
          </cell>
          <cell r="AJ226">
            <v>14.7156613972</v>
          </cell>
          <cell r="AK226">
            <v>12.7214449604</v>
          </cell>
          <cell r="AL226">
            <v>14.572306512000001</v>
          </cell>
          <cell r="AM226">
            <v>19.203425087999999</v>
          </cell>
          <cell r="AN226">
            <v>17.834558051199998</v>
          </cell>
          <cell r="AO226">
            <v>18.9160844727</v>
          </cell>
          <cell r="AP226">
            <v>20.711534202500001</v>
          </cell>
          <cell r="AQ226">
            <v>20.274109852499997</v>
          </cell>
          <cell r="AR226">
            <v>18.851360419899997</v>
          </cell>
          <cell r="AS226">
            <v>0.18521092589999999</v>
          </cell>
          <cell r="AT226">
            <v>7.4095892760000002</v>
          </cell>
          <cell r="AU226">
            <v>12.963032928333334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2.7246510900000007E-2</v>
          </cell>
          <cell r="C246">
            <v>6.0158422200000006E-2</v>
          </cell>
          <cell r="D246">
            <v>9.2874591600000014E-2</v>
          </cell>
          <cell r="E246">
            <v>0.10635122971500002</v>
          </cell>
          <cell r="F246">
            <v>0.16071863012000001</v>
          </cell>
          <cell r="G246">
            <v>0.15255413371500004</v>
          </cell>
          <cell r="H246">
            <v>0.15704491213999999</v>
          </cell>
          <cell r="I246">
            <v>0.2218083752333784</v>
          </cell>
          <cell r="J246">
            <v>0.17328174867166671</v>
          </cell>
          <cell r="K246">
            <v>0.10718488823846153</v>
          </cell>
          <cell r="L246">
            <v>8.6910877400000003E-2</v>
          </cell>
          <cell r="M246">
            <v>6.7874664269565219E-2</v>
          </cell>
          <cell r="N246">
            <v>8.305118747029222E-2</v>
          </cell>
          <cell r="O246">
            <v>0.10845328464532258</v>
          </cell>
          <cell r="P246">
            <v>0.11776765256969697</v>
          </cell>
          <cell r="Q246">
            <v>9.4748882000000006E-2</v>
          </cell>
          <cell r="R246">
            <v>0.10990218128809524</v>
          </cell>
          <cell r="S246">
            <v>9.5630191465967379E-2</v>
          </cell>
          <cell r="T246">
            <v>7.5041748806857156E-2</v>
          </cell>
          <cell r="U246">
            <v>4.9126262800000001E-2</v>
          </cell>
          <cell r="V246">
            <v>4.9126262800000001E-2</v>
          </cell>
          <cell r="W246">
            <v>4.9126262800000001E-2</v>
          </cell>
          <cell r="X246">
            <v>4.9126262800000001E-2</v>
          </cell>
          <cell r="Y246">
            <v>4.9126262800000001E-2</v>
          </cell>
          <cell r="Z246">
            <v>4.9126262800000001E-2</v>
          </cell>
          <cell r="AA246">
            <v>4.9126262800000001E-2</v>
          </cell>
          <cell r="AB246">
            <v>3.0900368819610002</v>
          </cell>
          <cell r="AC246">
            <v>5.8579082384000003</v>
          </cell>
          <cell r="AD246">
            <v>8.2768103231999994</v>
          </cell>
          <cell r="AE246">
            <v>10.375767976000001</v>
          </cell>
          <cell r="AF246">
            <v>17.815722920800003</v>
          </cell>
          <cell r="AG246">
            <v>19.1643042591</v>
          </cell>
          <cell r="AH246">
            <v>24.714726904400003</v>
          </cell>
          <cell r="AI246">
            <v>39.620506753500003</v>
          </cell>
          <cell r="AJ246">
            <v>26.4850162344</v>
          </cell>
          <cell r="AK246">
            <v>15.977459106400001</v>
          </cell>
          <cell r="AL246">
            <v>13.7727052542</v>
          </cell>
          <cell r="AM246">
            <v>12.457492415999999</v>
          </cell>
          <cell r="AN246">
            <v>14.106429479999999</v>
          </cell>
          <cell r="AO246">
            <v>18.837765087600001</v>
          </cell>
          <cell r="AP246">
            <v>23.335382813500001</v>
          </cell>
          <cell r="AQ246">
            <v>16.810247523999998</v>
          </cell>
          <cell r="AR246">
            <v>16.6319440093</v>
          </cell>
          <cell r="AS246">
            <v>3.0653980214000001</v>
          </cell>
          <cell r="AT246">
            <v>12.187651913</v>
          </cell>
          <cell r="AU246">
            <v>7.2494476291666672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0.13551804399999998</v>
          </cell>
          <cell r="C247">
            <v>0.16646398925000003</v>
          </cell>
          <cell r="D247">
            <v>0.11735439075000002</v>
          </cell>
          <cell r="E247">
            <v>0.158751538</v>
          </cell>
          <cell r="F247">
            <v>0.30758615175000004</v>
          </cell>
          <cell r="G247">
            <v>0.55926298400000007</v>
          </cell>
          <cell r="H247">
            <v>0.33934180199999997</v>
          </cell>
          <cell r="I247">
            <v>0.22693866680000005</v>
          </cell>
          <cell r="J247">
            <v>0.11146032342857144</v>
          </cell>
          <cell r="K247">
            <v>7.5821579000000014E-2</v>
          </cell>
          <cell r="L247">
            <v>4.3044871600000006E-2</v>
          </cell>
          <cell r="M247">
            <v>2.6185219466666666E-2</v>
          </cell>
          <cell r="N247">
            <v>2.8087591644444448E-2</v>
          </cell>
          <cell r="O247">
            <v>8.3178609125000007E-3</v>
          </cell>
          <cell r="P247">
            <v>1.486596179194296E-2</v>
          </cell>
          <cell r="Q247">
            <v>1.363625174888889E-2</v>
          </cell>
          <cell r="R247">
            <v>2.6944017199999996E-2</v>
          </cell>
          <cell r="S247">
            <v>6.9901256509613374E-2</v>
          </cell>
          <cell r="T247">
            <v>8.9981913047619045E-4</v>
          </cell>
          <cell r="U247">
            <v>7.4172655686507938E-2</v>
          </cell>
          <cell r="V247">
            <v>7.4172655686507938E-2</v>
          </cell>
          <cell r="W247">
            <v>7.4172655686507938E-2</v>
          </cell>
          <cell r="X247">
            <v>7.4172655686507938E-2</v>
          </cell>
          <cell r="Y247">
            <v>7.4172655686507938E-2</v>
          </cell>
          <cell r="Z247">
            <v>7.4172655686507938E-2</v>
          </cell>
          <cell r="AA247">
            <v>7.4172655686507938E-2</v>
          </cell>
          <cell r="AB247">
            <v>14.978016819170998</v>
          </cell>
          <cell r="AC247">
            <v>16.829559032399999</v>
          </cell>
          <cell r="AD247">
            <v>12.779215694400001</v>
          </cell>
          <cell r="AE247">
            <v>16.8316157408</v>
          </cell>
          <cell r="AF247">
            <v>38.815772622200001</v>
          </cell>
          <cell r="AG247">
            <v>65.771594588699998</v>
          </cell>
          <cell r="AH247">
            <v>39.322033270000006</v>
          </cell>
          <cell r="AI247">
            <v>28.901215010500003</v>
          </cell>
          <cell r="AJ247">
            <v>12.294174518000002</v>
          </cell>
          <cell r="AK247">
            <v>10.0868686116</v>
          </cell>
          <cell r="AL247">
            <v>7.3101325176000005</v>
          </cell>
          <cell r="AM247">
            <v>6.3613606559999996</v>
          </cell>
          <cell r="AN247">
            <v>5.2749172783999994</v>
          </cell>
          <cell r="AO247">
            <v>2.7883950896999998</v>
          </cell>
          <cell r="AP247">
            <v>3.5662346994999998</v>
          </cell>
          <cell r="AQ247">
            <v>3.3211883949999996</v>
          </cell>
          <cell r="AR247">
            <v>4.5181101061</v>
          </cell>
          <cell r="AS247">
            <v>22.373180930099998</v>
          </cell>
          <cell r="AT247">
            <v>3.0713086000000001E-2</v>
          </cell>
          <cell r="AU247">
            <v>10.005687140833334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5.2552288140431029</v>
          </cell>
          <cell r="C263">
            <v>5.2745464185320676</v>
          </cell>
          <cell r="D263">
            <v>3.1587689189204409</v>
          </cell>
          <cell r="E263">
            <v>3.2898214200427125</v>
          </cell>
          <cell r="F263">
            <v>3.8072039463131664</v>
          </cell>
          <cell r="G263">
            <v>3.9668304679031645</v>
          </cell>
          <cell r="H263">
            <v>4.6539923742967684</v>
          </cell>
          <cell r="I263">
            <v>5.382361738580939</v>
          </cell>
          <cell r="J263">
            <v>4.8986180088327433</v>
          </cell>
          <cell r="K263">
            <v>4.4996254123449093</v>
          </cell>
          <cell r="L263">
            <v>4.2611397556487347</v>
          </cell>
          <cell r="M263">
            <v>4.2319136165265059</v>
          </cell>
          <cell r="N263">
            <v>4.560760712208066</v>
          </cell>
          <cell r="O263">
            <v>5.3398355681230552</v>
          </cell>
          <cell r="P263">
            <v>5.7887894248313785</v>
          </cell>
          <cell r="Q263">
            <v>6.2674322039930503</v>
          </cell>
          <cell r="R263">
            <v>7.0082687120532166</v>
          </cell>
          <cell r="S263">
            <v>9.6411406801856838</v>
          </cell>
          <cell r="T263">
            <v>10.470139270061875</v>
          </cell>
          <cell r="U263">
            <v>9.9983498241704627</v>
          </cell>
          <cell r="V263">
            <v>9.9983498241704627</v>
          </cell>
          <cell r="W263">
            <v>9.9983498241704627</v>
          </cell>
          <cell r="X263">
            <v>9.9983498241704627</v>
          </cell>
          <cell r="Y263">
            <v>9.9983498241704627</v>
          </cell>
          <cell r="Z263">
            <v>9.9983498241704627</v>
          </cell>
          <cell r="AA263">
            <v>9.9983498241704627</v>
          </cell>
          <cell r="AB263">
            <v>365.08132715179482</v>
          </cell>
          <cell r="AC263">
            <v>355.02909219319992</v>
          </cell>
          <cell r="AD263">
            <v>261.97251799200001</v>
          </cell>
          <cell r="AE263">
            <v>337.96703466399998</v>
          </cell>
          <cell r="AF263">
            <v>464.64531385580011</v>
          </cell>
          <cell r="AG263">
            <v>514.99395587640026</v>
          </cell>
          <cell r="AH263">
            <v>630.23647045480016</v>
          </cell>
          <cell r="AI263">
            <v>742.11452560499981</v>
          </cell>
          <cell r="AJ263">
            <v>795.86712660080025</v>
          </cell>
          <cell r="AK263">
            <v>646.64060577600014</v>
          </cell>
          <cell r="AL263">
            <v>698.52164394599993</v>
          </cell>
          <cell r="AM263">
            <v>788.17926033599974</v>
          </cell>
          <cell r="AN263">
            <v>783.54343077120018</v>
          </cell>
          <cell r="AO263">
            <v>857.25274575210017</v>
          </cell>
          <cell r="AP263">
            <v>903.26259779800057</v>
          </cell>
          <cell r="AQ263">
            <v>830.56146264349991</v>
          </cell>
          <cell r="AR263">
            <v>884.9178452931003</v>
          </cell>
          <cell r="AS263">
            <v>1311.3684533091998</v>
          </cell>
          <cell r="AT263">
            <v>1265.1657317759998</v>
          </cell>
          <cell r="AU263">
            <v>908.34188606833334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4.9409350632753251</v>
          </cell>
          <cell r="C264">
            <v>4.9449005228797969</v>
          </cell>
          <cell r="D264">
            <v>2.8145943011542252</v>
          </cell>
          <cell r="E264">
            <v>2.9128495327427131</v>
          </cell>
          <cell r="F264">
            <v>3.2248052973002039</v>
          </cell>
          <cell r="G264">
            <v>3.1493839630831655</v>
          </cell>
          <cell r="H264">
            <v>4.0678985847808837</v>
          </cell>
          <cell r="I264">
            <v>4.8207298632809392</v>
          </cell>
          <cell r="J264">
            <v>4.3730440720862225</v>
          </cell>
          <cell r="K264">
            <v>4.0505723470317525</v>
          </cell>
          <cell r="L264">
            <v>3.7578697387846192</v>
          </cell>
          <cell r="M264">
            <v>3.7454773372651387</v>
          </cell>
          <cell r="N264">
            <v>4.0105552052405775</v>
          </cell>
          <cell r="O264">
            <v>4.91081126986436</v>
          </cell>
          <cell r="P264">
            <v>5.2627351812438343</v>
          </cell>
          <cell r="Q264">
            <v>5.857805992307898</v>
          </cell>
          <cell r="R264">
            <v>6.525978015717576</v>
          </cell>
          <cell r="S264">
            <v>8.9093226377924388</v>
          </cell>
          <cell r="T264">
            <v>9.8923115262064805</v>
          </cell>
          <cell r="U264">
            <v>8.4539826000164027</v>
          </cell>
          <cell r="V264">
            <v>8.4539826000164027</v>
          </cell>
          <cell r="W264">
            <v>8.4539826000164027</v>
          </cell>
          <cell r="X264">
            <v>8.4539826000164027</v>
          </cell>
          <cell r="Y264">
            <v>8.4539826000164027</v>
          </cell>
          <cell r="Z264">
            <v>8.4539826000164027</v>
          </cell>
          <cell r="AA264">
            <v>8.4539826000164027</v>
          </cell>
          <cell r="AB264">
            <v>327.00155285091006</v>
          </cell>
          <cell r="AC264">
            <v>315.70903161559994</v>
          </cell>
          <cell r="AD264">
            <v>220.82308864799995</v>
          </cell>
          <cell r="AE264">
            <v>290.26629442719997</v>
          </cell>
          <cell r="AF264">
            <v>384.74634166710001</v>
          </cell>
          <cell r="AG264">
            <v>409.09690909230011</v>
          </cell>
          <cell r="AH264">
            <v>545.95131831520007</v>
          </cell>
          <cell r="AI264">
            <v>651.97379403000002</v>
          </cell>
          <cell r="AJ264">
            <v>694.12557645639993</v>
          </cell>
          <cell r="AK264">
            <v>564.23932272399998</v>
          </cell>
          <cell r="AL264">
            <v>587.00296054890009</v>
          </cell>
          <cell r="AM264">
            <v>660.93609211199998</v>
          </cell>
          <cell r="AN264">
            <v>662.11237547839994</v>
          </cell>
          <cell r="AO264">
            <v>759.22174959180006</v>
          </cell>
          <cell r="AP264">
            <v>794.33188426000027</v>
          </cell>
          <cell r="AQ264">
            <v>751.79533493049996</v>
          </cell>
          <cell r="AR264">
            <v>798.96146269980011</v>
          </cell>
          <cell r="AS264">
            <v>787.68624979330002</v>
          </cell>
          <cell r="AT264">
            <v>1191.978156745</v>
          </cell>
          <cell r="AU264">
            <v>732.44307824666669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2.0621000000000002E-4</v>
          </cell>
          <cell r="C265">
            <v>2.0295939999999998E-4</v>
          </cell>
          <cell r="D265">
            <v>4.3656900000000002E-3</v>
          </cell>
          <cell r="E265">
            <v>8.9792640000000007E-3</v>
          </cell>
          <cell r="F265">
            <v>1.1059270000000001E-2</v>
          </cell>
          <cell r="G265">
            <v>8.1861218200000013E-3</v>
          </cell>
          <cell r="H265">
            <v>6.7406444000000006E-3</v>
          </cell>
          <cell r="I265">
            <v>3.4026284000000004E-2</v>
          </cell>
          <cell r="J265">
            <v>3.4692506366666667E-2</v>
          </cell>
          <cell r="K265">
            <v>2.9820580799999993E-2</v>
          </cell>
          <cell r="L265">
            <v>2.7341256266666669E-2</v>
          </cell>
          <cell r="M265">
            <v>2.85300068E-2</v>
          </cell>
          <cell r="N265">
            <v>1.2285143649999998E-2</v>
          </cell>
          <cell r="O265">
            <v>1.4598393999999999E-2</v>
          </cell>
          <cell r="P265">
            <v>2.6010930222222221E-2</v>
          </cell>
          <cell r="Q265">
            <v>1.6350443048888889E-2</v>
          </cell>
          <cell r="R265">
            <v>2.0525439400000001E-2</v>
          </cell>
          <cell r="S265">
            <v>2.23915908E-2</v>
          </cell>
          <cell r="T265">
            <v>1.2696402457142859E-2</v>
          </cell>
          <cell r="U265">
            <v>1.58606822E-2</v>
          </cell>
          <cell r="V265">
            <v>1.58606822E-2</v>
          </cell>
          <cell r="W265">
            <v>1.58606822E-2</v>
          </cell>
          <cell r="X265">
            <v>1.58606822E-2</v>
          </cell>
          <cell r="Y265">
            <v>1.58606822E-2</v>
          </cell>
          <cell r="Z265">
            <v>1.58606822E-2</v>
          </cell>
          <cell r="AA265">
            <v>1.58606822E-2</v>
          </cell>
          <cell r="AB265">
            <v>5.2588676993999994E-2</v>
          </cell>
          <cell r="AC265">
            <v>0.14680585639999999</v>
          </cell>
          <cell r="AD265">
            <v>0.31317610079999997</v>
          </cell>
          <cell r="AE265">
            <v>0.67861027360000004</v>
          </cell>
          <cell r="AF265">
            <v>1.3465068232000001</v>
          </cell>
          <cell r="AG265">
            <v>1.1679411744000001</v>
          </cell>
          <cell r="AH265">
            <v>0.62902672120000003</v>
          </cell>
          <cell r="AI265">
            <v>4.4040058150000005</v>
          </cell>
          <cell r="AJ265">
            <v>3.8669038128000013</v>
          </cell>
          <cell r="AK265">
            <v>3.8765969307999999</v>
          </cell>
          <cell r="AL265">
            <v>3.6653377824</v>
          </cell>
          <cell r="AM265">
            <v>4.0970332319999994</v>
          </cell>
          <cell r="AN265">
            <v>1.5768363248000001</v>
          </cell>
          <cell r="AO265">
            <v>2.6679935280000002</v>
          </cell>
          <cell r="AP265">
            <v>2.5318220875000002</v>
          </cell>
          <cell r="AQ265">
            <v>2.6809014924999999</v>
          </cell>
          <cell r="AR265">
            <v>2.6430436441</v>
          </cell>
          <cell r="AS265">
            <v>2.0699493099999997E-2</v>
          </cell>
          <cell r="AT265">
            <v>1.6078193049999998</v>
          </cell>
          <cell r="AU265">
            <v>2.1647535604166661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2.891816E-4</v>
          </cell>
          <cell r="C266">
            <v>1.4680800000000001E-4</v>
          </cell>
          <cell r="D266">
            <v>2.5298000000000003E-4</v>
          </cell>
          <cell r="E266">
            <v>0</v>
          </cell>
          <cell r="F266">
            <v>2.3342900000000001E-3</v>
          </cell>
          <cell r="G266">
            <v>5.2630400000000001E-4</v>
          </cell>
          <cell r="H266">
            <v>2.1239031166666669E-2</v>
          </cell>
          <cell r="I266">
            <v>5.2236532000000002E-2</v>
          </cell>
          <cell r="J266">
            <v>2.0576994000000001E-2</v>
          </cell>
          <cell r="K266">
            <v>2.8121999999999999E-4</v>
          </cell>
          <cell r="L266">
            <v>1.182602E-3</v>
          </cell>
          <cell r="M266">
            <v>4.2341600000000001E-5</v>
          </cell>
          <cell r="N266">
            <v>2.6234047999999996E-3</v>
          </cell>
          <cell r="O266">
            <v>4.4617207999999995E-4</v>
          </cell>
          <cell r="P266">
            <v>1.4336231818181818E-3</v>
          </cell>
          <cell r="Q266">
            <v>1.7397612000000003E-3</v>
          </cell>
          <cell r="R266">
            <v>1.8127937500000001E-3</v>
          </cell>
          <cell r="S266">
            <v>2.5502855999999996E-3</v>
          </cell>
          <cell r="T266">
            <v>2.4603890000000003E-3</v>
          </cell>
          <cell r="U266">
            <v>6.4918440000000005E-4</v>
          </cell>
          <cell r="V266">
            <v>6.4918440000000005E-4</v>
          </cell>
          <cell r="W266">
            <v>6.4918440000000005E-4</v>
          </cell>
          <cell r="X266">
            <v>6.4918440000000005E-4</v>
          </cell>
          <cell r="Y266">
            <v>6.4918440000000005E-4</v>
          </cell>
          <cell r="Z266">
            <v>6.4918440000000005E-4</v>
          </cell>
          <cell r="AA266">
            <v>6.4918440000000005E-4</v>
          </cell>
          <cell r="AB266">
            <v>8.4983479355999994E-2</v>
          </cell>
          <cell r="AC266">
            <v>1.4781877999999998E-2</v>
          </cell>
          <cell r="AD266">
            <v>2.2285900800000001E-2</v>
          </cell>
          <cell r="AE266">
            <v>0</v>
          </cell>
          <cell r="AF266">
            <v>0.205392768</v>
          </cell>
          <cell r="AG266">
            <v>0.15390885510000002</v>
          </cell>
          <cell r="AH266">
            <v>2.5744282492000004</v>
          </cell>
          <cell r="AI266">
            <v>6.5092445699999999</v>
          </cell>
          <cell r="AJ266">
            <v>2.1201596708000001</v>
          </cell>
          <cell r="AK266">
            <v>7.3685889199999993E-2</v>
          </cell>
          <cell r="AL266">
            <v>0.32521276980000002</v>
          </cell>
          <cell r="AM266">
            <v>0.17395406399999999</v>
          </cell>
          <cell r="AN266">
            <v>0.90847565599999991</v>
          </cell>
          <cell r="AO266">
            <v>0.16982813130000002</v>
          </cell>
          <cell r="AP266">
            <v>0.55058619700000011</v>
          </cell>
          <cell r="AQ266">
            <v>0.53277635249999988</v>
          </cell>
          <cell r="AR266">
            <v>0.47548660539999998</v>
          </cell>
          <cell r="AS266">
            <v>183.99936557859996</v>
          </cell>
          <cell r="AT266">
            <v>0.28596970200000005</v>
          </cell>
          <cell r="AU266">
            <v>0.25003654583333335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0.12163391286666669</v>
          </cell>
          <cell r="C267">
            <v>0.12119572527333335</v>
          </cell>
          <cell r="D267">
            <v>0.13266018480000002</v>
          </cell>
          <cell r="E267">
            <v>9.4597742400000018E-2</v>
          </cell>
          <cell r="F267">
            <v>0.11520078720000002</v>
          </cell>
          <cell r="G267">
            <v>0.1124622616</v>
          </cell>
          <cell r="H267">
            <v>7.8720716505405408E-2</v>
          </cell>
          <cell r="I267">
            <v>8.5737404000000017E-2</v>
          </cell>
          <cell r="J267">
            <v>0.15269826280000004</v>
          </cell>
          <cell r="K267">
            <v>0.15442688920000003</v>
          </cell>
          <cell r="L267">
            <v>0.21865038485714289</v>
          </cell>
          <cell r="M267">
            <v>0.24251579264000001</v>
          </cell>
          <cell r="N267">
            <v>0.30435264271363627</v>
          </cell>
          <cell r="O267">
            <v>0.26075819353212115</v>
          </cell>
          <cell r="P267">
            <v>0.27249058032727264</v>
          </cell>
          <cell r="Q267">
            <v>0.23116641295277776</v>
          </cell>
          <cell r="R267">
            <v>0.23951804155000003</v>
          </cell>
          <cell r="S267">
            <v>0.35658496817333335</v>
          </cell>
          <cell r="T267">
            <v>0.40788449677999999</v>
          </cell>
          <cell r="U267">
            <v>1.290103907</v>
          </cell>
          <cell r="V267">
            <v>1.290103907</v>
          </cell>
          <cell r="W267">
            <v>1.290103907</v>
          </cell>
          <cell r="X267">
            <v>1.290103907</v>
          </cell>
          <cell r="Y267">
            <v>1.290103907</v>
          </cell>
          <cell r="Z267">
            <v>1.290103907</v>
          </cell>
          <cell r="AA267">
            <v>1.290103907</v>
          </cell>
          <cell r="AB267">
            <v>17.062517151645</v>
          </cell>
          <cell r="AC267">
            <v>17.5679892928</v>
          </cell>
          <cell r="AD267">
            <v>18.171975331199999</v>
          </cell>
          <cell r="AE267">
            <v>13.695073022399999</v>
          </cell>
          <cell r="AF267">
            <v>16.666427735300001</v>
          </cell>
          <cell r="AG267">
            <v>14.565835713</v>
          </cell>
          <cell r="AH267">
            <v>12.118125822800002</v>
          </cell>
          <cell r="AI267">
            <v>18.169909464500005</v>
          </cell>
          <cell r="AJ267">
            <v>23.104847207200002</v>
          </cell>
          <cell r="AK267">
            <v>22.8716221492</v>
          </cell>
          <cell r="AL267">
            <v>38.111201063099998</v>
          </cell>
          <cell r="AM267">
            <v>52.72748726399999</v>
          </cell>
          <cell r="AN267">
            <v>56.022965240000005</v>
          </cell>
          <cell r="AO267">
            <v>50.300755566300005</v>
          </cell>
          <cell r="AP267">
            <v>46.638326314000004</v>
          </cell>
          <cell r="AQ267">
            <v>35.025625761000001</v>
          </cell>
          <cell r="AR267">
            <v>36.250245552900004</v>
          </cell>
          <cell r="AS267">
            <v>105.20382425410001</v>
          </cell>
          <cell r="AT267">
            <v>48.837611922000001</v>
          </cell>
          <cell r="AU267">
            <v>130.49618144583334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0.13578012399999997</v>
          </cell>
          <cell r="C268">
            <v>0.1707628535166667</v>
          </cell>
          <cell r="D268">
            <v>0.11735439075000002</v>
          </cell>
          <cell r="E268">
            <v>0.158781596</v>
          </cell>
          <cell r="F268">
            <v>0.30775391375000005</v>
          </cell>
          <cell r="G268">
            <v>0.55929769360000003</v>
          </cell>
          <cell r="H268">
            <v>0.33934180199999997</v>
          </cell>
          <cell r="I268">
            <v>0.22699756680000005</v>
          </cell>
          <cell r="J268">
            <v>0.11181221942857145</v>
          </cell>
          <cell r="K268">
            <v>7.588541900000001E-2</v>
          </cell>
          <cell r="L268">
            <v>4.3176927600000005E-2</v>
          </cell>
          <cell r="M268">
            <v>2.6185219466666666E-2</v>
          </cell>
          <cell r="N268">
            <v>2.9710483644444449E-2</v>
          </cell>
          <cell r="O268">
            <v>8.3202929125000009E-3</v>
          </cell>
          <cell r="P268">
            <v>1.4875314858609627E-2</v>
          </cell>
          <cell r="Q268">
            <v>1.369604374888889E-2</v>
          </cell>
          <cell r="R268">
            <v>2.7066949199999996E-2</v>
          </cell>
          <cell r="S268">
            <v>7.0312604909613372E-2</v>
          </cell>
          <cell r="T268">
            <v>1.5606349304761904E-3</v>
          </cell>
          <cell r="U268">
            <v>8.3708749897619047E-2</v>
          </cell>
          <cell r="V268">
            <v>8.3708749897619047E-2</v>
          </cell>
          <cell r="W268">
            <v>8.3708749897619047E-2</v>
          </cell>
          <cell r="X268">
            <v>8.3708749897619047E-2</v>
          </cell>
          <cell r="Y268">
            <v>8.3708749897619047E-2</v>
          </cell>
          <cell r="Z268">
            <v>8.3708749897619047E-2</v>
          </cell>
          <cell r="AA268">
            <v>8.3708749897619047E-2</v>
          </cell>
          <cell r="AB268">
            <v>15.030855795287998</v>
          </cell>
          <cell r="AC268">
            <v>17.705205959999997</v>
          </cell>
          <cell r="AD268">
            <v>12.779215694400001</v>
          </cell>
          <cell r="AE268">
            <v>16.8865185328</v>
          </cell>
          <cell r="AF268">
            <v>38.836002167899998</v>
          </cell>
          <cell r="AG268">
            <v>65.843493615900002</v>
          </cell>
          <cell r="AH268">
            <v>39.322033270000006</v>
          </cell>
          <cell r="AI268">
            <v>28.975010953500004</v>
          </cell>
          <cell r="AJ268">
            <v>12.831974008800001</v>
          </cell>
          <cell r="AK268">
            <v>10.2593230784</v>
          </cell>
          <cell r="AL268">
            <v>7.3807644879000005</v>
          </cell>
          <cell r="AM268">
            <v>6.3613606559999996</v>
          </cell>
          <cell r="AN268">
            <v>5.5666773711999991</v>
          </cell>
          <cell r="AO268">
            <v>2.8029736433999997</v>
          </cell>
          <cell r="AP268">
            <v>3.8144343689999998</v>
          </cell>
          <cell r="AQ268">
            <v>3.4452804224999998</v>
          </cell>
          <cell r="AR268">
            <v>4.7651723999</v>
          </cell>
          <cell r="AS268">
            <v>56.695568172099996</v>
          </cell>
          <cell r="AT268">
            <v>3.4765097000000002E-2</v>
          </cell>
          <cell r="AU268">
            <v>10.52298054375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7.6439999999999994E-7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5.4390000000000006E-5</v>
          </cell>
          <cell r="I269">
            <v>0</v>
          </cell>
          <cell r="J269">
            <v>7.96E-6</v>
          </cell>
          <cell r="K269">
            <v>3.0399999999999997E-5</v>
          </cell>
          <cell r="L269">
            <v>1.8507999999999997E-6</v>
          </cell>
          <cell r="M269">
            <v>1.0341153846153846E-5</v>
          </cell>
          <cell r="N269">
            <v>5.9730199999999999E-5</v>
          </cell>
          <cell r="O269">
            <v>1.06424E-4</v>
          </cell>
          <cell r="P269">
            <v>4.4348206666666669E-4</v>
          </cell>
          <cell r="Q269">
            <v>3.8201183999999992E-4</v>
          </cell>
          <cell r="R269">
            <v>2.3918748000000003E-3</v>
          </cell>
          <cell r="S269">
            <v>2.957616E-4</v>
          </cell>
          <cell r="T269">
            <v>1.31882E-4</v>
          </cell>
          <cell r="U269">
            <v>9.1165294117647065E-5</v>
          </cell>
          <cell r="V269">
            <v>9.1165294117647065E-5</v>
          </cell>
          <cell r="W269">
            <v>9.1165294117647065E-5</v>
          </cell>
          <cell r="X269">
            <v>9.1165294117647065E-5</v>
          </cell>
          <cell r="Y269">
            <v>9.1165294117647065E-5</v>
          </cell>
          <cell r="Z269">
            <v>9.1165294117647065E-5</v>
          </cell>
          <cell r="AA269">
            <v>9.1165294117647065E-5</v>
          </cell>
          <cell r="AB269">
            <v>0</v>
          </cell>
          <cell r="AC269">
            <v>4.6571199999999999E-5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7.6277700000000007E-3</v>
          </cell>
          <cell r="AI269">
            <v>0</v>
          </cell>
          <cell r="AJ269">
            <v>2.6106700000000003E-3</v>
          </cell>
          <cell r="AK269">
            <v>3.02476328E-2</v>
          </cell>
          <cell r="AL269">
            <v>8.2538082000000006E-3</v>
          </cell>
          <cell r="AM269">
            <v>3.254496E-3</v>
          </cell>
          <cell r="AN269">
            <v>0.93622348160000002</v>
          </cell>
          <cell r="AO269">
            <v>0.26001143370000002</v>
          </cell>
          <cell r="AP269">
            <v>0.41242086850000004</v>
          </cell>
          <cell r="AQ269">
            <v>0.11314791949999999</v>
          </cell>
          <cell r="AR269">
            <v>0.63492005379999983</v>
          </cell>
          <cell r="AS269">
            <v>77.618675219799982</v>
          </cell>
          <cell r="AT269">
            <v>2.9566334999999999E-2</v>
          </cell>
          <cell r="AU269">
            <v>0.13835698875000002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7.0342175000000001E-4</v>
          </cell>
          <cell r="C273">
            <v>2.225619295E-3</v>
          </cell>
          <cell r="D273">
            <v>4.5329051621621622E-4</v>
          </cell>
          <cell r="E273">
            <v>4.13306E-4</v>
          </cell>
          <cell r="F273">
            <v>9.0815176296296304E-4</v>
          </cell>
          <cell r="G273">
            <v>1.5139040000000002E-3</v>
          </cell>
          <cell r="H273">
            <v>2.1625560204793027E-3</v>
          </cell>
          <cell r="I273">
            <v>3.3083575000000002E-3</v>
          </cell>
          <cell r="J273">
            <v>1.0900084335897437E-2</v>
          </cell>
          <cell r="K273">
            <v>4.8531037500000006E-3</v>
          </cell>
          <cell r="L273">
            <v>6.730576109368191E-3</v>
          </cell>
          <cell r="M273">
            <v>6.6122504625000002E-3</v>
          </cell>
          <cell r="N273">
            <v>1.1977679657142857E-2</v>
          </cell>
          <cell r="O273">
            <v>9.0496098670967747E-3</v>
          </cell>
          <cell r="P273">
            <v>9.7988414399999991E-3</v>
          </cell>
          <cell r="Q273">
            <v>8.2575321199999992E-3</v>
          </cell>
          <cell r="R273">
            <v>1.6388065980000002E-2</v>
          </cell>
          <cell r="S273">
            <v>2.0576076986666667E-2</v>
          </cell>
          <cell r="T273">
            <v>1.8902327183333335E-2</v>
          </cell>
          <cell r="U273">
            <v>8.9082682566666606E-3</v>
          </cell>
          <cell r="V273">
            <v>8.9082682566666606E-3</v>
          </cell>
          <cell r="W273">
            <v>8.9082682566666606E-3</v>
          </cell>
          <cell r="X273">
            <v>8.9082682566666606E-3</v>
          </cell>
          <cell r="Y273">
            <v>8.9082682566666606E-3</v>
          </cell>
          <cell r="Z273">
            <v>8.9082682566666606E-3</v>
          </cell>
          <cell r="AA273">
            <v>8.9082682566666606E-3</v>
          </cell>
          <cell r="AB273">
            <v>0.15186599113800001</v>
          </cell>
          <cell r="AC273">
            <v>0.26525433000000004</v>
          </cell>
          <cell r="AD273">
            <v>6.1692835199999997E-2</v>
          </cell>
          <cell r="AE273">
            <v>5.7787352E-2</v>
          </cell>
          <cell r="AF273">
            <v>0.1618351217</v>
          </cell>
          <cell r="AG273">
            <v>2.5606825101000004</v>
          </cell>
          <cell r="AH273">
            <v>8.4686453200000003</v>
          </cell>
          <cell r="AI273">
            <v>1.0556372185</v>
          </cell>
          <cell r="AJ273">
            <v>19.011522559200003</v>
          </cell>
          <cell r="AK273">
            <v>9.9638849111999992</v>
          </cell>
          <cell r="AL273">
            <v>9.8604333099000012</v>
          </cell>
          <cell r="AM273">
            <v>7.5590485919999999</v>
          </cell>
          <cell r="AN273">
            <v>9.5365256447999993</v>
          </cell>
          <cell r="AO273">
            <v>5.1651894116999992</v>
          </cell>
          <cell r="AP273">
            <v>4.0062830539999998</v>
          </cell>
          <cell r="AQ273">
            <v>3.5013989324999995</v>
          </cell>
          <cell r="AR273">
            <v>4.6619871819000007</v>
          </cell>
          <cell r="AS273">
            <v>25.064699088000001</v>
          </cell>
          <cell r="AT273">
            <v>3.9053603250000002</v>
          </cell>
          <cell r="AU273">
            <v>2.5876436966666665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5"/>
      <sheetData sheetId="46">
        <row r="16">
          <cell r="B16">
            <v>0.3939219831573153</v>
          </cell>
          <cell r="C16">
            <v>0.39236422636847923</v>
          </cell>
          <cell r="D16">
            <v>0.32781513054816114</v>
          </cell>
          <cell r="E16">
            <v>0.35018548028733865</v>
          </cell>
          <cell r="F16">
            <v>0.64485941969274907</v>
          </cell>
          <cell r="G16">
            <v>0.54075431964389342</v>
          </cell>
          <cell r="H16">
            <v>0.50516950495663449</v>
          </cell>
          <cell r="I16">
            <v>0.50367907433664438</v>
          </cell>
          <cell r="J16">
            <v>0.53512491888303226</v>
          </cell>
          <cell r="K16">
            <v>0.46491828782593747</v>
          </cell>
          <cell r="L16">
            <v>0.49165499556610803</v>
          </cell>
          <cell r="M16">
            <v>0.52078846604314166</v>
          </cell>
          <cell r="N16">
            <v>0.56234400986585986</v>
          </cell>
          <cell r="O16">
            <v>0.57657211889460558</v>
          </cell>
          <cell r="P16">
            <v>0.49975123599056226</v>
          </cell>
          <cell r="Q16">
            <v>0.53087006313180884</v>
          </cell>
          <cell r="R16">
            <v>0.53676743562286067</v>
          </cell>
          <cell r="S16">
            <v>0.51323483063644737</v>
          </cell>
          <cell r="T16">
            <v>0.55629983747271083</v>
          </cell>
          <cell r="U16">
            <v>0.35681258329240872</v>
          </cell>
          <cell r="V16">
            <v>0.35681258329240872</v>
          </cell>
          <cell r="W16">
            <v>0.35681258329240872</v>
          </cell>
          <cell r="X16">
            <v>0.35681258329240872</v>
          </cell>
          <cell r="Y16">
            <v>0.35681258329240872</v>
          </cell>
          <cell r="Z16">
            <v>0.35681258329240872</v>
          </cell>
          <cell r="AA16">
            <v>0.35681258329240872</v>
          </cell>
          <cell r="AB16">
            <v>63.588929067099002</v>
          </cell>
          <cell r="AC16">
            <v>69.010844003599971</v>
          </cell>
          <cell r="AD16">
            <v>67.02969001919999</v>
          </cell>
          <cell r="AE16">
            <v>75.533971665600006</v>
          </cell>
          <cell r="AF16">
            <v>106.78812214769999</v>
          </cell>
          <cell r="AG16">
            <v>110.4484547595</v>
          </cell>
          <cell r="AH16">
            <v>124.98137557400003</v>
          </cell>
          <cell r="AI16">
            <v>149.11483904950003</v>
          </cell>
          <cell r="AJ16">
            <v>168.38569551960001</v>
          </cell>
          <cell r="AK16">
            <v>133.06286971560002</v>
          </cell>
          <cell r="AL16">
            <v>137.50599121720001</v>
          </cell>
          <cell r="AM16">
            <v>169.06935721560004</v>
          </cell>
          <cell r="AN16">
            <v>168.24911649480001</v>
          </cell>
          <cell r="AO16">
            <v>175.39366614400004</v>
          </cell>
          <cell r="AP16">
            <v>171.53778245590001</v>
          </cell>
          <cell r="AQ16">
            <v>169.18456003390003</v>
          </cell>
          <cell r="AR16">
            <v>170.37406272299995</v>
          </cell>
          <cell r="AS16">
            <v>63.364448344999985</v>
          </cell>
          <cell r="AT16">
            <v>174.46278842159995</v>
          </cell>
          <cell r="AU16">
            <v>130.19078214818336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4.0211947606905975E-2</v>
          </cell>
          <cell r="C23">
            <v>2.5944056059497733E-2</v>
          </cell>
          <cell r="D23">
            <v>2.3065493645867328E-2</v>
          </cell>
          <cell r="E23">
            <v>2.5093273499017892E-2</v>
          </cell>
          <cell r="F23">
            <v>2.8556644313725493E-2</v>
          </cell>
          <cell r="G23">
            <v>2.6236178120399807E-2</v>
          </cell>
          <cell r="H23">
            <v>3.3377032268198187E-2</v>
          </cell>
          <cell r="I23">
            <v>3.7633624060604068E-2</v>
          </cell>
          <cell r="J23">
            <v>4.5013483121695633E-2</v>
          </cell>
          <cell r="K23">
            <v>4.0398972251940404E-2</v>
          </cell>
          <cell r="L23">
            <v>2.4614859647335008E-2</v>
          </cell>
          <cell r="M23">
            <v>2.406656447831889E-2</v>
          </cell>
          <cell r="N23">
            <v>2.2364339604199947E-2</v>
          </cell>
          <cell r="O23">
            <v>2.0473328856106511E-2</v>
          </cell>
          <cell r="P23">
            <v>2.0412682110722481E-2</v>
          </cell>
          <cell r="Q23">
            <v>3.9444649052542122E-2</v>
          </cell>
          <cell r="R23">
            <v>5.0542667643729708E-2</v>
          </cell>
          <cell r="S23">
            <v>4.1912622366639271E-2</v>
          </cell>
          <cell r="T23">
            <v>3.6107877009950592E-2</v>
          </cell>
          <cell r="U23">
            <v>2.8031651327158222E-2</v>
          </cell>
          <cell r="V23">
            <v>2.8031651327158222E-2</v>
          </cell>
          <cell r="W23">
            <v>2.8031651327158222E-2</v>
          </cell>
          <cell r="X23">
            <v>2.8031651327158222E-2</v>
          </cell>
          <cell r="Y23">
            <v>2.8031651327158222E-2</v>
          </cell>
          <cell r="Z23">
            <v>2.8031651327158222E-2</v>
          </cell>
          <cell r="AA23">
            <v>2.8031651327158222E-2</v>
          </cell>
          <cell r="AB23">
            <v>10.805345716161002</v>
          </cell>
          <cell r="AC23">
            <v>7.5964854691999992</v>
          </cell>
          <cell r="AD23">
            <v>9.4801553520000006</v>
          </cell>
          <cell r="AE23">
            <v>13.026669566399995</v>
          </cell>
          <cell r="AF23">
            <v>16.318313613000001</v>
          </cell>
          <cell r="AG23">
            <v>17.942853099600001</v>
          </cell>
          <cell r="AH23">
            <v>21.345723585199995</v>
          </cell>
          <cell r="AI23">
            <v>27.247502556000001</v>
          </cell>
          <cell r="AJ23">
            <v>36.196267394400003</v>
          </cell>
          <cell r="AK23">
            <v>26.670027986800001</v>
          </cell>
          <cell r="AL23">
            <v>16.140144615199997</v>
          </cell>
          <cell r="AM23">
            <v>25.142563039199995</v>
          </cell>
          <cell r="AN23">
            <v>21.648804394800003</v>
          </cell>
          <cell r="AO23">
            <v>22.225315017199996</v>
          </cell>
          <cell r="AP23">
            <v>17.948043692699997</v>
          </cell>
          <cell r="AQ23">
            <v>24.882944956499998</v>
          </cell>
          <cell r="AR23">
            <v>27.625821271900001</v>
          </cell>
          <cell r="AS23">
            <v>12.404840703199998</v>
          </cell>
          <cell r="AT23">
            <v>18.0134232218</v>
          </cell>
          <cell r="AU23">
            <v>22.48995230571667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1.5467834958513926E-3</v>
          </cell>
          <cell r="C29">
            <v>3.1264372114375417E-3</v>
          </cell>
          <cell r="D29">
            <v>2.7434803212170143E-3</v>
          </cell>
          <cell r="E29">
            <v>8.2593123773266764E-3</v>
          </cell>
          <cell r="F29">
            <v>1.5199122903865648E-2</v>
          </cell>
          <cell r="G29">
            <v>1.6046286265808007E-2</v>
          </cell>
          <cell r="H29">
            <v>1.3519371106959551E-2</v>
          </cell>
          <cell r="I29">
            <v>1.2283257201409294E-2</v>
          </cell>
          <cell r="J29">
            <v>1.0913489305163539E-2</v>
          </cell>
          <cell r="K29">
            <v>1.1073369448750215E-2</v>
          </cell>
          <cell r="L29">
            <v>1.192764459798875E-2</v>
          </cell>
          <cell r="M29">
            <v>1.3624915627863606E-2</v>
          </cell>
          <cell r="N29">
            <v>9.0892557868935114E-3</v>
          </cell>
          <cell r="O29">
            <v>3.4067143046246275E-3</v>
          </cell>
          <cell r="P29">
            <v>4.0510214851820735E-3</v>
          </cell>
          <cell r="Q29">
            <v>4.0918453004132761E-3</v>
          </cell>
          <cell r="R29">
            <v>6.486532213202504E-3</v>
          </cell>
          <cell r="S29">
            <v>7.1775271189816001E-3</v>
          </cell>
          <cell r="T29">
            <v>6.9654488302138594E-3</v>
          </cell>
          <cell r="U29">
            <v>4.7761205837608574E-3</v>
          </cell>
          <cell r="V29">
            <v>4.7761205837608574E-3</v>
          </cell>
          <cell r="W29">
            <v>4.7761205837608574E-3</v>
          </cell>
          <cell r="X29">
            <v>4.7761205837608574E-3</v>
          </cell>
          <cell r="Y29">
            <v>4.7761205837608574E-3</v>
          </cell>
          <cell r="Z29">
            <v>4.7761205837608574E-3</v>
          </cell>
          <cell r="AA29">
            <v>4.7761205837608574E-3</v>
          </cell>
          <cell r="AB29">
            <v>0.47314384957499994</v>
          </cell>
          <cell r="AC29">
            <v>0.74016055959999982</v>
          </cell>
          <cell r="AD29">
            <v>0.61954293599999999</v>
          </cell>
          <cell r="AE29">
            <v>1.1889579408000002</v>
          </cell>
          <cell r="AF29">
            <v>2.5295813571000001</v>
          </cell>
          <cell r="AG29">
            <v>2.6148817266000002</v>
          </cell>
          <cell r="AH29">
            <v>2.2909074912</v>
          </cell>
          <cell r="AI29">
            <v>2.9090452280000001</v>
          </cell>
          <cell r="AJ29">
            <v>2.9471037336000001</v>
          </cell>
          <cell r="AK29">
            <v>2.1914762848000002</v>
          </cell>
          <cell r="AL29">
            <v>2.6592008067000004</v>
          </cell>
          <cell r="AM29">
            <v>3.5680335496</v>
          </cell>
          <cell r="AN29">
            <v>2.4885676331999997</v>
          </cell>
          <cell r="AO29">
            <v>1.1448529421000002</v>
          </cell>
          <cell r="AP29">
            <v>1.4503422632</v>
          </cell>
          <cell r="AQ29">
            <v>1.0176787943999999</v>
          </cell>
          <cell r="AR29">
            <v>1.7587774707000001</v>
          </cell>
          <cell r="AS29">
            <v>2.3645849666999998</v>
          </cell>
          <cell r="AT29">
            <v>2.8163744825999997</v>
          </cell>
          <cell r="AU29">
            <v>1.4043554882666667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5.2290272230675902E-3</v>
          </cell>
          <cell r="C39">
            <v>6.2438715726062573E-3</v>
          </cell>
          <cell r="D39">
            <v>8.2523331820275256E-3</v>
          </cell>
          <cell r="E39">
            <v>6.517083123634115E-3</v>
          </cell>
          <cell r="F39">
            <v>8.2054801569017462E-3</v>
          </cell>
          <cell r="G39">
            <v>8.1681169569612667E-3</v>
          </cell>
          <cell r="H39">
            <v>8.4451793761854133E-3</v>
          </cell>
          <cell r="I39">
            <v>5.3132908839085237E-3</v>
          </cell>
          <cell r="J39">
            <v>2.0586685472447474E-3</v>
          </cell>
          <cell r="K39">
            <v>1.3251691546477423E-3</v>
          </cell>
          <cell r="L39">
            <v>2.0211398181292518E-3</v>
          </cell>
          <cell r="M39">
            <v>1.4740400278266759E-3</v>
          </cell>
          <cell r="N39">
            <v>1.089817217859999E-3</v>
          </cell>
          <cell r="O39">
            <v>1.1114042464371639E-3</v>
          </cell>
          <cell r="P39">
            <v>2.1309770802178407E-3</v>
          </cell>
          <cell r="Q39">
            <v>3.4612092538191864E-3</v>
          </cell>
          <cell r="R39">
            <v>7.4390328389359302E-3</v>
          </cell>
          <cell r="S39">
            <v>1.0263843507398144E-2</v>
          </cell>
          <cell r="T39">
            <v>7.6810140946984382E-3</v>
          </cell>
          <cell r="U39">
            <v>7.1314906207279628E-3</v>
          </cell>
          <cell r="V39">
            <v>7.1314906207279628E-3</v>
          </cell>
          <cell r="W39">
            <v>7.1314906207279628E-3</v>
          </cell>
          <cell r="X39">
            <v>7.1314906207279628E-3</v>
          </cell>
          <cell r="Y39">
            <v>7.1314906207279628E-3</v>
          </cell>
          <cell r="Z39">
            <v>7.1314906207279628E-3</v>
          </cell>
          <cell r="AA39">
            <v>7.1314906207279628E-3</v>
          </cell>
          <cell r="AB39">
            <v>3.1980451097939997</v>
          </cell>
          <cell r="AC39">
            <v>3.2355403891999996</v>
          </cell>
          <cell r="AD39">
            <v>3.8266682639999998</v>
          </cell>
          <cell r="AE39">
            <v>3.0687589520000005</v>
          </cell>
          <cell r="AF39">
            <v>4.2472144525999997</v>
          </cell>
          <cell r="AG39">
            <v>5.0186533682999999</v>
          </cell>
          <cell r="AH39">
            <v>5.5534472307999998</v>
          </cell>
          <cell r="AI39">
            <v>4.6414956484999994</v>
          </cell>
          <cell r="AJ39">
            <v>2.5947780060000003</v>
          </cell>
          <cell r="AK39">
            <v>1.6205902240000001</v>
          </cell>
          <cell r="AL39">
            <v>1.6367433214</v>
          </cell>
          <cell r="AM39">
            <v>1.9142017463999998</v>
          </cell>
          <cell r="AN39">
            <v>1.5276321852000001</v>
          </cell>
          <cell r="AO39">
            <v>1.3784046147</v>
          </cell>
          <cell r="AP39">
            <v>1.9058743402999996</v>
          </cell>
          <cell r="AQ39">
            <v>3.1884567543999998</v>
          </cell>
          <cell r="AR39">
            <v>5.896627950100001</v>
          </cell>
          <cell r="AS39">
            <v>14.766021767200002</v>
          </cell>
          <cell r="AT39">
            <v>5.9092768614000004</v>
          </cell>
          <cell r="AU39">
            <v>5.7250560649000004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3.1608111115622645E-2</v>
          </cell>
          <cell r="C85">
            <v>5.3258209690965855E-2</v>
          </cell>
          <cell r="D85">
            <v>6.089930538392857E-2</v>
          </cell>
          <cell r="E85">
            <v>5.7916084554213057E-2</v>
          </cell>
          <cell r="F85">
            <v>5.9262402826236342E-2</v>
          </cell>
          <cell r="G85">
            <v>5.7912877156754319E-2</v>
          </cell>
          <cell r="H85">
            <v>6.310800721746726E-2</v>
          </cell>
          <cell r="I85">
            <v>5.0417106845754067E-2</v>
          </cell>
          <cell r="J85">
            <v>5.4859007685065124E-2</v>
          </cell>
          <cell r="K85">
            <v>4.813389344822612E-2</v>
          </cell>
          <cell r="L85">
            <v>5.046636743628595E-2</v>
          </cell>
          <cell r="M85">
            <v>4.8752452055744716E-2</v>
          </cell>
          <cell r="N85">
            <v>4.434697958450963E-2</v>
          </cell>
          <cell r="O85">
            <v>4.2703828210050601E-2</v>
          </cell>
          <cell r="P85">
            <v>4.6255778145463562E-2</v>
          </cell>
          <cell r="Q85">
            <v>4.6972628874517294E-2</v>
          </cell>
          <cell r="R85">
            <v>5.064266705731188E-2</v>
          </cell>
          <cell r="S85">
            <v>6.7721126867357095E-2</v>
          </cell>
          <cell r="T85">
            <v>7.7468994841306191E-2</v>
          </cell>
          <cell r="U85">
            <v>5.8105995425877854E-2</v>
          </cell>
          <cell r="V85">
            <v>5.8105995425877854E-2</v>
          </cell>
          <cell r="W85">
            <v>5.8105995425877854E-2</v>
          </cell>
          <cell r="X85">
            <v>5.8105995425877854E-2</v>
          </cell>
          <cell r="Y85">
            <v>5.8105995425877854E-2</v>
          </cell>
          <cell r="Z85">
            <v>5.8105995425877854E-2</v>
          </cell>
          <cell r="AA85">
            <v>5.8105995425877854E-2</v>
          </cell>
          <cell r="AB85">
            <v>10.898649101421</v>
          </cell>
          <cell r="AC85">
            <v>17.667945417599999</v>
          </cell>
          <cell r="AD85">
            <v>23.118688828799996</v>
          </cell>
          <cell r="AE85">
            <v>27.334289651200002</v>
          </cell>
          <cell r="AF85">
            <v>33.572510220200009</v>
          </cell>
          <cell r="AG85">
            <v>36.186849312900002</v>
          </cell>
          <cell r="AH85">
            <v>39.6991765864</v>
          </cell>
          <cell r="AI85">
            <v>36.020334821500001</v>
          </cell>
          <cell r="AJ85">
            <v>45.832440097599999</v>
          </cell>
          <cell r="AK85">
            <v>38.128561050800002</v>
          </cell>
          <cell r="AL85">
            <v>31.395663811699997</v>
          </cell>
          <cell r="AM85">
            <v>40.687461750799997</v>
          </cell>
          <cell r="AN85">
            <v>41.403643538399997</v>
          </cell>
          <cell r="AO85">
            <v>45.782385669600004</v>
          </cell>
          <cell r="AP85">
            <v>49.271786035899993</v>
          </cell>
          <cell r="AQ85">
            <v>49.814385523999995</v>
          </cell>
          <cell r="AR85">
            <v>56.155685504699996</v>
          </cell>
          <cell r="AS85">
            <v>311.26274519009996</v>
          </cell>
          <cell r="AT85">
            <v>70.025305222199989</v>
          </cell>
          <cell r="AU85">
            <v>67.218125776116665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1.4484911299285712</v>
          </cell>
          <cell r="C91">
            <v>1.4979206800333347</v>
          </cell>
          <cell r="D91">
            <v>1.3269582027166669</v>
          </cell>
          <cell r="E91">
            <v>1.1370820708833334</v>
          </cell>
          <cell r="F91">
            <v>1.2566011907139312</v>
          </cell>
          <cell r="G91">
            <v>1.2897943816219377</v>
          </cell>
          <cell r="H91">
            <v>1.3064035977631578</v>
          </cell>
          <cell r="I91">
            <v>1.3871597759042829</v>
          </cell>
          <cell r="J91">
            <v>1.6149404870993571</v>
          </cell>
          <cell r="K91">
            <v>1.3675161397571773</v>
          </cell>
          <cell r="L91">
            <v>1.536743772163867</v>
          </cell>
          <cell r="M91">
            <v>1.7254578346794274</v>
          </cell>
          <cell r="N91">
            <v>1.8346283381743733</v>
          </cell>
          <cell r="O91">
            <v>1.9596533514170358</v>
          </cell>
          <cell r="P91">
            <v>2.3063128418913066</v>
          </cell>
          <cell r="Q91">
            <v>2.401477755721539</v>
          </cell>
          <cell r="R91">
            <v>2.4923326288589278</v>
          </cell>
          <cell r="S91">
            <v>2.3885546695638551</v>
          </cell>
          <cell r="T91">
            <v>2.5279850164093158</v>
          </cell>
          <cell r="U91">
            <v>1.6127672202057357</v>
          </cell>
          <cell r="V91">
            <v>1.6127672202057357</v>
          </cell>
          <cell r="W91">
            <v>1.6127672202057357</v>
          </cell>
          <cell r="X91">
            <v>1.6127672202057357</v>
          </cell>
          <cell r="Y91">
            <v>1.6127672202057357</v>
          </cell>
          <cell r="Z91">
            <v>1.6127672202057357</v>
          </cell>
          <cell r="AA91">
            <v>1.6127672202057357</v>
          </cell>
          <cell r="AB91">
            <v>263.77361977208705</v>
          </cell>
          <cell r="AC91">
            <v>264.54474970239988</v>
          </cell>
          <cell r="AD91">
            <v>254.67181650719999</v>
          </cell>
          <cell r="AE91">
            <v>277.86570673120002</v>
          </cell>
          <cell r="AF91">
            <v>385.88195146480007</v>
          </cell>
          <cell r="AG91">
            <v>382.7310200142</v>
          </cell>
          <cell r="AH91">
            <v>406.69734920120004</v>
          </cell>
          <cell r="AI91">
            <v>473.5651575039999</v>
          </cell>
          <cell r="AJ91">
            <v>514.1567926240001</v>
          </cell>
          <cell r="AK91">
            <v>399.34963043799996</v>
          </cell>
          <cell r="AL91">
            <v>445.45266648619997</v>
          </cell>
          <cell r="AM91">
            <v>578.93920629080003</v>
          </cell>
          <cell r="AN91">
            <v>583.60745357199994</v>
          </cell>
          <cell r="AO91">
            <v>637.25826465169996</v>
          </cell>
          <cell r="AP91">
            <v>693.5156655072999</v>
          </cell>
          <cell r="AQ91">
            <v>684.1051747910999</v>
          </cell>
          <cell r="AR91">
            <v>714.73923529679996</v>
          </cell>
          <cell r="AS91">
            <v>426.26162474829999</v>
          </cell>
          <cell r="AT91">
            <v>559.99782782580007</v>
          </cell>
          <cell r="AU91">
            <v>558.93856356829997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9.7805801929112812E-2</v>
          </cell>
          <cell r="C106">
            <v>0.14919727678314093</v>
          </cell>
          <cell r="D106">
            <v>0.20434674880905229</v>
          </cell>
          <cell r="E106">
            <v>0.16005077225840739</v>
          </cell>
          <cell r="F106">
            <v>0.18351537801040069</v>
          </cell>
          <cell r="G106">
            <v>0.20964308051001726</v>
          </cell>
          <cell r="H106">
            <v>0.20592157348089843</v>
          </cell>
          <cell r="I106">
            <v>0.20423614913399191</v>
          </cell>
          <cell r="J106">
            <v>0.18933229401084489</v>
          </cell>
          <cell r="K106">
            <v>0.17685574137625926</v>
          </cell>
          <cell r="L106">
            <v>0.14240361556872755</v>
          </cell>
          <cell r="M106">
            <v>0.14040706272585154</v>
          </cell>
          <cell r="N106">
            <v>0.14136804061757999</v>
          </cell>
          <cell r="O106">
            <v>0.14468828490160587</v>
          </cell>
          <cell r="P106">
            <v>9.9165174999715167E-2</v>
          </cell>
          <cell r="Q106">
            <v>8.9863192005032858E-2</v>
          </cell>
          <cell r="R106">
            <v>0.10137397469189985</v>
          </cell>
          <cell r="S106">
            <v>8.6520534986295194E-2</v>
          </cell>
          <cell r="T106">
            <v>8.1928703905252184E-2</v>
          </cell>
          <cell r="U106">
            <v>5.5517086321592947E-2</v>
          </cell>
          <cell r="V106">
            <v>5.5517086321592947E-2</v>
          </cell>
          <cell r="W106">
            <v>5.5517086321592947E-2</v>
          </cell>
          <cell r="X106">
            <v>5.5517086321592947E-2</v>
          </cell>
          <cell r="Y106">
            <v>5.5517086321592947E-2</v>
          </cell>
          <cell r="Z106">
            <v>5.5517086321592947E-2</v>
          </cell>
          <cell r="AA106">
            <v>5.5517086321592947E-2</v>
          </cell>
          <cell r="AB106">
            <v>11.807436265545</v>
          </cell>
          <cell r="AC106">
            <v>16.171876068</v>
          </cell>
          <cell r="AD106">
            <v>24.011999039999999</v>
          </cell>
          <cell r="AE106">
            <v>24.096341640000002</v>
          </cell>
          <cell r="AF106">
            <v>33.033293253099998</v>
          </cell>
          <cell r="AG106">
            <v>35.561730118199996</v>
          </cell>
          <cell r="AH106">
            <v>43.588880992400007</v>
          </cell>
          <cell r="AI106">
            <v>55.500175038500004</v>
          </cell>
          <cell r="AJ106">
            <v>60.912877544400004</v>
          </cell>
          <cell r="AK106">
            <v>53.66776981280001</v>
          </cell>
          <cell r="AL106">
            <v>36.133508880999997</v>
          </cell>
          <cell r="AM106">
            <v>35.835572677199998</v>
          </cell>
          <cell r="AN106">
            <v>31.472868094799999</v>
          </cell>
          <cell r="AO106">
            <v>35.1395555569</v>
          </cell>
          <cell r="AP106">
            <v>27.818017572000002</v>
          </cell>
          <cell r="AQ106">
            <v>23.960871491799999</v>
          </cell>
          <cell r="AR106">
            <v>26.299142229799997</v>
          </cell>
          <cell r="AS106">
            <v>20.747399659800003</v>
          </cell>
          <cell r="AT106">
            <v>23.377607005999998</v>
          </cell>
          <cell r="AU106">
            <v>19.00168934325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8.8930088966758414E-2</v>
          </cell>
          <cell r="C114">
            <v>9.0175718490337453E-2</v>
          </cell>
          <cell r="D114">
            <v>0.12973514944135733</v>
          </cell>
          <cell r="E114">
            <v>0.11837591432302141</v>
          </cell>
          <cell r="F114">
            <v>0.10974534157739491</v>
          </cell>
          <cell r="G114">
            <v>0.10379363911593786</v>
          </cell>
          <cell r="H114">
            <v>0.157626144772262</v>
          </cell>
          <cell r="I114">
            <v>0.20022399008709801</v>
          </cell>
          <cell r="J114">
            <v>0.26847309305667821</v>
          </cell>
          <cell r="K114">
            <v>0.33452158035740875</v>
          </cell>
          <cell r="L114">
            <v>0.36980945094107742</v>
          </cell>
          <cell r="M114">
            <v>0.32006726623687842</v>
          </cell>
          <cell r="N114">
            <v>0.33500738413736014</v>
          </cell>
          <cell r="O114">
            <v>0.27203224976576135</v>
          </cell>
          <cell r="P114">
            <v>0.18102177658537333</v>
          </cell>
          <cell r="Q114">
            <v>0.15033419976451795</v>
          </cell>
          <cell r="R114">
            <v>0.10842858002388567</v>
          </cell>
          <cell r="S114">
            <v>9.7809348667818929E-2</v>
          </cell>
          <cell r="T114">
            <v>0.14157725921926806</v>
          </cell>
          <cell r="U114">
            <v>0.10006774850107575</v>
          </cell>
          <cell r="V114">
            <v>0.10006774850107575</v>
          </cell>
          <cell r="W114">
            <v>0.10006774850107575</v>
          </cell>
          <cell r="X114">
            <v>0.10006774850107575</v>
          </cell>
          <cell r="Y114">
            <v>0.10006774850107575</v>
          </cell>
          <cell r="Z114">
            <v>0.10006774850107575</v>
          </cell>
          <cell r="AA114">
            <v>0.10006774850107575</v>
          </cell>
          <cell r="AB114">
            <v>10.515306296610003</v>
          </cell>
          <cell r="AC114">
            <v>11.344015301599992</v>
          </cell>
          <cell r="AD114">
            <v>14.678267956800006</v>
          </cell>
          <cell r="AE114">
            <v>26.581519036800003</v>
          </cell>
          <cell r="AF114">
            <v>31.05822385750001</v>
          </cell>
          <cell r="AG114">
            <v>35.721869426100014</v>
          </cell>
          <cell r="AH114">
            <v>45.870073906399995</v>
          </cell>
          <cell r="AI114">
            <v>58.619678358000002</v>
          </cell>
          <cell r="AJ114">
            <v>71.011475650799994</v>
          </cell>
          <cell r="AK114">
            <v>67.417856061599991</v>
          </cell>
          <cell r="AL114">
            <v>80.47098849950001</v>
          </cell>
          <cell r="AM114">
            <v>76.546758046399987</v>
          </cell>
          <cell r="AN114">
            <v>70.138514709999995</v>
          </cell>
          <cell r="AO114">
            <v>56.953713326200003</v>
          </cell>
          <cell r="AP114">
            <v>44.991020805600002</v>
          </cell>
          <cell r="AQ114">
            <v>42.871266966599997</v>
          </cell>
          <cell r="AR114">
            <v>38.1556508034</v>
          </cell>
          <cell r="AS114">
            <v>25.151812941200003</v>
          </cell>
          <cell r="AT114">
            <v>36.061640253800007</v>
          </cell>
          <cell r="AU114">
            <v>31.326242268216667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8">
          <cell r="B118">
            <v>1.4121613778524745E-3</v>
          </cell>
          <cell r="C118">
            <v>1.3039348132171432E-3</v>
          </cell>
          <cell r="D118">
            <v>1.275185798699649E-3</v>
          </cell>
          <cell r="E118">
            <v>1.6655864999999999E-3</v>
          </cell>
          <cell r="F118">
            <v>2.6354948289190384E-3</v>
          </cell>
          <cell r="G118">
            <v>5.7160599999999994E-3</v>
          </cell>
          <cell r="H118">
            <v>1.6177215246992099E-2</v>
          </cell>
          <cell r="I118">
            <v>2.0928693240453832E-2</v>
          </cell>
          <cell r="J118">
            <v>1.5885384323654318E-2</v>
          </cell>
          <cell r="K118">
            <v>2.1463329202727231E-2</v>
          </cell>
          <cell r="L118">
            <v>2.2012688878846665E-2</v>
          </cell>
          <cell r="M118">
            <v>1.8438099872628219E-2</v>
          </cell>
          <cell r="N118">
            <v>1.7684601858945756E-2</v>
          </cell>
          <cell r="O118">
            <v>1.7755641658757523E-2</v>
          </cell>
          <cell r="P118">
            <v>1.7378762392948864E-3</v>
          </cell>
          <cell r="Q118">
            <v>1.2658298843264697E-3</v>
          </cell>
          <cell r="R118">
            <v>3.6196080190920298E-4</v>
          </cell>
          <cell r="S118">
            <v>8.2199938353171096E-4</v>
          </cell>
          <cell r="T118">
            <v>2.2260130752034638E-4</v>
          </cell>
          <cell r="U118">
            <v>2.3100158847272733E-4</v>
          </cell>
          <cell r="V118">
            <v>2.3100158847272733E-4</v>
          </cell>
          <cell r="W118">
            <v>2.3100158847272733E-4</v>
          </cell>
          <cell r="X118">
            <v>2.3100158847272733E-4</v>
          </cell>
          <cell r="Y118">
            <v>2.3100158847272733E-4</v>
          </cell>
          <cell r="Z118">
            <v>2.3100158847272733E-4</v>
          </cell>
          <cell r="AA118">
            <v>2.3100158847272733E-4</v>
          </cell>
          <cell r="AB118">
            <v>0.8520662425679999</v>
          </cell>
          <cell r="AC118">
            <v>0.73244675679999993</v>
          </cell>
          <cell r="AD118">
            <v>0.82747943040000005</v>
          </cell>
          <cell r="AE118">
            <v>0.70596834559999999</v>
          </cell>
          <cell r="AF118">
            <v>1.2793971743000001</v>
          </cell>
          <cell r="AG118">
            <v>1.5668493984</v>
          </cell>
          <cell r="AH118">
            <v>3.8336632112000002</v>
          </cell>
          <cell r="AI118">
            <v>6.1091120195000004</v>
          </cell>
          <cell r="AJ118">
            <v>4.9248634900000008</v>
          </cell>
          <cell r="AK118">
            <v>5.3237019308000004</v>
          </cell>
          <cell r="AL118">
            <v>5.9144603762000001</v>
          </cell>
          <cell r="AM118">
            <v>5.1805758575999992</v>
          </cell>
          <cell r="AN118">
            <v>4.9876164008000003</v>
          </cell>
          <cell r="AO118">
            <v>6.5543557766999996</v>
          </cell>
          <cell r="AP118">
            <v>0.93631754729999994</v>
          </cell>
          <cell r="AQ118">
            <v>2.9082959583999997</v>
          </cell>
          <cell r="AR118">
            <v>1.6166104027000001</v>
          </cell>
          <cell r="AS118">
            <v>1.8666505296999996</v>
          </cell>
          <cell r="AT118">
            <v>1.0704623218</v>
          </cell>
          <cell r="AU118">
            <v>1.0891698197999999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38">
          <cell r="B138">
            <v>1.49555E-3</v>
          </cell>
          <cell r="C138">
            <v>1.5411031883204359E-3</v>
          </cell>
          <cell r="D138">
            <v>6.4074149999999996E-3</v>
          </cell>
          <cell r="E138">
            <v>8.1604080684372915E-3</v>
          </cell>
          <cell r="F138">
            <v>9.8829503727348444E-3</v>
          </cell>
          <cell r="G138">
            <v>1.032773E-2</v>
          </cell>
          <cell r="H138">
            <v>8.2549461666925963E-3</v>
          </cell>
          <cell r="I138">
            <v>6.4793823555773658E-3</v>
          </cell>
          <cell r="J138">
            <v>4.999463E-3</v>
          </cell>
          <cell r="K138">
            <v>8.5706069784093086E-4</v>
          </cell>
          <cell r="L138">
            <v>1.85806E-4</v>
          </cell>
          <cell r="M138">
            <v>1.711517384860988E-5</v>
          </cell>
          <cell r="N138">
            <v>3.9979489717387726E-5</v>
          </cell>
          <cell r="O138">
            <v>3.1859162593740305E-5</v>
          </cell>
          <cell r="P138">
            <v>3.9374534343186024E-5</v>
          </cell>
          <cell r="Q138">
            <v>4.5185335532201519E-5</v>
          </cell>
          <cell r="R138">
            <v>5.9611083637403639E-5</v>
          </cell>
          <cell r="S138">
            <v>1.6924875874448422E-4</v>
          </cell>
          <cell r="T138">
            <v>1.7939027114879588E-4</v>
          </cell>
          <cell r="U138">
            <v>1.9243739804856216E-4</v>
          </cell>
          <cell r="V138">
            <v>1.9243739804856216E-4</v>
          </cell>
          <cell r="W138">
            <v>1.9243739804856216E-4</v>
          </cell>
          <cell r="X138">
            <v>1.9243739804856216E-4</v>
          </cell>
          <cell r="Y138">
            <v>1.9243739804856216E-4</v>
          </cell>
          <cell r="Z138">
            <v>1.9243739804856216E-4</v>
          </cell>
          <cell r="AA138">
            <v>1.9243739804856216E-4</v>
          </cell>
          <cell r="AB138">
            <v>9.7618505195999988E-2</v>
          </cell>
          <cell r="AC138">
            <v>0.12168785879999999</v>
          </cell>
          <cell r="AD138">
            <v>1.523437248</v>
          </cell>
          <cell r="AE138">
            <v>2.6233432959999998</v>
          </cell>
          <cell r="AF138">
            <v>3.2981523378999995</v>
          </cell>
          <cell r="AG138">
            <v>4.6675024110000001</v>
          </cell>
          <cell r="AH138">
            <v>4.2942147800000008</v>
          </cell>
          <cell r="AI138">
            <v>4.6016072459999995</v>
          </cell>
          <cell r="AJ138">
            <v>4.3481466311999997</v>
          </cell>
          <cell r="AK138">
            <v>0.40896093919999998</v>
          </cell>
          <cell r="AL138">
            <v>8.5505287099999994E-2</v>
          </cell>
          <cell r="AM138">
            <v>2.7341084799999998E-2</v>
          </cell>
          <cell r="AN138">
            <v>9.2890441599999984E-2</v>
          </cell>
          <cell r="AO138">
            <v>9.3060638000000001E-2</v>
          </cell>
          <cell r="AP138">
            <v>2.2352994500000056E-2</v>
          </cell>
          <cell r="AQ138">
            <v>0.10708795729999987</v>
          </cell>
          <cell r="AR138">
            <v>0.10396046789999991</v>
          </cell>
          <cell r="AS138">
            <v>21.208572682</v>
          </cell>
          <cell r="AT138">
            <v>1.8088361017999997</v>
          </cell>
          <cell r="AU138">
            <v>0.17328808121666661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1.7952499999999988E-5</v>
          </cell>
          <cell r="C147">
            <v>1.6310000000000283E-5</v>
          </cell>
          <cell r="D147">
            <v>9.1835471014492767E-5</v>
          </cell>
          <cell r="E147">
            <v>2.6686067546583848E-4</v>
          </cell>
          <cell r="F147">
            <v>6.4241624118126315E-4</v>
          </cell>
          <cell r="G147">
            <v>2.9329999999999997E-4</v>
          </cell>
          <cell r="H147">
            <v>3.2094897545417088E-4</v>
          </cell>
          <cell r="I147">
            <v>5.0543749999999978E-5</v>
          </cell>
          <cell r="J147">
            <v>8.2016625000000019E-5</v>
          </cell>
          <cell r="K147">
            <v>5.3421290983767513E-5</v>
          </cell>
          <cell r="L147">
            <v>9.8292726805648801E-5</v>
          </cell>
          <cell r="M147">
            <v>1.0669642257520712E-4</v>
          </cell>
          <cell r="N147">
            <v>9.3568963483231982E-5</v>
          </cell>
          <cell r="O147">
            <v>1.9622949055121911E-4</v>
          </cell>
          <cell r="P147">
            <v>2.0045157225337057E-4</v>
          </cell>
          <cell r="Q147">
            <v>1.3101794628934298E-4</v>
          </cell>
          <cell r="R147">
            <v>5.3662898788695316E-4</v>
          </cell>
          <cell r="S147">
            <v>3.2837716413943119E-4</v>
          </cell>
          <cell r="T147">
            <v>3.3664496024302451E-4</v>
          </cell>
          <cell r="U147">
            <v>1.7303394379946811E-4</v>
          </cell>
          <cell r="V147">
            <v>1.7303394379946811E-4</v>
          </cell>
          <cell r="W147">
            <v>1.7303394379946811E-4</v>
          </cell>
          <cell r="X147">
            <v>1.7303394379946811E-4</v>
          </cell>
          <cell r="Y147">
            <v>1.7303394379946811E-4</v>
          </cell>
          <cell r="Z147">
            <v>1.7303394379946811E-4</v>
          </cell>
          <cell r="AA147">
            <v>1.7303394379946811E-4</v>
          </cell>
          <cell r="AB147">
            <v>2.2156552257000001E-2</v>
          </cell>
          <cell r="AC147">
            <v>3.8170471999999789E-3</v>
          </cell>
          <cell r="AD147">
            <v>1.5296025600000001E-2</v>
          </cell>
          <cell r="AE147">
            <v>0.11918096960000001</v>
          </cell>
          <cell r="AF147">
            <v>8.8905264700000014E-2</v>
          </cell>
          <cell r="AG147">
            <v>3.70293924E-2</v>
          </cell>
          <cell r="AH147">
            <v>4.5752808400000004E-2</v>
          </cell>
          <cell r="AI147">
            <v>3.6786960999999993E-2</v>
          </cell>
          <cell r="AJ147">
            <v>0.14062024640000001</v>
          </cell>
          <cell r="AK147">
            <v>0.10083706599999999</v>
          </cell>
          <cell r="AL147">
            <v>0.20286224449999998</v>
          </cell>
          <cell r="AM147">
            <v>0.18009223999999999</v>
          </cell>
          <cell r="AN147">
            <v>0.18614893880000002</v>
          </cell>
          <cell r="AO147">
            <v>0.26235403439999999</v>
          </cell>
          <cell r="AP147">
            <v>0.24009455489999995</v>
          </cell>
          <cell r="AQ147">
            <v>0.24849633170000002</v>
          </cell>
          <cell r="AR147">
            <v>0.6059001973</v>
          </cell>
          <cell r="AS147">
            <v>0.15899021050000001</v>
          </cell>
          <cell r="AT147">
            <v>0.26377397039999995</v>
          </cell>
          <cell r="AU147">
            <v>0.21733947573333329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2.135152E-3</v>
          </cell>
          <cell r="H152">
            <v>5.4324162094397509E-3</v>
          </cell>
          <cell r="I152">
            <v>0</v>
          </cell>
          <cell r="J152">
            <v>6.9473938213739199E-3</v>
          </cell>
          <cell r="K152">
            <v>4.5807376076873853E-3</v>
          </cell>
          <cell r="L152">
            <v>4.3830275554362251E-3</v>
          </cell>
          <cell r="M152">
            <v>2.4022252268326321E-3</v>
          </cell>
          <cell r="N152">
            <v>3.4281940000000003E-3</v>
          </cell>
          <cell r="O152">
            <v>1.3393235766206875E-3</v>
          </cell>
          <cell r="P152">
            <v>3.689589840942725E-4</v>
          </cell>
          <cell r="Q152">
            <v>2.8039423548851893E-4</v>
          </cell>
          <cell r="R152">
            <v>2.0474696378985886E-4</v>
          </cell>
          <cell r="S152">
            <v>2.1388917321476969E-4</v>
          </cell>
          <cell r="T152">
            <v>1.1877510024204568E-4</v>
          </cell>
          <cell r="U152">
            <v>8.1573346371471814E-5</v>
          </cell>
          <cell r="V152">
            <v>8.1573346371471814E-5</v>
          </cell>
          <cell r="W152">
            <v>8.1573346371471814E-5</v>
          </cell>
          <cell r="X152">
            <v>8.1573346371471814E-5</v>
          </cell>
          <cell r="Y152">
            <v>8.1573346371471814E-5</v>
          </cell>
          <cell r="Z152">
            <v>8.1573346371471814E-5</v>
          </cell>
          <cell r="AA152">
            <v>8.1573346371471814E-5</v>
          </cell>
          <cell r="AB152">
            <v>-1.3004471039999999E-3</v>
          </cell>
          <cell r="AC152">
            <v>-1.2610047999999999E-3</v>
          </cell>
          <cell r="AD152">
            <v>-1.3314048000000001E-3</v>
          </cell>
          <cell r="AE152">
            <v>-1.5927296000000002E-3</v>
          </cell>
          <cell r="AF152">
            <v>-1.7514112000000001E-3</v>
          </cell>
          <cell r="AG152">
            <v>-1.9219155384</v>
          </cell>
          <cell r="AH152">
            <v>-6.7861275083999999</v>
          </cell>
          <cell r="AI152">
            <v>0</v>
          </cell>
          <cell r="AJ152">
            <v>-14.621747875600002</v>
          </cell>
          <cell r="AK152">
            <v>-7.5495279551999985</v>
          </cell>
          <cell r="AL152">
            <v>-7.0033075504000006</v>
          </cell>
          <cell r="AM152">
            <v>-4.9593863788000005</v>
          </cell>
          <cell r="AN152">
            <v>-6.2497434252000001</v>
          </cell>
          <cell r="AO152">
            <v>-2.8613496829999998</v>
          </cell>
          <cell r="AP152">
            <v>-0.89675918869999993</v>
          </cell>
          <cell r="AQ152">
            <v>-0.94827437059999997</v>
          </cell>
          <cell r="AR152">
            <v>-0.51272299049999992</v>
          </cell>
          <cell r="AS152">
            <v>6.502782E-2</v>
          </cell>
          <cell r="AT152">
            <v>-0.12393173380000001</v>
          </cell>
          <cell r="AU152">
            <v>-9.0433555716666683E-2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4.1246485326128637E-2</v>
          </cell>
          <cell r="C160">
            <v>4.9850765723084889E-2</v>
          </cell>
          <cell r="D160">
            <v>3.6076846319674324E-2</v>
          </cell>
          <cell r="E160">
            <v>3.5325248813041429E-2</v>
          </cell>
          <cell r="F160">
            <v>3.4738147771209864E-2</v>
          </cell>
          <cell r="G160">
            <v>4.1149692107695368E-2</v>
          </cell>
          <cell r="H160">
            <v>3.024422907494587E-2</v>
          </cell>
          <cell r="I160">
            <v>5.0680632713854208E-2</v>
          </cell>
          <cell r="J160">
            <v>3.1248321890973201E-2</v>
          </cell>
          <cell r="K160">
            <v>3.3977622096129062E-2</v>
          </cell>
          <cell r="L160">
            <v>2.1347835661399472E-2</v>
          </cell>
          <cell r="M160">
            <v>3.7823369979476773E-2</v>
          </cell>
          <cell r="N160">
            <v>3.7356253574976066E-2</v>
          </cell>
          <cell r="O160">
            <v>3.2705268664253766E-2</v>
          </cell>
          <cell r="P160">
            <v>4.0300089939759171E-2</v>
          </cell>
          <cell r="Q160">
            <v>4.8318278260902237E-2</v>
          </cell>
          <cell r="R160">
            <v>4.7096607268343145E-2</v>
          </cell>
          <cell r="S160">
            <v>5.2016651925685858E-2</v>
          </cell>
          <cell r="T160">
            <v>4.2105686678562536E-2</v>
          </cell>
          <cell r="U160">
            <v>4.336900354095595E-2</v>
          </cell>
          <cell r="V160">
            <v>4.336900354095595E-2</v>
          </cell>
          <cell r="W160">
            <v>4.336900354095595E-2</v>
          </cell>
          <cell r="X160">
            <v>4.336900354095595E-2</v>
          </cell>
          <cell r="Y160">
            <v>4.336900354095595E-2</v>
          </cell>
          <cell r="Z160">
            <v>4.336900354095595E-2</v>
          </cell>
          <cell r="AA160">
            <v>4.336900354095595E-2</v>
          </cell>
          <cell r="AB160">
            <v>17.237708989098003</v>
          </cell>
          <cell r="AC160">
            <v>22.093976436399995</v>
          </cell>
          <cell r="AD160">
            <v>20.560880544</v>
          </cell>
          <cell r="AE160">
            <v>24.007864832000003</v>
          </cell>
          <cell r="AF160">
            <v>31.939791958200001</v>
          </cell>
          <cell r="AG160">
            <v>39.967721465099999</v>
          </cell>
          <cell r="AH160">
            <v>44.054827874400004</v>
          </cell>
          <cell r="AI160">
            <v>55.154854264999997</v>
          </cell>
          <cell r="AJ160">
            <v>60.792158692800001</v>
          </cell>
          <cell r="AK160">
            <v>43.513547703999997</v>
          </cell>
          <cell r="AL160">
            <v>19.6996561974</v>
          </cell>
          <cell r="AM160">
            <v>50.659922621999996</v>
          </cell>
          <cell r="AN160">
            <v>45.713585262399995</v>
          </cell>
          <cell r="AO160">
            <v>33.882395042599995</v>
          </cell>
          <cell r="AP160">
            <v>35.920384121399998</v>
          </cell>
          <cell r="AQ160">
            <v>48.264784438500001</v>
          </cell>
          <cell r="AR160">
            <v>50.072544573999991</v>
          </cell>
          <cell r="AS160">
            <v>219.79437576030003</v>
          </cell>
          <cell r="AT160">
            <v>31.678308753999996</v>
          </cell>
          <cell r="AU160">
            <v>45.847858254416664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2.4174649138618822E-3</v>
          </cell>
          <cell r="C171">
            <v>2.2189331270806439E-3</v>
          </cell>
          <cell r="D171">
            <v>2.8791692957867037E-3</v>
          </cell>
          <cell r="E171">
            <v>1.4702894847624418E-3</v>
          </cell>
          <cell r="F171">
            <v>2.0650410442128548E-3</v>
          </cell>
          <cell r="G171">
            <v>5.0609886342532322E-3</v>
          </cell>
          <cell r="H171">
            <v>7.5154389681474001E-3</v>
          </cell>
          <cell r="I171">
            <v>9.3165807612604137E-3</v>
          </cell>
          <cell r="J171">
            <v>8.0438143543345338E-3</v>
          </cell>
          <cell r="K171">
            <v>6.3892942176550661E-3</v>
          </cell>
          <cell r="L171">
            <v>9.4058758527705826E-3</v>
          </cell>
          <cell r="M171">
            <v>7.6654108219406034E-3</v>
          </cell>
          <cell r="N171">
            <v>7.9332879261248494E-3</v>
          </cell>
          <cell r="O171">
            <v>1.4005470311431532E-2</v>
          </cell>
          <cell r="P171">
            <v>1.5154764493945025E-2</v>
          </cell>
          <cell r="Q171">
            <v>3.1116092630774313E-2</v>
          </cell>
          <cell r="R171">
            <v>3.1608979390024106E-2</v>
          </cell>
          <cell r="S171">
            <v>3.0557415737253939E-2</v>
          </cell>
          <cell r="T171">
            <v>2.4515018745522265E-2</v>
          </cell>
          <cell r="U171">
            <v>1.9477937353058451E-2</v>
          </cell>
          <cell r="V171">
            <v>1.9477937353058451E-2</v>
          </cell>
          <cell r="W171">
            <v>1.9477937353058451E-2</v>
          </cell>
          <cell r="X171">
            <v>1.9477937353058451E-2</v>
          </cell>
          <cell r="Y171">
            <v>1.9477937353058451E-2</v>
          </cell>
          <cell r="Z171">
            <v>1.9477937353058451E-2</v>
          </cell>
          <cell r="AA171">
            <v>1.9477937353058451E-2</v>
          </cell>
          <cell r="AB171">
            <v>1.1545107083220001</v>
          </cell>
          <cell r="AC171">
            <v>1.1826433824</v>
          </cell>
          <cell r="AD171">
            <v>1.6167102864</v>
          </cell>
          <cell r="AE171">
            <v>1.2888542128000002</v>
          </cell>
          <cell r="AF171">
            <v>1.9807664576000001</v>
          </cell>
          <cell r="AG171">
            <v>4.2751779642000001</v>
          </cell>
          <cell r="AH171">
            <v>7.1707768015999998</v>
          </cell>
          <cell r="AI171">
            <v>9.0328394139999997</v>
          </cell>
          <cell r="AJ171">
            <v>10.254564680000001</v>
          </cell>
          <cell r="AK171">
            <v>7.5213139407999998</v>
          </cell>
          <cell r="AL171">
            <v>7.5883275722000008</v>
          </cell>
          <cell r="AM171">
            <v>6.6672148339999993</v>
          </cell>
          <cell r="AN171">
            <v>7.5928890355999989</v>
          </cell>
          <cell r="AO171">
            <v>14.690274760299999</v>
          </cell>
          <cell r="AP171">
            <v>16.378876953199999</v>
          </cell>
          <cell r="AQ171">
            <v>28.747538492099995</v>
          </cell>
          <cell r="AR171">
            <v>30.312111803299999</v>
          </cell>
          <cell r="AS171">
            <v>27.743359723200001</v>
          </cell>
          <cell r="AT171">
            <v>16.7511904162</v>
          </cell>
          <cell r="AU171">
            <v>21.723574004950002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0.11554246194695962</v>
          </cell>
          <cell r="C188">
            <v>0.13921226654732133</v>
          </cell>
          <cell r="D188">
            <v>0.15967880235311852</v>
          </cell>
          <cell r="E188">
            <v>0.19369297170819494</v>
          </cell>
          <cell r="F188">
            <v>0.22866919794600479</v>
          </cell>
          <cell r="G188">
            <v>0.18248827967928494</v>
          </cell>
          <cell r="H188">
            <v>0.29751120649139062</v>
          </cell>
          <cell r="I188">
            <v>0.21183544439163132</v>
          </cell>
          <cell r="J188">
            <v>0.29601191041655028</v>
          </cell>
          <cell r="K188">
            <v>0.34029460490821639</v>
          </cell>
          <cell r="L188">
            <v>0.40466499877118306</v>
          </cell>
          <cell r="M188">
            <v>0.31931707881824073</v>
          </cell>
          <cell r="N188">
            <v>0.26533993138511736</v>
          </cell>
          <cell r="O188">
            <v>0.31672829449106982</v>
          </cell>
          <cell r="P188">
            <v>0.34146308636657519</v>
          </cell>
          <cell r="Q188">
            <v>0.25341835979900695</v>
          </cell>
          <cell r="R188">
            <v>0.202605213956565</v>
          </cell>
          <cell r="S188">
            <v>0.189909160353746</v>
          </cell>
          <cell r="T188">
            <v>0.19236855820087279</v>
          </cell>
          <cell r="U188">
            <v>0.14275040954571705</v>
          </cell>
          <cell r="V188">
            <v>0.14275040954571705</v>
          </cell>
          <cell r="W188">
            <v>0.14275040954571705</v>
          </cell>
          <cell r="X188">
            <v>0.14275040954571705</v>
          </cell>
          <cell r="Y188">
            <v>0.14275040954571705</v>
          </cell>
          <cell r="Z188">
            <v>0.14275040954571705</v>
          </cell>
          <cell r="AA188">
            <v>0.14275040954571705</v>
          </cell>
          <cell r="AB188">
            <v>13.142833809077999</v>
          </cell>
          <cell r="AC188">
            <v>17.511726805199999</v>
          </cell>
          <cell r="AD188">
            <v>21.172655375999998</v>
          </cell>
          <cell r="AE188">
            <v>21.988873054400003</v>
          </cell>
          <cell r="AF188">
            <v>31.1622300682</v>
          </cell>
          <cell r="AG188">
            <v>31.118222935800006</v>
          </cell>
          <cell r="AH188">
            <v>54.163532892000013</v>
          </cell>
          <cell r="AI188">
            <v>56.893377371</v>
          </cell>
          <cell r="AJ188">
            <v>70.593969950400009</v>
          </cell>
          <cell r="AK188">
            <v>61.591263175199998</v>
          </cell>
          <cell r="AL188">
            <v>74.71031967670001</v>
          </cell>
          <cell r="AM188">
            <v>89.077848705200012</v>
          </cell>
          <cell r="AN188">
            <v>59.841914233200001</v>
          </cell>
          <cell r="AO188">
            <v>73.535001174499996</v>
          </cell>
          <cell r="AP188">
            <v>75.619348226800014</v>
          </cell>
          <cell r="AQ188">
            <v>52.352051580899996</v>
          </cell>
          <cell r="AR188">
            <v>45.848258072200004</v>
          </cell>
          <cell r="AS188">
            <v>93.338360281099995</v>
          </cell>
          <cell r="AT188">
            <v>49.838779599200009</v>
          </cell>
          <cell r="AU188">
            <v>42.425944923616676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8.6287116851350903E-2</v>
          </cell>
          <cell r="C193">
            <v>0.10987277297650216</v>
          </cell>
          <cell r="D193">
            <v>0.1897870576712245</v>
          </cell>
          <cell r="E193">
            <v>0.217695163983572</v>
          </cell>
          <cell r="F193">
            <v>0.21745191856691437</v>
          </cell>
          <cell r="G193">
            <v>0.15297593541844315</v>
          </cell>
          <cell r="H193">
            <v>8.0581256882559557E-2</v>
          </cell>
          <cell r="I193">
            <v>0.12150232099496804</v>
          </cell>
          <cell r="J193">
            <v>0.1085010930473671</v>
          </cell>
          <cell r="K193">
            <v>4.6175077201036883E-2</v>
          </cell>
          <cell r="L193">
            <v>4.4472998406004091E-2</v>
          </cell>
          <cell r="M193">
            <v>2.7239140282236264E-2</v>
          </cell>
          <cell r="N193">
            <v>2.0643849147386054E-2</v>
          </cell>
          <cell r="O193">
            <v>3.0568687032832199E-2</v>
          </cell>
          <cell r="P193">
            <v>2.0954113201316543E-2</v>
          </cell>
          <cell r="Q193">
            <v>2.5096142941225499E-2</v>
          </cell>
          <cell r="R193">
            <v>2.7174498613439062E-2</v>
          </cell>
          <cell r="S193">
            <v>2.6989221476017108E-2</v>
          </cell>
          <cell r="T193">
            <v>2.3571453374416462E-2</v>
          </cell>
          <cell r="U193">
            <v>1.7742243858183182E-2</v>
          </cell>
          <cell r="V193">
            <v>1.7742243858183182E-2</v>
          </cell>
          <cell r="W193">
            <v>1.7742243858183182E-2</v>
          </cell>
          <cell r="X193">
            <v>1.7742243858183182E-2</v>
          </cell>
          <cell r="Y193">
            <v>1.7742243858183182E-2</v>
          </cell>
          <cell r="Z193">
            <v>1.7742243858183182E-2</v>
          </cell>
          <cell r="AA193">
            <v>1.7742243858183182E-2</v>
          </cell>
          <cell r="AB193">
            <v>11.377269052473</v>
          </cell>
          <cell r="AC193">
            <v>12.965134592399998</v>
          </cell>
          <cell r="AD193">
            <v>20.685109689600001</v>
          </cell>
          <cell r="AE193">
            <v>25.5198233584</v>
          </cell>
          <cell r="AF193">
            <v>33.001893485400004</v>
          </cell>
          <cell r="AG193">
            <v>25.594059390900004</v>
          </cell>
          <cell r="AH193">
            <v>18.198813305199998</v>
          </cell>
          <cell r="AI193">
            <v>34.815765367999994</v>
          </cell>
          <cell r="AJ193">
            <v>37.620568052400003</v>
          </cell>
          <cell r="AK193">
            <v>14.2473422124</v>
          </cell>
          <cell r="AL193">
            <v>12.0471278836</v>
          </cell>
          <cell r="AM193">
            <v>11.9177519112</v>
          </cell>
          <cell r="AN193">
            <v>9.2659465360000013</v>
          </cell>
          <cell r="AO193">
            <v>10.046332937900001</v>
          </cell>
          <cell r="AP193">
            <v>9.4613917200000017</v>
          </cell>
          <cell r="AQ193">
            <v>9.7497353075999982</v>
          </cell>
          <cell r="AR193">
            <v>11.2846975164</v>
          </cell>
          <cell r="AS193">
            <v>14.775227130399998</v>
          </cell>
          <cell r="AT193">
            <v>7.4611681501999989</v>
          </cell>
          <cell r="AU193">
            <v>8.7040232011999983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5.4807332142802522E-3</v>
          </cell>
          <cell r="C194">
            <v>3.6894869088907713E-3</v>
          </cell>
          <cell r="D194">
            <v>3.9222888426932888E-3</v>
          </cell>
          <cell r="E194">
            <v>6.7156053303621928E-3</v>
          </cell>
          <cell r="F194">
            <v>1.1433739294295085E-2</v>
          </cell>
          <cell r="G194">
            <v>1.4240469107488494E-2</v>
          </cell>
          <cell r="H194">
            <v>3.5096941038072427E-2</v>
          </cell>
          <cell r="I194">
            <v>4.62299072059104E-2</v>
          </cell>
          <cell r="J194">
            <v>3.8454623633352017E-2</v>
          </cell>
          <cell r="K194">
            <v>4.8980388500361988E-2</v>
          </cell>
          <cell r="L194">
            <v>2.5686712359771834E-2</v>
          </cell>
          <cell r="M194">
            <v>3.2358933175778593E-2</v>
          </cell>
          <cell r="N194">
            <v>2.9347068194753127E-2</v>
          </cell>
          <cell r="O194">
            <v>1.6541573020364464E-2</v>
          </cell>
          <cell r="P194">
            <v>1.3365845346300562E-2</v>
          </cell>
          <cell r="Q194">
            <v>8.2850724708054928E-3</v>
          </cell>
          <cell r="R194">
            <v>7.0952958880179436E-3</v>
          </cell>
          <cell r="S194">
            <v>6.6346821995850423E-3</v>
          </cell>
          <cell r="T194">
            <v>7.0272291985569238E-3</v>
          </cell>
          <cell r="U194">
            <v>5.29147617358856E-3</v>
          </cell>
          <cell r="V194">
            <v>5.29147617358856E-3</v>
          </cell>
          <cell r="W194">
            <v>5.29147617358856E-3</v>
          </cell>
          <cell r="X194">
            <v>5.29147617358856E-3</v>
          </cell>
          <cell r="Y194">
            <v>5.29147617358856E-3</v>
          </cell>
          <cell r="Z194">
            <v>5.29147617358856E-3</v>
          </cell>
          <cell r="AA194">
            <v>5.29147617358856E-3</v>
          </cell>
          <cell r="AB194">
            <v>3.9975337587239994</v>
          </cell>
          <cell r="AC194">
            <v>2.5106632435999998</v>
          </cell>
          <cell r="AD194">
            <v>2.8000710048000004</v>
          </cell>
          <cell r="AE194">
            <v>3.7223108832000005</v>
          </cell>
          <cell r="AF194">
            <v>4.7821685744</v>
          </cell>
          <cell r="AG194">
            <v>8.0469768951000002</v>
          </cell>
          <cell r="AH194">
            <v>17.286449143600002</v>
          </cell>
          <cell r="AI194">
            <v>28.7711107045</v>
          </cell>
          <cell r="AJ194">
            <v>29.944609932400002</v>
          </cell>
          <cell r="AK194">
            <v>21.257213678799999</v>
          </cell>
          <cell r="AL194">
            <v>14.256651530799999</v>
          </cell>
          <cell r="AM194">
            <v>18.4203840204</v>
          </cell>
          <cell r="AN194">
            <v>22.045110313600006</v>
          </cell>
          <cell r="AO194">
            <v>19.462450007799998</v>
          </cell>
          <cell r="AP194">
            <v>21.862670084000001</v>
          </cell>
          <cell r="AQ194">
            <v>14.099553008400003</v>
          </cell>
          <cell r="AR194">
            <v>10.256590990500001</v>
          </cell>
          <cell r="AS194">
            <v>12.397955194899993</v>
          </cell>
          <cell r="AT194">
            <v>11.6503823864</v>
          </cell>
          <cell r="AU194">
            <v>7.8920951263166668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3.7797150999999994E-2</v>
          </cell>
          <cell r="H202">
            <v>7.4436617593815202E-2</v>
          </cell>
          <cell r="I202">
            <v>7.8390907625622092E-2</v>
          </cell>
          <cell r="J202">
            <v>8.4799678852146204E-2</v>
          </cell>
          <cell r="K202">
            <v>6.513848537179974E-2</v>
          </cell>
          <cell r="L202">
            <v>2.2505068234630887E-2</v>
          </cell>
          <cell r="M202">
            <v>6.5415443124436741E-3</v>
          </cell>
          <cell r="N202">
            <v>5.0027670887864244E-3</v>
          </cell>
          <cell r="O202">
            <v>4.4084827945491236E-3</v>
          </cell>
          <cell r="P202">
            <v>7.278082625127023E-3</v>
          </cell>
          <cell r="Q202">
            <v>8.9386298237918386E-3</v>
          </cell>
          <cell r="R202">
            <v>5.824587245697465E-3</v>
          </cell>
          <cell r="S202">
            <v>4.9680908223572288E-3</v>
          </cell>
          <cell r="T202">
            <v>5.9739419858424285E-3</v>
          </cell>
          <cell r="U202">
            <v>4.2891540544571487E-3</v>
          </cell>
          <cell r="V202">
            <v>4.2891540544571487E-3</v>
          </cell>
          <cell r="W202">
            <v>4.2891540544571487E-3</v>
          </cell>
          <cell r="X202">
            <v>4.2891540544571487E-3</v>
          </cell>
          <cell r="Y202">
            <v>4.2891540544571487E-3</v>
          </cell>
          <cell r="Z202">
            <v>4.2891540544571487E-3</v>
          </cell>
          <cell r="AA202">
            <v>4.2891540544571487E-3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5.375807108100001</v>
          </cell>
          <cell r="AH202">
            <v>12.201680980400001</v>
          </cell>
          <cell r="AI202">
            <v>16.936325155500001</v>
          </cell>
          <cell r="AJ202">
            <v>21.138793547999999</v>
          </cell>
          <cell r="AK202">
            <v>13.331837336400001</v>
          </cell>
          <cell r="AL202">
            <v>4.9085103807000001</v>
          </cell>
          <cell r="AM202">
            <v>2.3610450984</v>
          </cell>
          <cell r="AN202">
            <v>1.7051384636000002</v>
          </cell>
          <cell r="AO202">
            <v>1.5033742458999999</v>
          </cell>
          <cell r="AP202">
            <v>2.4274337203999998</v>
          </cell>
          <cell r="AQ202">
            <v>2.3206963578999993</v>
          </cell>
          <cell r="AR202">
            <v>1.6805152178</v>
          </cell>
          <cell r="AS202">
            <v>2.7633102914999994</v>
          </cell>
          <cell r="AT202">
            <v>4.4027919775999997</v>
          </cell>
          <cell r="AU202">
            <v>1.9212766760166669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5.2479016450921907E-2</v>
          </cell>
          <cell r="G203">
            <v>2.1264719352430617E-2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7.7170921611000001</v>
          </cell>
          <cell r="AG203">
            <v>3.2361330144000005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0.1559763627953818</v>
          </cell>
          <cell r="C207">
            <v>0.17100301756610164</v>
          </cell>
          <cell r="D207">
            <v>0.17791717670238094</v>
          </cell>
          <cell r="E207">
            <v>0.20828741077261903</v>
          </cell>
          <cell r="F207">
            <v>0.56737885988902015</v>
          </cell>
          <cell r="G207">
            <v>0.24821728210309721</v>
          </cell>
          <cell r="H207">
            <v>0.2610179342352521</v>
          </cell>
          <cell r="I207">
            <v>0.33913705250348442</v>
          </cell>
          <cell r="J207">
            <v>0.28233939275458042</v>
          </cell>
          <cell r="K207">
            <v>0.25442338516792351</v>
          </cell>
          <cell r="L207">
            <v>0.25024409885943949</v>
          </cell>
          <cell r="M207">
            <v>0.25117070376711104</v>
          </cell>
          <cell r="N207">
            <v>0.23910849010967289</v>
          </cell>
          <cell r="O207">
            <v>0.24662965386313207</v>
          </cell>
          <cell r="P207">
            <v>0.30678214822679062</v>
          </cell>
          <cell r="Q207">
            <v>0.27908276681970351</v>
          </cell>
          <cell r="R207">
            <v>0.30620995877071455</v>
          </cell>
          <cell r="S207">
            <v>0.32558578758149748</v>
          </cell>
          <cell r="T207">
            <v>0.32030201551428561</v>
          </cell>
          <cell r="U207">
            <v>0.2354122882453491</v>
          </cell>
          <cell r="V207">
            <v>0.2354122882453491</v>
          </cell>
          <cell r="W207">
            <v>0.2354122882453491</v>
          </cell>
          <cell r="X207">
            <v>0.2354122882453491</v>
          </cell>
          <cell r="Y207">
            <v>0.2354122882453491</v>
          </cell>
          <cell r="Z207">
            <v>0.2354122882453491</v>
          </cell>
          <cell r="AA207">
            <v>0.2354122882453491</v>
          </cell>
          <cell r="AB207">
            <v>29.568499477736996</v>
          </cell>
          <cell r="AC207">
            <v>37.151513847199993</v>
          </cell>
          <cell r="AD207">
            <v>40.458819839999997</v>
          </cell>
          <cell r="AE207">
            <v>47.716002387200007</v>
          </cell>
          <cell r="AF207">
            <v>68.221592256299999</v>
          </cell>
          <cell r="AG207">
            <v>78.023814854700007</v>
          </cell>
          <cell r="AH207">
            <v>98.403821675600014</v>
          </cell>
          <cell r="AI207">
            <v>142.49709747650002</v>
          </cell>
          <cell r="AJ207">
            <v>181.38967223440002</v>
          </cell>
          <cell r="AK207">
            <v>135.97907710639998</v>
          </cell>
          <cell r="AL207">
            <v>119.00276055059999</v>
          </cell>
          <cell r="AM207">
            <v>148.13240174160001</v>
          </cell>
          <cell r="AN207">
            <v>123.71811444960002</v>
          </cell>
          <cell r="AO207">
            <v>125.28488744400001</v>
          </cell>
          <cell r="AP207">
            <v>139.92663568540002</v>
          </cell>
          <cell r="AQ207">
            <v>142.20953170169997</v>
          </cell>
          <cell r="AR207">
            <v>150.60026588860001</v>
          </cell>
          <cell r="AS207">
            <v>91.00035998460001</v>
          </cell>
          <cell r="AT207">
            <v>124.47483199760002</v>
          </cell>
          <cell r="AU207">
            <v>128.27939651943333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2.6759304249904879E-2</v>
          </cell>
          <cell r="C225">
            <v>2.8707347364071226E-2</v>
          </cell>
          <cell r="D225">
            <v>2.9438424135585107E-2</v>
          </cell>
          <cell r="E225">
            <v>3.2043425327981934E-2</v>
          </cell>
          <cell r="F225">
            <v>5.883085928294296E-2</v>
          </cell>
          <cell r="G225">
            <v>7.3660089179147098E-2</v>
          </cell>
          <cell r="H225">
            <v>6.8565453517631547E-2</v>
          </cell>
          <cell r="I225">
            <v>6.7336867821133919E-2</v>
          </cell>
          <cell r="J225">
            <v>4.3766295281088601E-2</v>
          </cell>
          <cell r="K225">
            <v>4.8536624570868547E-2</v>
          </cell>
          <cell r="L225">
            <v>4.6155953946375873E-2</v>
          </cell>
          <cell r="M225">
            <v>4.7434493752623624E-2</v>
          </cell>
          <cell r="N225">
            <v>4.0104402901600465E-2</v>
          </cell>
          <cell r="O225">
            <v>5.2867212637054725E-2</v>
          </cell>
          <cell r="P225">
            <v>5.1240596649173589E-2</v>
          </cell>
          <cell r="Q225">
            <v>5.5303504375413315E-2</v>
          </cell>
          <cell r="R225">
            <v>5.2281588896273157E-2</v>
          </cell>
          <cell r="S225">
            <v>4.2381052656683439E-2</v>
          </cell>
          <cell r="T225">
            <v>4.4254611082673097E-2</v>
          </cell>
          <cell r="U225">
            <v>3.7679429199106065E-2</v>
          </cell>
          <cell r="V225">
            <v>3.7679429199106065E-2</v>
          </cell>
          <cell r="W225">
            <v>3.7679429199106065E-2</v>
          </cell>
          <cell r="X225">
            <v>3.7679429199106065E-2</v>
          </cell>
          <cell r="Y225">
            <v>3.7679429199106065E-2</v>
          </cell>
          <cell r="Z225">
            <v>3.7679429199106065E-2</v>
          </cell>
          <cell r="AA225">
            <v>3.7679429199106065E-2</v>
          </cell>
          <cell r="AB225">
            <v>6.8638577178899993</v>
          </cell>
          <cell r="AC225">
            <v>8.4009205540000007</v>
          </cell>
          <cell r="AD225">
            <v>8.6524669439999986</v>
          </cell>
          <cell r="AE225">
            <v>10.654148377599999</v>
          </cell>
          <cell r="AF225">
            <v>20.2520341681</v>
          </cell>
          <cell r="AG225">
            <v>27.126837866700004</v>
          </cell>
          <cell r="AH225">
            <v>30.077688314799996</v>
          </cell>
          <cell r="AI225">
            <v>33.397203303499992</v>
          </cell>
          <cell r="AJ225">
            <v>31.627433106399998</v>
          </cell>
          <cell r="AK225">
            <v>21.0218509424</v>
          </cell>
          <cell r="AL225">
            <v>16.3645716634</v>
          </cell>
          <cell r="AM225">
            <v>21.840834958799995</v>
          </cell>
          <cell r="AN225">
            <v>24.669553330400003</v>
          </cell>
          <cell r="AO225">
            <v>30.426408368600004</v>
          </cell>
          <cell r="AP225">
            <v>34.427030886700003</v>
          </cell>
          <cell r="AQ225">
            <v>41.097349041399994</v>
          </cell>
          <cell r="AR225">
            <v>40.790358827299997</v>
          </cell>
          <cell r="AS225">
            <v>39.874657113500007</v>
          </cell>
          <cell r="AT225">
            <v>37.292986520200003</v>
          </cell>
          <cell r="AU225">
            <v>35.008954195616667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3.1398736566605669E-2</v>
          </cell>
          <cell r="C226">
            <v>1.9401023203318466E-2</v>
          </cell>
          <cell r="D226">
            <v>2.0650491622341331E-2</v>
          </cell>
          <cell r="E226">
            <v>1.7137241605500366E-2</v>
          </cell>
          <cell r="F226">
            <v>1.9817471415447291E-2</v>
          </cell>
          <cell r="G226">
            <v>2.0158918051301405E-2</v>
          </cell>
          <cell r="H226">
            <v>2.7648537004281708E-2</v>
          </cell>
          <cell r="I226">
            <v>3.4162752307915226E-2</v>
          </cell>
          <cell r="J226">
            <v>4.3405309921843133E-2</v>
          </cell>
          <cell r="K226">
            <v>5.8936576081988518E-2</v>
          </cell>
          <cell r="L226">
            <v>7.0263732023578829E-2</v>
          </cell>
          <cell r="M226">
            <v>7.4610726451095927E-2</v>
          </cell>
          <cell r="N226">
            <v>7.6904510717134639E-2</v>
          </cell>
          <cell r="O226">
            <v>9.3633940064352786E-2</v>
          </cell>
          <cell r="P226">
            <v>8.7870984602092639E-2</v>
          </cell>
          <cell r="Q226">
            <v>8.950050086033591E-2</v>
          </cell>
          <cell r="R226">
            <v>9.3513288884816234E-2</v>
          </cell>
          <cell r="S226">
            <v>7.754191088215702E-2</v>
          </cell>
          <cell r="T226">
            <v>8.2650927826193571E-2</v>
          </cell>
          <cell r="U226">
            <v>5.4367528382557151E-2</v>
          </cell>
          <cell r="V226">
            <v>5.4367528382557151E-2</v>
          </cell>
          <cell r="W226">
            <v>5.4367528382557151E-2</v>
          </cell>
          <cell r="X226">
            <v>5.4367528382557151E-2</v>
          </cell>
          <cell r="Y226">
            <v>5.4367528382557151E-2</v>
          </cell>
          <cell r="Z226">
            <v>5.4367528382557151E-2</v>
          </cell>
          <cell r="AA226">
            <v>5.4367528382557151E-2</v>
          </cell>
          <cell r="AB226">
            <v>11.834262605129998</v>
          </cell>
          <cell r="AC226">
            <v>8.7242312583999997</v>
          </cell>
          <cell r="AD226">
            <v>8.5112311823999995</v>
          </cell>
          <cell r="AE226">
            <v>8.9830073872000007</v>
          </cell>
          <cell r="AF226">
            <v>11.509375066700002</v>
          </cell>
          <cell r="AG226">
            <v>12.350119739099998</v>
          </cell>
          <cell r="AH226">
            <v>14.383588580000001</v>
          </cell>
          <cell r="AI226">
            <v>18.8695140815</v>
          </cell>
          <cell r="AJ226">
            <v>26.086276471200001</v>
          </cell>
          <cell r="AK226">
            <v>24.007283652000005</v>
          </cell>
          <cell r="AL226">
            <v>26.664729177199995</v>
          </cell>
          <cell r="AM226">
            <v>37.310441604799998</v>
          </cell>
          <cell r="AN226">
            <v>35.145889354400005</v>
          </cell>
          <cell r="AO226">
            <v>44.615798736200006</v>
          </cell>
          <cell r="AP226">
            <v>44.592878918500006</v>
          </cell>
          <cell r="AQ226">
            <v>40.883081038299991</v>
          </cell>
          <cell r="AR226">
            <v>43.125665194700005</v>
          </cell>
          <cell r="AS226">
            <v>19.354489513699999</v>
          </cell>
          <cell r="AT226">
            <v>38.705739745600006</v>
          </cell>
          <cell r="AU226">
            <v>29.005448641599997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6.8386789452380952E-3</v>
          </cell>
          <cell r="C244">
            <v>5.2762010960179032E-3</v>
          </cell>
          <cell r="D244">
            <v>3.3406655943591978E-3</v>
          </cell>
          <cell r="E244">
            <v>1.5519454265920732E-2</v>
          </cell>
          <cell r="F244">
            <v>1.47424286423743E-2</v>
          </cell>
          <cell r="G244">
            <v>8.1223268950667102E-2</v>
          </cell>
          <cell r="H244">
            <v>6.9791421483947125E-2</v>
          </cell>
          <cell r="I244">
            <v>4.4823658381326494E-2</v>
          </cell>
          <cell r="J244">
            <v>6.2504087401613825E-2</v>
          </cell>
          <cell r="K244">
            <v>7.5332282623968419E-2</v>
          </cell>
          <cell r="L244">
            <v>1.326639706861571E-2</v>
          </cell>
          <cell r="M244">
            <v>1.0838365816880568E-2</v>
          </cell>
          <cell r="N244">
            <v>1.0407413662368326E-2</v>
          </cell>
          <cell r="O244">
            <v>8.6952851357743437E-3</v>
          </cell>
          <cell r="P244">
            <v>5.3685089510339011E-3</v>
          </cell>
          <cell r="Q244">
            <v>3.2529941700192929E-3</v>
          </cell>
          <cell r="R244">
            <v>3.6898042976035244E-3</v>
          </cell>
          <cell r="S244">
            <v>4.957904079864248E-3</v>
          </cell>
          <cell r="T244">
            <v>6.6114383818257723E-3</v>
          </cell>
          <cell r="U244">
            <v>5.7512968981460449E-3</v>
          </cell>
          <cell r="V244">
            <v>5.7512968981460449E-3</v>
          </cell>
          <cell r="W244">
            <v>5.7512968981460449E-3</v>
          </cell>
          <cell r="X244">
            <v>5.7512968981460449E-3</v>
          </cell>
          <cell r="Y244">
            <v>5.7512968981460449E-3</v>
          </cell>
          <cell r="Z244">
            <v>5.7512968981460449E-3</v>
          </cell>
          <cell r="AA244">
            <v>5.7512968981460449E-3</v>
          </cell>
          <cell r="AB244">
            <v>1.481357953149</v>
          </cell>
          <cell r="AC244">
            <v>1.5322139744000001</v>
          </cell>
          <cell r="AD244">
            <v>1.6275137663999999</v>
          </cell>
          <cell r="AE244">
            <v>2.1673769376000003</v>
          </cell>
          <cell r="AF244">
            <v>2.6212480798</v>
          </cell>
          <cell r="AG244">
            <v>9.0910840878000005</v>
          </cell>
          <cell r="AH244">
            <v>11.709459412799999</v>
          </cell>
          <cell r="AI244">
            <v>14.9833818425</v>
          </cell>
          <cell r="AJ244">
            <v>18.226794868800003</v>
          </cell>
          <cell r="AK244">
            <v>13.5828009108</v>
          </cell>
          <cell r="AL244">
            <v>4.1269082704000004</v>
          </cell>
          <cell r="AM244">
            <v>5.9329977008000006</v>
          </cell>
          <cell r="AN244">
            <v>5.7940957447999999</v>
          </cell>
          <cell r="AO244">
            <v>5.1908497639000002</v>
          </cell>
          <cell r="AP244">
            <v>2.7812939339000002</v>
          </cell>
          <cell r="AQ244">
            <v>1.7664999033000002</v>
          </cell>
          <cell r="AR244">
            <v>2.5241813661999997</v>
          </cell>
          <cell r="AS244">
            <v>4.5934753589999975</v>
          </cell>
          <cell r="AT244">
            <v>2.5504693675999999</v>
          </cell>
          <cell r="AU244">
            <v>3.1344484900166667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9.4973822990584419E-2</v>
          </cell>
          <cell r="C246">
            <v>7.6044508350288254E-2</v>
          </cell>
          <cell r="D246">
            <v>6.940837107142854E-2</v>
          </cell>
          <cell r="E246">
            <v>8.706989511910837E-2</v>
          </cell>
          <cell r="F246">
            <v>5.456952206973284E-2</v>
          </cell>
          <cell r="G246">
            <v>3.9400736844780238E-2</v>
          </cell>
          <cell r="H246">
            <v>4.8881347788757523E-2</v>
          </cell>
          <cell r="I246">
            <v>6.0305401114717411E-2</v>
          </cell>
          <cell r="J246">
            <v>5.8553850440538013E-2</v>
          </cell>
          <cell r="K246">
            <v>2.585804025157723E-2</v>
          </cell>
          <cell r="L246">
            <v>2.3122678584796275E-2</v>
          </cell>
          <cell r="M246">
            <v>2.3644788768589484E-2</v>
          </cell>
          <cell r="N246">
            <v>2.7429278709609456E-2</v>
          </cell>
          <cell r="O246">
            <v>2.7203666534320492E-2</v>
          </cell>
          <cell r="P246">
            <v>2.4010833932640821E-2</v>
          </cell>
          <cell r="Q246">
            <v>3.3751299027730081E-2</v>
          </cell>
          <cell r="R246">
            <v>3.5356492897793301E-2</v>
          </cell>
          <cell r="S246">
            <v>4.1603218491001653E-2</v>
          </cell>
          <cell r="T246">
            <v>5.9994223580904477E-2</v>
          </cell>
          <cell r="U246">
            <v>5.6761039632755958E-2</v>
          </cell>
          <cell r="V246">
            <v>5.6761039632755958E-2</v>
          </cell>
          <cell r="W246">
            <v>5.6761039632755958E-2</v>
          </cell>
          <cell r="X246">
            <v>5.6761039632755958E-2</v>
          </cell>
          <cell r="Y246">
            <v>5.6761039632755958E-2</v>
          </cell>
          <cell r="Z246">
            <v>5.6761039632755958E-2</v>
          </cell>
          <cell r="AA246">
            <v>5.6761039632755958E-2</v>
          </cell>
          <cell r="AB246">
            <v>21.358224589611002</v>
          </cell>
          <cell r="AC246">
            <v>24.445799646399998</v>
          </cell>
          <cell r="AD246">
            <v>30.362380089599998</v>
          </cell>
          <cell r="AE246">
            <v>36.710068908800004</v>
          </cell>
          <cell r="AF246">
            <v>38.293424182999999</v>
          </cell>
          <cell r="AG246">
            <v>37.292270730000006</v>
          </cell>
          <cell r="AH246">
            <v>42.558672492799992</v>
          </cell>
          <cell r="AI246">
            <v>53.275776790499997</v>
          </cell>
          <cell r="AJ246">
            <v>48.142288844400007</v>
          </cell>
          <cell r="AK246">
            <v>22.638394851600001</v>
          </cell>
          <cell r="AL246">
            <v>19.216300933300005</v>
          </cell>
          <cell r="AM246">
            <v>26.441318522399996</v>
          </cell>
          <cell r="AN246">
            <v>26.319886128800004</v>
          </cell>
          <cell r="AO246">
            <v>29.700227832200003</v>
          </cell>
          <cell r="AP246">
            <v>27.614509065499998</v>
          </cell>
          <cell r="AQ246">
            <v>40.398629497199998</v>
          </cell>
          <cell r="AR246">
            <v>39.9806041744</v>
          </cell>
          <cell r="AS246">
            <v>74.343304965599998</v>
          </cell>
          <cell r="AT246">
            <v>36.517604324399997</v>
          </cell>
          <cell r="AU246">
            <v>43.423584750149999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2.0508272869900063E-2</v>
          </cell>
          <cell r="C247">
            <v>2.1544657767351094E-2</v>
          </cell>
          <cell r="D247">
            <v>2.5344462559523787E-2</v>
          </cell>
          <cell r="E247">
            <v>3.0096519751476897E-2</v>
          </cell>
          <cell r="F247">
            <v>4.115280786485509E-2</v>
          </cell>
          <cell r="G247">
            <v>4.2321544273448364E-2</v>
          </cell>
          <cell r="H247">
            <v>2.8590230153309637E-2</v>
          </cell>
          <cell r="I247">
            <v>3.4376569465526891E-2</v>
          </cell>
          <cell r="J247">
            <v>2.6224420573347076E-2</v>
          </cell>
          <cell r="K247">
            <v>1.7639056580967816E-2</v>
          </cell>
          <cell r="L247">
            <v>1.8384721883561043E-2</v>
          </cell>
          <cell r="M247">
            <v>1.3937831266950716E-2</v>
          </cell>
          <cell r="N247">
            <v>1.3145070160153764E-2</v>
          </cell>
          <cell r="O247">
            <v>1.3466002357073922E-2</v>
          </cell>
          <cell r="P247">
            <v>2.6191685850854664E-2</v>
          </cell>
          <cell r="Q247">
            <v>2.3161393705179924E-2</v>
          </cell>
          <cell r="R247">
            <v>3.7444882590353092E-2</v>
          </cell>
          <cell r="S247">
            <v>4.299318557684359E-2</v>
          </cell>
          <cell r="T247">
            <v>3.6759705711026679E-2</v>
          </cell>
          <cell r="U247">
            <v>3.3447909069749746E-2</v>
          </cell>
          <cell r="V247">
            <v>3.3447909069749746E-2</v>
          </cell>
          <cell r="W247">
            <v>3.3447909069749746E-2</v>
          </cell>
          <cell r="X247">
            <v>3.3447909069749746E-2</v>
          </cell>
          <cell r="Y247">
            <v>3.3447909069749746E-2</v>
          </cell>
          <cell r="Z247">
            <v>3.3447909069749746E-2</v>
          </cell>
          <cell r="AA247">
            <v>3.3447909069749746E-2</v>
          </cell>
          <cell r="AB247">
            <v>19.143134615067005</v>
          </cell>
          <cell r="AC247">
            <v>17.795353473600002</v>
          </cell>
          <cell r="AD247">
            <v>21.222750427199998</v>
          </cell>
          <cell r="AE247">
            <v>24.532597969600008</v>
          </cell>
          <cell r="AF247">
            <v>31.087018898600007</v>
          </cell>
          <cell r="AG247">
            <v>35.899037974799995</v>
          </cell>
          <cell r="AH247">
            <v>27.000230293200005</v>
          </cell>
          <cell r="AI247">
            <v>35.927446443000001</v>
          </cell>
          <cell r="AJ247">
            <v>33.887499685600005</v>
          </cell>
          <cell r="AK247">
            <v>17.013597444800006</v>
          </cell>
          <cell r="AL247">
            <v>14.523417546600005</v>
          </cell>
          <cell r="AM247">
            <v>16.5915234448</v>
          </cell>
          <cell r="AN247">
            <v>18.480586497999997</v>
          </cell>
          <cell r="AO247">
            <v>21.202449705399996</v>
          </cell>
          <cell r="AP247">
            <v>27.616807954899997</v>
          </cell>
          <cell r="AQ247">
            <v>29.469528657600002</v>
          </cell>
          <cell r="AR247">
            <v>41.201159817600001</v>
          </cell>
          <cell r="AS247">
            <v>43.067566733400007</v>
          </cell>
          <cell r="AT247">
            <v>34.806253115200008</v>
          </cell>
          <cell r="AU247">
            <v>33.995697257949999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2.9682384174050904E-4</v>
          </cell>
          <cell r="C260">
            <v>3.0084676827400917E-5</v>
          </cell>
          <cell r="D260">
            <v>2.1364123997371265E-4</v>
          </cell>
          <cell r="E260">
            <v>1.7065772030054941E-4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0.18306009660000003</v>
          </cell>
          <cell r="AC260">
            <v>4.72885756E-2</v>
          </cell>
          <cell r="AD260">
            <v>0.21543226560000001</v>
          </cell>
          <cell r="AE260">
            <v>0.31312407840000001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2.8128941826490359</v>
          </cell>
          <cell r="C263">
            <v>3.0102609104522076</v>
          </cell>
          <cell r="D263">
            <v>2.9648439861012963</v>
          </cell>
          <cell r="E263">
            <v>2.9576665206477473</v>
          </cell>
          <cell r="F263">
            <v>3.8388113192217905</v>
          </cell>
          <cell r="G263">
            <v>3.4958976394780183</v>
          </cell>
          <cell r="H263">
            <v>3.6420553517051784</v>
          </cell>
          <cell r="I263">
            <v>3.8411089013312196</v>
          </cell>
          <cell r="J263">
            <v>4.0835909432321813</v>
          </cell>
          <cell r="K263">
            <v>3.6960455795364964</v>
          </cell>
          <cell r="L263">
            <v>3.8074958799272887</v>
          </cell>
          <cell r="M263">
            <v>3.84259877150697</v>
          </cell>
          <cell r="N263">
            <v>3.9264192940005471</v>
          </cell>
          <cell r="O263">
            <v>4.0621533113540247</v>
          </cell>
          <cell r="P263">
            <v>4.2597157609100655</v>
          </cell>
          <cell r="Q263">
            <v>4.2946407235280821</v>
          </cell>
          <cell r="R263">
            <v>4.4016369095431269</v>
          </cell>
          <cell r="S263">
            <v>4.2598054634071669</v>
          </cell>
          <cell r="T263">
            <v>4.4759490178143366</v>
          </cell>
          <cell r="U263">
            <v>3.0288735074525146</v>
          </cell>
          <cell r="V263">
            <v>3.0288735074525146</v>
          </cell>
          <cell r="W263">
            <v>3.0288735074525146</v>
          </cell>
          <cell r="X263">
            <v>3.0288735074525146</v>
          </cell>
          <cell r="Y263">
            <v>3.0288735074525146</v>
          </cell>
          <cell r="Z263">
            <v>3.0288735074525146</v>
          </cell>
          <cell r="AA263">
            <v>3.0288735074525146</v>
          </cell>
          <cell r="AB263">
            <v>540.49641110302503</v>
          </cell>
          <cell r="AC263">
            <v>579.62009326879979</v>
          </cell>
          <cell r="AD263">
            <v>612.00596311680044</v>
          </cell>
          <cell r="AE263">
            <v>709.23571272959998</v>
          </cell>
          <cell r="AF263">
            <v>961.84809314159975</v>
          </cell>
          <cell r="AG263">
            <v>1022.8128486576002</v>
          </cell>
          <cell r="AH263">
            <v>1167.1902106496007</v>
          </cell>
          <cell r="AI263">
            <v>1444.1900239074994</v>
          </cell>
          <cell r="AJ263">
            <v>1580.5338949939994</v>
          </cell>
          <cell r="AK263">
            <v>1210.1065356116003</v>
          </cell>
          <cell r="AL263">
            <v>1163.6406373404</v>
          </cell>
          <cell r="AM263">
            <v>1455.9331000351997</v>
          </cell>
          <cell r="AN263">
            <v>1399.1042487003992</v>
          </cell>
          <cell r="AO263">
            <v>1490.3898159845996</v>
          </cell>
          <cell r="AP263">
            <v>1538.9496653575004</v>
          </cell>
          <cell r="AQ263">
            <v>1555.8752478016993</v>
          </cell>
          <cell r="AR263">
            <v>1635.0658838394986</v>
          </cell>
          <cell r="AS263">
            <v>1963.2837320030001</v>
          </cell>
          <cell r="AT263">
            <v>1411.1201383205994</v>
          </cell>
          <cell r="AU263">
            <v>1343.0745314616008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2.7263045482735642</v>
          </cell>
          <cell r="C264">
            <v>2.931485808270573</v>
          </cell>
          <cell r="D264">
            <v>2.8811055908650371</v>
          </cell>
          <cell r="E264">
            <v>2.8543877426897408</v>
          </cell>
          <cell r="F264">
            <v>3.6485181569029783</v>
          </cell>
          <cell r="G264">
            <v>3.1975941765599685</v>
          </cell>
          <cell r="H264">
            <v>3.298503825519242</v>
          </cell>
          <cell r="I264">
            <v>3.5068123869051107</v>
          </cell>
          <cell r="J264">
            <v>3.7320810388628867</v>
          </cell>
          <cell r="K264">
            <v>3.3487527411915363</v>
          </cell>
          <cell r="L264">
            <v>3.5720289699902446</v>
          </cell>
          <cell r="M264">
            <v>3.6330726417960655</v>
          </cell>
          <cell r="N264">
            <v>3.7127976617004159</v>
          </cell>
          <cell r="O264">
            <v>3.8507488982314015</v>
          </cell>
          <cell r="P264">
            <v>4.0595765167822995</v>
          </cell>
          <cell r="Q264">
            <v>4.0783072453186406</v>
          </cell>
          <cell r="R264">
            <v>4.1524870944329084</v>
          </cell>
          <cell r="S264">
            <v>4.0161813086579663</v>
          </cell>
          <cell r="T264">
            <v>4.246777385043881</v>
          </cell>
          <cell r="U264">
            <v>2.8530444517109479</v>
          </cell>
          <cell r="V264">
            <v>2.8530444517109479</v>
          </cell>
          <cell r="W264">
            <v>2.8530444517109479</v>
          </cell>
          <cell r="X264">
            <v>2.8530444517109479</v>
          </cell>
          <cell r="Y264">
            <v>2.8530444517109479</v>
          </cell>
          <cell r="Z264">
            <v>2.8530444517109479</v>
          </cell>
          <cell r="AA264">
            <v>2.8530444517109479</v>
          </cell>
          <cell r="AB264">
            <v>490.77796310395507</v>
          </cell>
          <cell r="AC264">
            <v>534.08845380399987</v>
          </cell>
          <cell r="AD264">
            <v>561.44698353600018</v>
          </cell>
          <cell r="AE264">
            <v>652.54417566240022</v>
          </cell>
          <cell r="AF264">
            <v>881.8014426571001</v>
          </cell>
          <cell r="AG264">
            <v>919.79551143480012</v>
          </cell>
          <cell r="AH264">
            <v>1050.8986681472004</v>
          </cell>
          <cell r="AI264">
            <v>1279.4962330535</v>
          </cell>
          <cell r="AJ264">
            <v>1413.4048730563998</v>
          </cell>
          <cell r="AK264">
            <v>1089.8513192600001</v>
          </cell>
          <cell r="AL264">
            <v>1067.4963368286001</v>
          </cell>
          <cell r="AM264">
            <v>1337.7179167796003</v>
          </cell>
          <cell r="AN264">
            <v>1265.0312089271999</v>
          </cell>
          <cell r="AO264">
            <v>1333.1741167831001</v>
          </cell>
          <cell r="AP264">
            <v>1381.3343446199999</v>
          </cell>
          <cell r="AQ264">
            <v>1390.7140818194002</v>
          </cell>
          <cell r="AR264">
            <v>1444.7885171048997</v>
          </cell>
          <cell r="AS264">
            <v>1531.8323170876001</v>
          </cell>
          <cell r="AT264">
            <v>1244.2456288058002</v>
          </cell>
          <cell r="AU264">
            <v>1195.5703063298836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9.379747846824778E-4</v>
          </cell>
          <cell r="C265">
            <v>1.887910478834303E-3</v>
          </cell>
          <cell r="D265">
            <v>9.5150608884551674E-4</v>
          </cell>
          <cell r="E265">
            <v>1.1247050922655124E-3</v>
          </cell>
          <cell r="F265">
            <v>2.6605887196969719E-3</v>
          </cell>
          <cell r="G265">
            <v>4.1753278826017707E-3</v>
          </cell>
          <cell r="H265">
            <v>8.5016237984333505E-3</v>
          </cell>
          <cell r="I265">
            <v>6.4204451415975049E-3</v>
          </cell>
          <cell r="J265">
            <v>3.621120009782478E-3</v>
          </cell>
          <cell r="K265">
            <v>2.7499978481999874E-3</v>
          </cell>
          <cell r="L265">
            <v>4.0382126777164292E-3</v>
          </cell>
          <cell r="M265">
            <v>4.6302479201343555E-3</v>
          </cell>
          <cell r="N265">
            <v>4.8069847286937879E-3</v>
          </cell>
          <cell r="O265">
            <v>5.05257236484178E-3</v>
          </cell>
          <cell r="P265">
            <v>5.253419213611733E-3</v>
          </cell>
          <cell r="Q265">
            <v>8.2746720487969719E-3</v>
          </cell>
          <cell r="R265">
            <v>1.1055351998725444E-2</v>
          </cell>
          <cell r="S265">
            <v>1.5427519194970509E-2</v>
          </cell>
          <cell r="T265">
            <v>1.2228791542093595E-2</v>
          </cell>
          <cell r="U265">
            <v>1.0120001795325776E-2</v>
          </cell>
          <cell r="V265">
            <v>1.0120001795325776E-2</v>
          </cell>
          <cell r="W265">
            <v>1.0120001795325776E-2</v>
          </cell>
          <cell r="X265">
            <v>1.0120001795325776E-2</v>
          </cell>
          <cell r="Y265">
            <v>1.0120001795325776E-2</v>
          </cell>
          <cell r="Z265">
            <v>1.0120001795325776E-2</v>
          </cell>
          <cell r="AA265">
            <v>1.0120001795325776E-2</v>
          </cell>
          <cell r="AB265">
            <v>0.74660164493699999</v>
          </cell>
          <cell r="AC265">
            <v>1.6985591360000003</v>
          </cell>
          <cell r="AD265">
            <v>1.2869559263999997</v>
          </cell>
          <cell r="AE265">
            <v>0.71377136320000001</v>
          </cell>
          <cell r="AF265">
            <v>1.2731092598</v>
          </cell>
          <cell r="AG265">
            <v>1.8561673416</v>
          </cell>
          <cell r="AH265">
            <v>3.0271072060000002</v>
          </cell>
          <cell r="AI265">
            <v>2.9696377740000002</v>
          </cell>
          <cell r="AJ265">
            <v>3.3117885935999993</v>
          </cell>
          <cell r="AK265">
            <v>2.4128073332</v>
          </cell>
          <cell r="AL265">
            <v>2.6058043643000004</v>
          </cell>
          <cell r="AM265">
            <v>5.2051207680000005</v>
          </cell>
          <cell r="AN265">
            <v>5.176071406000001</v>
          </cell>
          <cell r="AO265">
            <v>8.6243655870999998</v>
          </cell>
          <cell r="AP265">
            <v>10.009400017099999</v>
          </cell>
          <cell r="AQ265">
            <v>8.6717518279999997</v>
          </cell>
          <cell r="AR265">
            <v>11.5850130681</v>
          </cell>
          <cell r="AS265">
            <v>8.2818300147000006</v>
          </cell>
          <cell r="AT265">
            <v>7.5564370791999984</v>
          </cell>
          <cell r="AU265">
            <v>7.3951163635333321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4.018065164540244E-4</v>
          </cell>
          <cell r="C266">
            <v>4.6667808904939654E-4</v>
          </cell>
          <cell r="D266">
            <v>4.8497878952175077E-4</v>
          </cell>
          <cell r="E266">
            <v>2.9765619272902706E-4</v>
          </cell>
          <cell r="F266">
            <v>9.6795302515754415E-4</v>
          </cell>
          <cell r="G266">
            <v>4.3578636625555666E-4</v>
          </cell>
          <cell r="H266">
            <v>1.6184807053333066E-3</v>
          </cell>
          <cell r="I266">
            <v>1.0755069195320622E-3</v>
          </cell>
          <cell r="J266">
            <v>6.6929647596415719E-4</v>
          </cell>
          <cell r="K266">
            <v>5.6791807035476796E-4</v>
          </cell>
          <cell r="L266">
            <v>2.5409566641282069E-3</v>
          </cell>
          <cell r="M266">
            <v>6.3209091564038608E-4</v>
          </cell>
          <cell r="N266">
            <v>1.5797736197586051E-3</v>
          </cell>
          <cell r="O266">
            <v>1.7125660324040361E-3</v>
          </cell>
          <cell r="P266">
            <v>4.7950501708320962E-3</v>
          </cell>
          <cell r="Q266">
            <v>4.1161272212218072E-3</v>
          </cell>
          <cell r="R266">
            <v>4.7204558136400504E-3</v>
          </cell>
          <cell r="S266">
            <v>4.488739162748492E-3</v>
          </cell>
          <cell r="T266">
            <v>3.2910252974096966E-3</v>
          </cell>
          <cell r="U266">
            <v>4.1540269504408171E-3</v>
          </cell>
          <cell r="V266">
            <v>4.1540269504408171E-3</v>
          </cell>
          <cell r="W266">
            <v>4.1540269504408171E-3</v>
          </cell>
          <cell r="X266">
            <v>4.1540269504408171E-3</v>
          </cell>
          <cell r="Y266">
            <v>4.1540269504408171E-3</v>
          </cell>
          <cell r="Z266">
            <v>4.1540269504408171E-3</v>
          </cell>
          <cell r="AA266">
            <v>4.1540269504408171E-3</v>
          </cell>
          <cell r="AB266">
            <v>0.36504048960300006</v>
          </cell>
          <cell r="AC266">
            <v>0.25881586159999997</v>
          </cell>
          <cell r="AD266">
            <v>0.68288300639999999</v>
          </cell>
          <cell r="AE266">
            <v>0.36092406560000001</v>
          </cell>
          <cell r="AF266">
            <v>0.31207833930000001</v>
          </cell>
          <cell r="AG266">
            <v>0.55784946359999998</v>
          </cell>
          <cell r="AH266">
            <v>0.7720571396</v>
          </cell>
          <cell r="AI266">
            <v>1.1088400285000002</v>
          </cell>
          <cell r="AJ266">
            <v>1.1747088396000001</v>
          </cell>
          <cell r="AK266">
            <v>0.73167999960000007</v>
          </cell>
          <cell r="AL266">
            <v>1.5282420465</v>
          </cell>
          <cell r="AM266">
            <v>1.3254488408</v>
          </cell>
          <cell r="AN266">
            <v>1.7813465296</v>
          </cell>
          <cell r="AO266">
            <v>1.8861198400999997</v>
          </cell>
          <cell r="AP266">
            <v>3.5336841202000002</v>
          </cell>
          <cell r="AQ266">
            <v>3.2765557460000005</v>
          </cell>
          <cell r="AR266">
            <v>3.4998080756999999</v>
          </cell>
          <cell r="AS266">
            <v>20.399991661500021</v>
          </cell>
          <cell r="AT266">
            <v>2.1868507469999998</v>
          </cell>
          <cell r="AU266">
            <v>2.88256397375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3.6905512195148549E-3</v>
          </cell>
          <cell r="C267">
            <v>3.9773466265741464E-3</v>
          </cell>
          <cell r="D267">
            <v>8.2959583753791158E-3</v>
          </cell>
          <cell r="E267">
            <v>1.0441254757487684E-2</v>
          </cell>
          <cell r="F267">
            <v>1.1906674146002596E-2</v>
          </cell>
          <cell r="G267">
            <v>1.6425315977589255E-2</v>
          </cell>
          <cell r="H267">
            <v>1.4196972674831278E-2</v>
          </cell>
          <cell r="I267">
            <v>1.1859277310719131E-2</v>
          </cell>
          <cell r="J267">
            <v>1.0516190974909377E-2</v>
          </cell>
          <cell r="K267">
            <v>8.5635856112154015E-3</v>
          </cell>
          <cell r="L267">
            <v>6.9675184486683982E-3</v>
          </cell>
          <cell r="M267">
            <v>5.90141279960304E-3</v>
          </cell>
          <cell r="N267">
            <v>9.7477469795645318E-3</v>
          </cell>
          <cell r="O267">
            <v>7.0033195118637788E-3</v>
          </cell>
          <cell r="P267">
            <v>9.7978326070732123E-3</v>
          </cell>
          <cell r="Q267">
            <v>1.0533957232213191E-2</v>
          </cell>
          <cell r="R267">
            <v>1.3024845719033694E-2</v>
          </cell>
          <cell r="S267">
            <v>1.3517208138506738E-2</v>
          </cell>
          <cell r="T267">
            <v>1.1728445931108767E-2</v>
          </cell>
          <cell r="U267">
            <v>1.0211933465095156E-2</v>
          </cell>
          <cell r="V267">
            <v>1.0211933465095156E-2</v>
          </cell>
          <cell r="W267">
            <v>1.0211933465095156E-2</v>
          </cell>
          <cell r="X267">
            <v>1.0211933465095156E-2</v>
          </cell>
          <cell r="Y267">
            <v>1.0211933465095156E-2</v>
          </cell>
          <cell r="Z267">
            <v>1.0211933465095156E-2</v>
          </cell>
          <cell r="AA267">
            <v>1.0211933465095156E-2</v>
          </cell>
          <cell r="AB267">
            <v>2.8578350320829999</v>
          </cell>
          <cell r="AC267">
            <v>3.2098572680000004</v>
          </cell>
          <cell r="AD267">
            <v>4.0870099103999991</v>
          </cell>
          <cell r="AE267">
            <v>6.0123528863999995</v>
          </cell>
          <cell r="AF267">
            <v>6.8124957396999974</v>
          </cell>
          <cell r="AG267">
            <v>8.0740149204000016</v>
          </cell>
          <cell r="AH267">
            <v>8.6778483696000013</v>
          </cell>
          <cell r="AI267">
            <v>11.174876094000004</v>
          </cell>
          <cell r="AJ267">
            <v>10.3507094052</v>
          </cell>
          <cell r="AK267">
            <v>7.3969772844000001</v>
          </cell>
          <cell r="AL267">
            <v>5.5864575083000032</v>
          </cell>
          <cell r="AM267">
            <v>8.0324048852000072</v>
          </cell>
          <cell r="AN267">
            <v>11.863050104399996</v>
          </cell>
          <cell r="AO267">
            <v>9.3523989431000025</v>
          </cell>
          <cell r="AP267">
            <v>11.7120513827</v>
          </cell>
          <cell r="AQ267">
            <v>12.997925069399997</v>
          </cell>
          <cell r="AR267">
            <v>16.732923852699997</v>
          </cell>
          <cell r="AS267">
            <v>224.96489935040003</v>
          </cell>
          <cell r="AT267">
            <v>22.307058505000001</v>
          </cell>
          <cell r="AU267">
            <v>16.333348342666664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2.5755252592967653E-2</v>
          </cell>
          <cell r="C268">
            <v>2.7804839339957352E-2</v>
          </cell>
          <cell r="D268">
            <v>3.3688631212565809E-2</v>
          </cell>
          <cell r="E268">
            <v>3.688046355057685E-2</v>
          </cell>
          <cell r="F268">
            <v>5.0000704262938095E-2</v>
          </cell>
          <cell r="G268">
            <v>5.078296123040963E-2</v>
          </cell>
          <cell r="H268">
            <v>3.7356358504949221E-2</v>
          </cell>
          <cell r="I268">
            <v>3.9740404099435411E-2</v>
          </cell>
          <cell r="J268">
            <v>2.8365105745591822E-2</v>
          </cell>
          <cell r="K268">
            <v>1.9017647026599326E-2</v>
          </cell>
          <cell r="L268">
            <v>2.0504154428495944E-2</v>
          </cell>
          <cell r="M268">
            <v>1.55185677173526E-2</v>
          </cell>
          <cell r="N268">
            <v>1.4328456341496994E-2</v>
          </cell>
          <cell r="O268">
            <v>1.4773636094062305E-2</v>
          </cell>
          <cell r="P268">
            <v>2.8523114503325876E-2</v>
          </cell>
          <cell r="Q268">
            <v>2.6753620905288454E-2</v>
          </cell>
          <cell r="R268">
            <v>4.5420544417175975E-2</v>
          </cell>
          <cell r="S268">
            <v>5.3585406248381165E-2</v>
          </cell>
          <cell r="T268">
            <v>4.4777364765968143E-2</v>
          </cell>
          <cell r="U268">
            <v>4.0752433634277177E-2</v>
          </cell>
          <cell r="V268">
            <v>4.0752433634277177E-2</v>
          </cell>
          <cell r="W268">
            <v>4.0752433634277177E-2</v>
          </cell>
          <cell r="X268">
            <v>4.0752433634277177E-2</v>
          </cell>
          <cell r="Y268">
            <v>4.0752433634277177E-2</v>
          </cell>
          <cell r="Z268">
            <v>4.0752433634277177E-2</v>
          </cell>
          <cell r="AA268">
            <v>4.0752433634277177E-2</v>
          </cell>
          <cell r="AB268">
            <v>22.363336277118005</v>
          </cell>
          <cell r="AC268">
            <v>21.034710910000001</v>
          </cell>
          <cell r="AD268">
            <v>25.064714716799998</v>
          </cell>
          <cell r="AE268">
            <v>27.72053789120001</v>
          </cell>
          <cell r="AF268">
            <v>35.423138615900008</v>
          </cell>
          <cell r="AG268">
            <v>40.954720735499997</v>
          </cell>
          <cell r="AH268">
            <v>32.599430332400004</v>
          </cell>
          <cell r="AI268">
            <v>40.605729052500003</v>
          </cell>
          <cell r="AJ268">
            <v>36.622897938000008</v>
          </cell>
          <cell r="AK268">
            <v>18.735024734800007</v>
          </cell>
          <cell r="AL268">
            <v>16.363023112500006</v>
          </cell>
          <cell r="AM268">
            <v>18.6858174312</v>
          </cell>
          <cell r="AN268">
            <v>20.194367621999998</v>
          </cell>
          <cell r="AO268">
            <v>22.843208354499996</v>
          </cell>
          <cell r="AP268">
            <v>29.762776850099996</v>
          </cell>
          <cell r="AQ268">
            <v>32.906481743699999</v>
          </cell>
          <cell r="AR268">
            <v>47.703687965</v>
          </cell>
          <cell r="AS268">
            <v>57.992578711100009</v>
          </cell>
          <cell r="AT268">
            <v>40.979303947000005</v>
          </cell>
          <cell r="AU268">
            <v>39.938092798583334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6.8619933333333323E-4</v>
          </cell>
          <cell r="C269">
            <v>3.8475296104545305E-4</v>
          </cell>
          <cell r="D269">
            <v>1.8092259972070886E-4</v>
          </cell>
          <cell r="E269">
            <v>1.7282000449683657E-4</v>
          </cell>
          <cell r="F269">
            <v>5.8932073921861845E-4</v>
          </cell>
          <cell r="G269">
            <v>1.255745799095093E-3</v>
          </cell>
          <cell r="H269">
            <v>1.4481116910888556E-3</v>
          </cell>
          <cell r="I269">
            <v>1.8756619237264962E-4</v>
          </cell>
          <cell r="J269">
            <v>1.8620077797167691E-4</v>
          </cell>
          <cell r="K269">
            <v>9.8534765869736328E-4</v>
          </cell>
          <cell r="L269">
            <v>5.8626227945754374E-4</v>
          </cell>
          <cell r="M269">
            <v>3.9747696346342375E-4</v>
          </cell>
          <cell r="N269">
            <v>7.9263724435933139E-4</v>
          </cell>
          <cell r="O269">
            <v>1.5116038941506245E-3</v>
          </cell>
          <cell r="P269">
            <v>9.3389551540792913E-4</v>
          </cell>
          <cell r="Q269">
            <v>1.2798002030779963E-3</v>
          </cell>
          <cell r="R269">
            <v>1.1613846356993401E-3</v>
          </cell>
          <cell r="S269">
            <v>1.3238892039008662E-3</v>
          </cell>
          <cell r="T269">
            <v>1.5573290306248192E-3</v>
          </cell>
          <cell r="U269">
            <v>9.1236778933277826E-4</v>
          </cell>
          <cell r="V269">
            <v>9.1236778933277826E-4</v>
          </cell>
          <cell r="W269">
            <v>9.1236778933277826E-4</v>
          </cell>
          <cell r="X269">
            <v>9.1236778933277826E-4</v>
          </cell>
          <cell r="Y269">
            <v>9.1236778933277826E-4</v>
          </cell>
          <cell r="Z269">
            <v>9.1236778933277826E-4</v>
          </cell>
          <cell r="AA269">
            <v>9.1236778933277826E-4</v>
          </cell>
          <cell r="AB269">
            <v>0.87907176307500001</v>
          </cell>
          <cell r="AC269">
            <v>0.57738705079999986</v>
          </cell>
          <cell r="AD269">
            <v>0.2795675856</v>
          </cell>
          <cell r="AE269">
            <v>0.31008454399999996</v>
          </cell>
          <cell r="AF269">
            <v>0.24763063640000005</v>
          </cell>
          <cell r="AG269">
            <v>0.58931026439999989</v>
          </cell>
          <cell r="AH269">
            <v>0.76902988799999994</v>
          </cell>
          <cell r="AI269">
            <v>0.43279019499999993</v>
          </cell>
          <cell r="AJ269">
            <v>0.55427980480000016</v>
          </cell>
          <cell r="AK269">
            <v>1.0144770943999999</v>
          </cell>
          <cell r="AL269">
            <v>1.0242031314999998</v>
          </cell>
          <cell r="AM269">
            <v>0.80011605399999997</v>
          </cell>
          <cell r="AN269">
            <v>5.4155009699999992</v>
          </cell>
          <cell r="AO269">
            <v>2.0997759048</v>
          </cell>
          <cell r="AP269">
            <v>1.6177722697999999</v>
          </cell>
          <cell r="AQ269">
            <v>1.8896831551999997</v>
          </cell>
          <cell r="AR269">
            <v>1.5418087618</v>
          </cell>
          <cell r="AS269">
            <v>27.940337423900001</v>
          </cell>
          <cell r="AT269">
            <v>1.0777579581999999</v>
          </cell>
          <cell r="AU269">
            <v>1.0991502172833336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1.0404386363256597E-2</v>
          </cell>
          <cell r="C273">
            <v>1.1574684166035966E-2</v>
          </cell>
          <cell r="D273">
            <v>7.9582789897623633E-3</v>
          </cell>
          <cell r="E273">
            <v>2.5026269129139959E-2</v>
          </cell>
          <cell r="F273">
            <v>8.5210027727294926E-2</v>
          </cell>
          <cell r="G273">
            <v>0.16851557949663393</v>
          </cell>
          <cell r="H273">
            <v>0.18771533480690208</v>
          </cell>
          <cell r="I273">
            <v>0.14998146358841932</v>
          </cell>
          <cell r="J273">
            <v>0.18062617007642706</v>
          </cell>
          <cell r="K273">
            <v>0.17093773265183687</v>
          </cell>
          <cell r="L273">
            <v>6.4857748363303797E-2</v>
          </cell>
          <cell r="M273">
            <v>4.2038839700613964E-2</v>
          </cell>
          <cell r="N273">
            <v>3.8299176644693601E-2</v>
          </cell>
          <cell r="O273">
            <v>2.4490575424635102E-2</v>
          </cell>
          <cell r="P273">
            <v>2.1865957944828391E-2</v>
          </cell>
          <cell r="Q273">
            <v>2.1470915730363728E-2</v>
          </cell>
          <cell r="R273">
            <v>2.2189215261248195E-2</v>
          </cell>
          <cell r="S273">
            <v>2.2726865107098544E-2</v>
          </cell>
          <cell r="T273">
            <v>2.5039424025790378E-2</v>
          </cell>
          <cell r="U273">
            <v>1.8294133150982834E-2</v>
          </cell>
          <cell r="V273">
            <v>1.8294133150982834E-2</v>
          </cell>
          <cell r="W273">
            <v>1.8294133150982834E-2</v>
          </cell>
          <cell r="X273">
            <v>1.8294133150982834E-2</v>
          </cell>
          <cell r="Y273">
            <v>1.8294133150982834E-2</v>
          </cell>
          <cell r="Z273">
            <v>1.8294133150982834E-2</v>
          </cell>
          <cell r="AA273">
            <v>1.8294133150982834E-2</v>
          </cell>
          <cell r="AB273">
            <v>2.4917564014680003</v>
          </cell>
          <cell r="AC273">
            <v>2.8732030192</v>
          </cell>
          <cell r="AD273">
            <v>2.7032491296000001</v>
          </cell>
          <cell r="AE273">
            <v>3.8608783584000004</v>
          </cell>
          <cell r="AF273">
            <v>13.2923576926</v>
          </cell>
          <cell r="AG273">
            <v>19.830154043700002</v>
          </cell>
          <cell r="AH273">
            <v>23.4648562072</v>
          </cell>
          <cell r="AI273">
            <v>38.299938180000005</v>
          </cell>
          <cell r="AJ273">
            <v>32.810815253599998</v>
          </cell>
          <cell r="AK273">
            <v>25.566352037600002</v>
          </cell>
          <cell r="AL273">
            <v>8.1646440254000012</v>
          </cell>
          <cell r="AM273">
            <v>9.7506821915999993</v>
          </cell>
          <cell r="AN273">
            <v>6.902083231999999</v>
          </cell>
          <cell r="AO273">
            <v>7.5030465170000005</v>
          </cell>
          <cell r="AP273">
            <v>7.737212297200001</v>
          </cell>
          <cell r="AQ273">
            <v>6.0041503240999994</v>
          </cell>
          <cell r="AR273">
            <v>7.8962724933000006</v>
          </cell>
          <cell r="AS273">
            <v>17.647072928099995</v>
          </cell>
          <cell r="AT273">
            <v>10.5589843766</v>
          </cell>
          <cell r="AU273">
            <v>8.0927282723499996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/>
      <sheetData sheetId="48">
        <row r="15">
          <cell r="B15">
            <v>5.9715277666666676E-3</v>
          </cell>
          <cell r="C15">
            <v>5.8415494208333314E-3</v>
          </cell>
          <cell r="D15">
            <v>7.5958997416666644E-3</v>
          </cell>
          <cell r="E15">
            <v>1.4778561716666668E-2</v>
          </cell>
          <cell r="F15">
            <v>3.7874183433333326E-2</v>
          </cell>
          <cell r="G15">
            <v>2.5931361883333337E-2</v>
          </cell>
          <cell r="H15">
            <v>3.2532701622222229E-2</v>
          </cell>
          <cell r="I15">
            <v>2.9739255128787882E-2</v>
          </cell>
          <cell r="J15">
            <v>3.4976944833333315E-2</v>
          </cell>
          <cell r="K15">
            <v>2.3265029708333329E-2</v>
          </cell>
          <cell r="L15">
            <v>2.7869680716666654E-2</v>
          </cell>
          <cell r="M15">
            <v>2.0388259383333329E-2</v>
          </cell>
          <cell r="N15">
            <v>8.1970933624999995E-3</v>
          </cell>
          <cell r="O15">
            <v>7.3522882500000036E-3</v>
          </cell>
          <cell r="P15">
            <v>1.2648346220833336E-2</v>
          </cell>
          <cell r="Q15">
            <v>1.8683274870833322E-2</v>
          </cell>
          <cell r="R15">
            <v>1.7362792024038454E-2</v>
          </cell>
          <cell r="S15">
            <v>0.16484349063189935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2.3007975664919997</v>
          </cell>
          <cell r="AC15">
            <v>2.1198843043999998</v>
          </cell>
          <cell r="AD15">
            <v>3.1946339519999998</v>
          </cell>
          <cell r="AE15">
            <v>6.0993059680000004</v>
          </cell>
          <cell r="AF15">
            <v>11.524833011999998</v>
          </cell>
          <cell r="AG15">
            <v>8.3390231495999991</v>
          </cell>
          <cell r="AH15">
            <v>9.5205267312000004</v>
          </cell>
          <cell r="AI15">
            <v>11.6430238185</v>
          </cell>
          <cell r="AJ15">
            <v>18.209632103600001</v>
          </cell>
          <cell r="AK15">
            <v>12.397840201999999</v>
          </cell>
          <cell r="AL15">
            <v>17.768608983000004</v>
          </cell>
          <cell r="AM15">
            <v>13.383613679999998</v>
          </cell>
          <cell r="AN15">
            <v>4.0660540975999995</v>
          </cell>
          <cell r="AO15">
            <v>3.7690521767999998</v>
          </cell>
          <cell r="AP15">
            <v>5.7244254614999992</v>
          </cell>
          <cell r="AQ15">
            <v>6.463084918499999</v>
          </cell>
          <cell r="AR15">
            <v>6.1179303864999994</v>
          </cell>
          <cell r="AS15">
            <v>7.6498821684999996</v>
          </cell>
          <cell r="AT15">
            <v>4.7504095220000009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0.24698657630303028</v>
          </cell>
          <cell r="C16">
            <v>0.31012550908333331</v>
          </cell>
          <cell r="D16">
            <v>0.37625757072474747</v>
          </cell>
          <cell r="E16">
            <v>0.419670366525</v>
          </cell>
          <cell r="F16">
            <v>0.46110226646666669</v>
          </cell>
          <cell r="G16">
            <v>0.47285575859696971</v>
          </cell>
          <cell r="H16">
            <v>0.5634014781583333</v>
          </cell>
          <cell r="I16">
            <v>0.5794962511734848</v>
          </cell>
          <cell r="J16">
            <v>0.78567158939722237</v>
          </cell>
          <cell r="K16">
            <v>0.73357033705833319</v>
          </cell>
          <cell r="L16">
            <v>0.61147565088611111</v>
          </cell>
          <cell r="M16">
            <v>0.5848702581299019</v>
          </cell>
          <cell r="N16">
            <v>0.77863151308207068</v>
          </cell>
          <cell r="O16">
            <v>0.81726900838802141</v>
          </cell>
          <cell r="P16">
            <v>0.63480950410416659</v>
          </cell>
          <cell r="Q16">
            <v>0.7480041748916666</v>
          </cell>
          <cell r="R16">
            <v>0.94691580339404757</v>
          </cell>
          <cell r="S16">
            <v>6.0530768716241807</v>
          </cell>
          <cell r="T16">
            <v>0.43727431237499992</v>
          </cell>
          <cell r="U16">
            <v>0.24998534399999997</v>
          </cell>
          <cell r="V16">
            <v>0.24998534399999997</v>
          </cell>
          <cell r="W16">
            <v>0.24998534399999997</v>
          </cell>
          <cell r="X16">
            <v>0.24998534399999997</v>
          </cell>
          <cell r="Y16">
            <v>0.24998534399999997</v>
          </cell>
          <cell r="Z16">
            <v>0.24998534399999997</v>
          </cell>
          <cell r="AA16">
            <v>0.24998534399999997</v>
          </cell>
          <cell r="AB16">
            <v>26.637734115948</v>
          </cell>
          <cell r="AC16">
            <v>37.061275877999996</v>
          </cell>
          <cell r="AD16">
            <v>44.574488995199999</v>
          </cell>
          <cell r="AE16">
            <v>56.669336135999998</v>
          </cell>
          <cell r="AF16">
            <v>66.806356226399998</v>
          </cell>
          <cell r="AG16">
            <v>63.249179350499993</v>
          </cell>
          <cell r="AH16">
            <v>71.434563267599998</v>
          </cell>
          <cell r="AI16">
            <v>87.792048163999993</v>
          </cell>
          <cell r="AJ16">
            <v>123.69013234400001</v>
          </cell>
          <cell r="AK16">
            <v>87.766145530800003</v>
          </cell>
          <cell r="AL16">
            <v>97.627862249999993</v>
          </cell>
          <cell r="AM16">
            <v>121.31002852799999</v>
          </cell>
          <cell r="AN16">
            <v>107.20590643839999</v>
          </cell>
          <cell r="AO16">
            <v>120.2343114108</v>
          </cell>
          <cell r="AP16">
            <v>102.02866050749999</v>
          </cell>
          <cell r="AQ16">
            <v>117.18320539449998</v>
          </cell>
          <cell r="AR16">
            <v>120.61849562289999</v>
          </cell>
          <cell r="AS16">
            <v>116.49296832029999</v>
          </cell>
          <cell r="AT16">
            <v>179.98091604999999</v>
          </cell>
          <cell r="AU16">
            <v>10.009885578333334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0.15386458575555556</v>
          </cell>
          <cell r="C23">
            <v>9.678824991666668E-2</v>
          </cell>
          <cell r="D23">
            <v>6.8409860697727282E-2</v>
          </cell>
          <cell r="E23">
            <v>7.0789023355555536E-2</v>
          </cell>
          <cell r="F23">
            <v>0.12566964013333337</v>
          </cell>
          <cell r="G23">
            <v>0.1394243779944444</v>
          </cell>
          <cell r="H23">
            <v>0.17418243286666663</v>
          </cell>
          <cell r="I23">
            <v>0.15118896109166668</v>
          </cell>
          <cell r="J23">
            <v>0.17088043779444442</v>
          </cell>
          <cell r="K23">
            <v>0.20324078431666667</v>
          </cell>
          <cell r="L23">
            <v>0.15385719784444452</v>
          </cell>
          <cell r="M23">
            <v>0.16319992292843136</v>
          </cell>
          <cell r="N23">
            <v>0.12795261294166671</v>
          </cell>
          <cell r="O23">
            <v>0.12548093627228257</v>
          </cell>
          <cell r="P23">
            <v>0.13400845907460315</v>
          </cell>
          <cell r="Q23">
            <v>0.13569807775833334</v>
          </cell>
          <cell r="R23">
            <v>0.13062479191845239</v>
          </cell>
          <cell r="S23">
            <v>0.16563614617838257</v>
          </cell>
          <cell r="T23">
            <v>1.195424999999999E-5</v>
          </cell>
          <cell r="U23">
            <v>7.934999999999999E-7</v>
          </cell>
          <cell r="V23">
            <v>7.934999999999999E-7</v>
          </cell>
          <cell r="W23">
            <v>7.934999999999999E-7</v>
          </cell>
          <cell r="X23">
            <v>7.934999999999999E-7</v>
          </cell>
          <cell r="Y23">
            <v>7.934999999999999E-7</v>
          </cell>
          <cell r="Z23">
            <v>7.934999999999999E-7</v>
          </cell>
          <cell r="AA23">
            <v>7.934999999999999E-7</v>
          </cell>
          <cell r="AB23">
            <v>23.116960151693998</v>
          </cell>
          <cell r="AC23">
            <v>14.686956938399998</v>
          </cell>
          <cell r="AD23">
            <v>12.957739300799998</v>
          </cell>
          <cell r="AE23">
            <v>20.193184681599998</v>
          </cell>
          <cell r="AF23">
            <v>29.0558421496</v>
          </cell>
          <cell r="AG23">
            <v>35.125833557100002</v>
          </cell>
          <cell r="AH23">
            <v>52.087561519999994</v>
          </cell>
          <cell r="AI23">
            <v>66.702881875999992</v>
          </cell>
          <cell r="AJ23">
            <v>82.663042940800011</v>
          </cell>
          <cell r="AK23">
            <v>91.03540748719999</v>
          </cell>
          <cell r="AL23">
            <v>78.912022057200005</v>
          </cell>
          <cell r="AM23">
            <v>83.461175471999994</v>
          </cell>
          <cell r="AN23">
            <v>40.929001220799996</v>
          </cell>
          <cell r="AO23">
            <v>39.4932780675</v>
          </cell>
          <cell r="AP23">
            <v>44.533885333500002</v>
          </cell>
          <cell r="AQ23">
            <v>39.897749811499999</v>
          </cell>
          <cell r="AR23">
            <v>40.485228349399989</v>
          </cell>
          <cell r="AS23">
            <v>44.232100955899995</v>
          </cell>
          <cell r="AT23">
            <v>50.513584374999994</v>
          </cell>
          <cell r="AU23">
            <v>1.007625E-4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3.7297863166666652E-3</v>
          </cell>
          <cell r="C29">
            <v>2.917317483333333E-3</v>
          </cell>
          <cell r="D29">
            <v>1.6585789241666666E-2</v>
          </cell>
          <cell r="E29">
            <v>8.4632793833333345E-3</v>
          </cell>
          <cell r="F29">
            <v>3.0799907883333331E-2</v>
          </cell>
          <cell r="G29">
            <v>3.3811066191666669E-2</v>
          </cell>
          <cell r="H29">
            <v>6.0590618316666664E-2</v>
          </cell>
          <cell r="I29">
            <v>6.858877632121213E-2</v>
          </cell>
          <cell r="J29">
            <v>8.8746348366666658E-2</v>
          </cell>
          <cell r="K29">
            <v>7.5819467816666666E-2</v>
          </cell>
          <cell r="L29">
            <v>6.9121228766666667E-2</v>
          </cell>
          <cell r="M29">
            <v>6.6535818191666665E-2</v>
          </cell>
          <cell r="N29">
            <v>3.2124479929166665E-2</v>
          </cell>
          <cell r="O29">
            <v>2.2329708000000011E-3</v>
          </cell>
          <cell r="P29">
            <v>6.2514240333333328E-3</v>
          </cell>
          <cell r="Q29">
            <v>8.4000047208333314E-3</v>
          </cell>
          <cell r="R29">
            <v>8.916344999038461E-3</v>
          </cell>
          <cell r="S29">
            <v>2.5900339686722691E-2</v>
          </cell>
          <cell r="T29">
            <v>0</v>
          </cell>
          <cell r="U29">
            <v>1.7940000000000001E-6</v>
          </cell>
          <cell r="V29">
            <v>1.7940000000000001E-6</v>
          </cell>
          <cell r="W29">
            <v>1.7940000000000001E-6</v>
          </cell>
          <cell r="X29">
            <v>1.7940000000000001E-6</v>
          </cell>
          <cell r="Y29">
            <v>1.7940000000000001E-6</v>
          </cell>
          <cell r="Z29">
            <v>1.7940000000000001E-6</v>
          </cell>
          <cell r="AA29">
            <v>1.7940000000000001E-6</v>
          </cell>
          <cell r="AB29">
            <v>0.73643636025900006</v>
          </cell>
          <cell r="AC29">
            <v>0.73852429839999989</v>
          </cell>
          <cell r="AD29">
            <v>2.1786444335999997</v>
          </cell>
          <cell r="AE29">
            <v>1.6316519296000001</v>
          </cell>
          <cell r="AF29">
            <v>5.0942382064</v>
          </cell>
          <cell r="AG29">
            <v>4.7072538941999991</v>
          </cell>
          <cell r="AH29">
            <v>8.5842672459999996</v>
          </cell>
          <cell r="AI29">
            <v>11.249938379</v>
          </cell>
          <cell r="AJ29">
            <v>16.047656117999999</v>
          </cell>
          <cell r="AK29">
            <v>10.382200773999999</v>
          </cell>
          <cell r="AL29">
            <v>13.375334633400001</v>
          </cell>
          <cell r="AM29">
            <v>14.254482287999998</v>
          </cell>
          <cell r="AN29">
            <v>5.9690561743999995</v>
          </cell>
          <cell r="AO29">
            <v>1.1984362689000001</v>
          </cell>
          <cell r="AP29">
            <v>2.2839266445000002</v>
          </cell>
          <cell r="AQ29">
            <v>2.6558978004999996</v>
          </cell>
          <cell r="AR29">
            <v>2.6713216183999995</v>
          </cell>
          <cell r="AS29">
            <v>3.1846536721999992</v>
          </cell>
          <cell r="AT29">
            <v>2.8979425239999999</v>
          </cell>
          <cell r="AU29">
            <v>1.7465500000000001E-4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4">
          <cell r="B34">
            <v>2.8625499116666661E-2</v>
          </cell>
          <cell r="C34">
            <v>2.6683568224999992E-2</v>
          </cell>
          <cell r="D34">
            <v>2.7772582116666673E-2</v>
          </cell>
          <cell r="E34">
            <v>2.4310001058333329E-2</v>
          </cell>
          <cell r="F34">
            <v>3.1889357691666662E-2</v>
          </cell>
          <cell r="G34">
            <v>2.7307201955303038E-2</v>
          </cell>
          <cell r="H34">
            <v>3.4851368575E-2</v>
          </cell>
          <cell r="I34">
            <v>4.4515150330555558E-2</v>
          </cell>
          <cell r="J34">
            <v>4.0541803072222216E-2</v>
          </cell>
          <cell r="K34">
            <v>2.2349075183333331E-2</v>
          </cell>
          <cell r="L34">
            <v>2.7140543524999998E-2</v>
          </cell>
          <cell r="M34">
            <v>4.9344853291666671E-2</v>
          </cell>
          <cell r="N34">
            <v>2.511550342222222E-2</v>
          </cell>
          <cell r="O34">
            <v>1.669810823219697E-2</v>
          </cell>
          <cell r="P34">
            <v>1.3625790618971304E-2</v>
          </cell>
          <cell r="Q34">
            <v>1.7404138937499997E-2</v>
          </cell>
          <cell r="R34">
            <v>1.3560744766666665E-2</v>
          </cell>
          <cell r="S34">
            <v>2.6571384183039427E-2</v>
          </cell>
          <cell r="T34">
            <v>3.2199999999999997E-6</v>
          </cell>
          <cell r="U34">
            <v>6.2560000000000008E-6</v>
          </cell>
          <cell r="V34">
            <v>6.2560000000000008E-6</v>
          </cell>
          <cell r="W34">
            <v>6.2560000000000008E-6</v>
          </cell>
          <cell r="X34">
            <v>6.2560000000000008E-6</v>
          </cell>
          <cell r="Y34">
            <v>6.2560000000000008E-6</v>
          </cell>
          <cell r="Z34">
            <v>6.2560000000000008E-6</v>
          </cell>
          <cell r="AA34">
            <v>6.2560000000000008E-6</v>
          </cell>
          <cell r="AB34">
            <v>4.0720351541430002</v>
          </cell>
          <cell r="AC34">
            <v>4.7154513236</v>
          </cell>
          <cell r="AD34">
            <v>4.6235178192000008</v>
          </cell>
          <cell r="AE34">
            <v>5.4745770127999993</v>
          </cell>
          <cell r="AF34">
            <v>7.3616564433999994</v>
          </cell>
          <cell r="AG34">
            <v>8.5410525485999997</v>
          </cell>
          <cell r="AH34">
            <v>9.7976903864000011</v>
          </cell>
          <cell r="AI34">
            <v>21.944029367999999</v>
          </cell>
          <cell r="AJ34">
            <v>23.282759587600001</v>
          </cell>
          <cell r="AK34">
            <v>7.5343343987999996</v>
          </cell>
          <cell r="AL34">
            <v>10.7779953537</v>
          </cell>
          <cell r="AM34">
            <v>14.749718304</v>
          </cell>
          <cell r="AN34">
            <v>8.7405599247999994</v>
          </cell>
          <cell r="AO34">
            <v>8.1306189033000003</v>
          </cell>
          <cell r="AP34">
            <v>8.3418016205000001</v>
          </cell>
          <cell r="AQ34">
            <v>7.4016242824999985</v>
          </cell>
          <cell r="AR34">
            <v>6.4253264785999997</v>
          </cell>
          <cell r="AS34">
            <v>5.5255400628999993</v>
          </cell>
          <cell r="AT34">
            <v>6.4543338830000003</v>
          </cell>
          <cell r="AU34">
            <v>1.3262584166666667E-2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47">
          <cell r="B47">
            <v>1.2593785666666667E-3</v>
          </cell>
          <cell r="C47">
            <v>3.7547703375000003E-3</v>
          </cell>
          <cell r="D47">
            <v>2.5958013133333332E-2</v>
          </cell>
          <cell r="E47">
            <v>3.8457830049999996E-2</v>
          </cell>
          <cell r="F47">
            <v>3.7351810300000003E-2</v>
          </cell>
          <cell r="G47">
            <v>4.0174200174999994E-2</v>
          </cell>
          <cell r="H47">
            <v>3.3877776166666665E-2</v>
          </cell>
          <cell r="I47">
            <v>2.6528926216666665E-2</v>
          </cell>
          <cell r="J47">
            <v>3.2307141249999997E-2</v>
          </cell>
          <cell r="K47">
            <v>5.8414638224999996E-2</v>
          </cell>
          <cell r="L47">
            <v>6.1752123516666667E-2</v>
          </cell>
          <cell r="M47">
            <v>0.16714454384166666</v>
          </cell>
          <cell r="N47">
            <v>0.13732598022916667</v>
          </cell>
          <cell r="O47">
            <v>0.35442615664444443</v>
          </cell>
          <cell r="P47">
            <v>0.49208199087916665</v>
          </cell>
          <cell r="Q47">
            <v>0.40766143235416663</v>
          </cell>
          <cell r="R47">
            <v>0.3219434513871795</v>
          </cell>
          <cell r="S47">
            <v>0.62114334180785713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0.33168143526899996</v>
          </cell>
          <cell r="AC47">
            <v>1.1188085967999999</v>
          </cell>
          <cell r="AD47">
            <v>2.9941762079999998</v>
          </cell>
          <cell r="AE47">
            <v>4.9743230432000001</v>
          </cell>
          <cell r="AF47">
            <v>4.8171084815</v>
          </cell>
          <cell r="AG47">
            <v>5.1332897186999995</v>
          </cell>
          <cell r="AH47">
            <v>5.2605973648000006</v>
          </cell>
          <cell r="AI47">
            <v>5.3961258404999999</v>
          </cell>
          <cell r="AJ47">
            <v>4.8461256828000003</v>
          </cell>
          <cell r="AK47">
            <v>7.1344312908000003</v>
          </cell>
          <cell r="AL47">
            <v>12.823529242499999</v>
          </cell>
          <cell r="AM47">
            <v>30.937765151999994</v>
          </cell>
          <cell r="AN47">
            <v>24.929638641599997</v>
          </cell>
          <cell r="AO47">
            <v>74.233073739000005</v>
          </cell>
          <cell r="AP47">
            <v>104.0361382585</v>
          </cell>
          <cell r="AQ47">
            <v>83.96210149949998</v>
          </cell>
          <cell r="AR47">
            <v>66.06419082059999</v>
          </cell>
          <cell r="AS47">
            <v>110.92484986439999</v>
          </cell>
          <cell r="AT47">
            <v>159.67436271799997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3.5219604549999985E-2</v>
          </cell>
          <cell r="C63">
            <v>3.336623141250001E-2</v>
          </cell>
          <cell r="D63">
            <v>2.6388488991666664E-2</v>
          </cell>
          <cell r="E63">
            <v>3.2772380325000003E-2</v>
          </cell>
          <cell r="F63">
            <v>2.7036479333333325E-2</v>
          </cell>
          <cell r="G63">
            <v>2.9114991600000004E-2</v>
          </cell>
          <cell r="H63">
            <v>3.7499219649999999E-2</v>
          </cell>
          <cell r="I63">
            <v>4.8504328991666672E-2</v>
          </cell>
          <cell r="J63">
            <v>5.0467919666666673E-2</v>
          </cell>
          <cell r="K63">
            <v>3.4620546649999986E-2</v>
          </cell>
          <cell r="L63">
            <v>4.0442538333333333E-2</v>
          </cell>
          <cell r="M63">
            <v>3.1713807058333342E-2</v>
          </cell>
          <cell r="N63">
            <v>1.7434293733333339E-2</v>
          </cell>
          <cell r="O63">
            <v>1.7865518275378783E-2</v>
          </cell>
          <cell r="P63">
            <v>2.4238515474999993E-2</v>
          </cell>
          <cell r="Q63">
            <v>1.6051780583333335E-2</v>
          </cell>
          <cell r="R63">
            <v>2.7375167651373621E-2</v>
          </cell>
          <cell r="S63">
            <v>5.0628186042202455E-2</v>
          </cell>
          <cell r="T63">
            <v>4.2152727272727297E-5</v>
          </cell>
          <cell r="U63">
            <v>3.3879000000000005E-5</v>
          </cell>
          <cell r="V63">
            <v>3.3879000000000005E-5</v>
          </cell>
          <cell r="W63">
            <v>3.3879000000000005E-5</v>
          </cell>
          <cell r="X63">
            <v>3.3879000000000005E-5</v>
          </cell>
          <cell r="Y63">
            <v>3.3879000000000005E-5</v>
          </cell>
          <cell r="Z63">
            <v>3.3879000000000005E-5</v>
          </cell>
          <cell r="AA63">
            <v>3.3879000000000005E-5</v>
          </cell>
          <cell r="AB63">
            <v>5.5005319644630006</v>
          </cell>
          <cell r="AC63">
            <v>6.4975547143999988</v>
          </cell>
          <cell r="AD63">
            <v>6.5124587807999994</v>
          </cell>
          <cell r="AE63">
            <v>8.7584630560000001</v>
          </cell>
          <cell r="AF63">
            <v>8.904612393599999</v>
          </cell>
          <cell r="AG63">
            <v>10.1723139804</v>
          </cell>
          <cell r="AH63">
            <v>15.1450434332</v>
          </cell>
          <cell r="AI63">
            <v>25.853088701499999</v>
          </cell>
          <cell r="AJ63">
            <v>29.928273756800003</v>
          </cell>
          <cell r="AK63">
            <v>21.0781032264</v>
          </cell>
          <cell r="AL63">
            <v>21.898799493299997</v>
          </cell>
          <cell r="AM63">
            <v>21.928265088</v>
          </cell>
          <cell r="AN63">
            <v>5.9016851167999995</v>
          </cell>
          <cell r="AO63">
            <v>6.7054122156</v>
          </cell>
          <cell r="AP63">
            <v>8.7331179379999995</v>
          </cell>
          <cell r="AQ63">
            <v>5.7042989779999997</v>
          </cell>
          <cell r="AR63">
            <v>8.1866722484000007</v>
          </cell>
          <cell r="AS63">
            <v>7.8752256869000004</v>
          </cell>
          <cell r="AT63">
            <v>7.1985032410000009</v>
          </cell>
          <cell r="AU63">
            <v>8.0632391666666664E-3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85">
          <cell r="B85">
            <v>0.26491320753762626</v>
          </cell>
          <cell r="C85">
            <v>0.21103718311666667</v>
          </cell>
          <cell r="D85">
            <v>0.18170585565303032</v>
          </cell>
          <cell r="E85">
            <v>0.14312930708333332</v>
          </cell>
          <cell r="F85">
            <v>0.1856908683825757</v>
          </cell>
          <cell r="G85">
            <v>0.21814335379545452</v>
          </cell>
          <cell r="H85">
            <v>0.28803633539166662</v>
          </cell>
          <cell r="I85">
            <v>0.27964869635833334</v>
          </cell>
          <cell r="J85">
            <v>0.24007316245277774</v>
          </cell>
          <cell r="K85">
            <v>0.2194168373371212</v>
          </cell>
          <cell r="L85">
            <v>0.21802620450833332</v>
          </cell>
          <cell r="M85">
            <v>0.18191064179295899</v>
          </cell>
          <cell r="N85">
            <v>0.15418239993333333</v>
          </cell>
          <cell r="O85">
            <v>0.12571213569099771</v>
          </cell>
          <cell r="P85">
            <v>0.13601134187380953</v>
          </cell>
          <cell r="Q85">
            <v>0.14879946042083336</v>
          </cell>
          <cell r="R85">
            <v>0.15550823588154758</v>
          </cell>
          <cell r="S85">
            <v>0.20748390688612228</v>
          </cell>
          <cell r="T85">
            <v>6.1108987499999996E-4</v>
          </cell>
          <cell r="U85">
            <v>3.0998249999999994E-4</v>
          </cell>
          <cell r="V85">
            <v>3.0998249999999994E-4</v>
          </cell>
          <cell r="W85">
            <v>3.0998249999999994E-4</v>
          </cell>
          <cell r="X85">
            <v>3.0998249999999994E-4</v>
          </cell>
          <cell r="Y85">
            <v>3.0998249999999994E-4</v>
          </cell>
          <cell r="Z85">
            <v>3.0998249999999994E-4</v>
          </cell>
          <cell r="AA85">
            <v>3.0998249999999994E-4</v>
          </cell>
          <cell r="AB85">
            <v>39.566218590825002</v>
          </cell>
          <cell r="AC85">
            <v>32.148093986399992</v>
          </cell>
          <cell r="AD85">
            <v>29.727746323199998</v>
          </cell>
          <cell r="AE85">
            <v>29.570071383999998</v>
          </cell>
          <cell r="AF85">
            <v>33.896751413699995</v>
          </cell>
          <cell r="AG85">
            <v>49.571227949099999</v>
          </cell>
          <cell r="AH85">
            <v>71.317717131600006</v>
          </cell>
          <cell r="AI85">
            <v>97.365460745499988</v>
          </cell>
          <cell r="AJ85">
            <v>105.7578681168</v>
          </cell>
          <cell r="AK85">
            <v>75.222073101999996</v>
          </cell>
          <cell r="AL85">
            <v>70.182778066200001</v>
          </cell>
          <cell r="AM85">
            <v>75.454763135999997</v>
          </cell>
          <cell r="AN85">
            <v>63.123772184000003</v>
          </cell>
          <cell r="AO85">
            <v>61.185128726999999</v>
          </cell>
          <cell r="AP85">
            <v>66.360968956999997</v>
          </cell>
          <cell r="AQ85">
            <v>61.713335722499991</v>
          </cell>
          <cell r="AR85">
            <v>65.8138698132</v>
          </cell>
          <cell r="AS85">
            <v>77.3722119599</v>
          </cell>
          <cell r="AT85">
            <v>74.653886916000005</v>
          </cell>
          <cell r="AU85">
            <v>7.4479161666666668E-2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1.1253663936555554</v>
          </cell>
          <cell r="C91">
            <v>1.1658420869507575</v>
          </cell>
          <cell r="D91">
            <v>1.1705701781338382</v>
          </cell>
          <cell r="E91">
            <v>1.1535716470249997</v>
          </cell>
          <cell r="F91">
            <v>1.2456196418234846</v>
          </cell>
          <cell r="G91">
            <v>1.3908182098295452</v>
          </cell>
          <cell r="H91">
            <v>1.4199472360000001</v>
          </cell>
          <cell r="I91">
            <v>1.5475226470333334</v>
          </cell>
          <cell r="J91">
            <v>1.5696847426111107</v>
          </cell>
          <cell r="K91">
            <v>1.5689595678249999</v>
          </cell>
          <cell r="L91">
            <v>1.7870077612611115</v>
          </cell>
          <cell r="M91">
            <v>1.8041753070622548</v>
          </cell>
          <cell r="N91">
            <v>1.834103059574242</v>
          </cell>
          <cell r="O91">
            <v>1.6323712539761361</v>
          </cell>
          <cell r="P91">
            <v>1.7294282130266025</v>
          </cell>
          <cell r="Q91">
            <v>1.9047179595944443</v>
          </cell>
          <cell r="R91">
            <v>1.7313013740666667</v>
          </cell>
          <cell r="S91">
            <v>7.4922133265015054</v>
          </cell>
          <cell r="T91">
            <v>0.42935203137499994</v>
          </cell>
          <cell r="U91">
            <v>0.27552509599999997</v>
          </cell>
          <cell r="V91">
            <v>0.27552509599999997</v>
          </cell>
          <cell r="W91">
            <v>0.27552509599999997</v>
          </cell>
          <cell r="X91">
            <v>0.27552509599999997</v>
          </cell>
          <cell r="Y91">
            <v>0.27552509599999997</v>
          </cell>
          <cell r="Z91">
            <v>0.27552509599999997</v>
          </cell>
          <cell r="AA91">
            <v>0.27552509599999997</v>
          </cell>
          <cell r="AB91">
            <v>152.88421720649399</v>
          </cell>
          <cell r="AC91">
            <v>151.04698542519998</v>
          </cell>
          <cell r="AD91">
            <v>166.19083115999999</v>
          </cell>
          <cell r="AE91">
            <v>204.65970054879998</v>
          </cell>
          <cell r="AF91">
            <v>261.09032600839998</v>
          </cell>
          <cell r="AG91">
            <v>301.36258786919996</v>
          </cell>
          <cell r="AH91">
            <v>335.0387755932</v>
          </cell>
          <cell r="AI91">
            <v>434.89213496150001</v>
          </cell>
          <cell r="AJ91">
            <v>504.12085942240003</v>
          </cell>
          <cell r="AK91">
            <v>389.1338334884</v>
          </cell>
          <cell r="AL91">
            <v>452.36811253680003</v>
          </cell>
          <cell r="AM91">
            <v>522.39281265599993</v>
          </cell>
          <cell r="AN91">
            <v>433.37740406399996</v>
          </cell>
          <cell r="AO91">
            <v>453.81523634099995</v>
          </cell>
          <cell r="AP91">
            <v>494.60291340149996</v>
          </cell>
          <cell r="AQ91">
            <v>478.60946742349995</v>
          </cell>
          <cell r="AR91">
            <v>464.09927867039994</v>
          </cell>
          <cell r="AS91">
            <v>513.17210621819993</v>
          </cell>
          <cell r="AT91">
            <v>576.32896487699998</v>
          </cell>
          <cell r="AU91">
            <v>11.51406034125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5.5245579941666664E-2</v>
          </cell>
          <cell r="C94">
            <v>0.10100427098333332</v>
          </cell>
          <cell r="D94">
            <v>6.6217003283333326E-2</v>
          </cell>
          <cell r="E94">
            <v>5.0457029050000005E-2</v>
          </cell>
          <cell r="F94">
            <v>6.1219604716666667E-2</v>
          </cell>
          <cell r="G94">
            <v>4.4201498661111102E-2</v>
          </cell>
          <cell r="H94">
            <v>5.6804428625E-2</v>
          </cell>
          <cell r="I94">
            <v>7.8135283963636365E-2</v>
          </cell>
          <cell r="J94">
            <v>5.1706686638492066E-2</v>
          </cell>
          <cell r="K94">
            <v>7.298990672222222E-2</v>
          </cell>
          <cell r="L94">
            <v>5.0138575583333331E-2</v>
          </cell>
          <cell r="M94">
            <v>3.0361047908333327E-2</v>
          </cell>
          <cell r="N94">
            <v>1.9830905922222222E-2</v>
          </cell>
          <cell r="O94">
            <v>1.5646503333838383E-2</v>
          </cell>
          <cell r="P94">
            <v>1.7397223062499995E-2</v>
          </cell>
          <cell r="Q94">
            <v>1.9996611324999993E-2</v>
          </cell>
          <cell r="R94">
            <v>1.8550583574404762E-2</v>
          </cell>
          <cell r="S94">
            <v>3.8292813271664533E-2</v>
          </cell>
          <cell r="T94">
            <v>1.01775E-5</v>
          </cell>
          <cell r="U94">
            <v>2.5070000000000003E-6</v>
          </cell>
          <cell r="V94">
            <v>2.5070000000000003E-6</v>
          </cell>
          <cell r="W94">
            <v>2.5070000000000003E-6</v>
          </cell>
          <cell r="X94">
            <v>2.5070000000000003E-6</v>
          </cell>
          <cell r="Y94">
            <v>2.5070000000000003E-6</v>
          </cell>
          <cell r="Z94">
            <v>2.5070000000000003E-6</v>
          </cell>
          <cell r="AA94">
            <v>2.5070000000000003E-6</v>
          </cell>
          <cell r="AB94">
            <v>10.840199176329</v>
          </cell>
          <cell r="AC94">
            <v>10.180952421999999</v>
          </cell>
          <cell r="AD94">
            <v>7.1840276832000001</v>
          </cell>
          <cell r="AE94">
            <v>9.8329254576</v>
          </cell>
          <cell r="AF94">
            <v>10.679196206699999</v>
          </cell>
          <cell r="AG94">
            <v>9.2900430479999994</v>
          </cell>
          <cell r="AH94">
            <v>11.987298580799999</v>
          </cell>
          <cell r="AI94">
            <v>18.896175788499999</v>
          </cell>
          <cell r="AJ94">
            <v>15.583996713600001</v>
          </cell>
          <cell r="AK94">
            <v>13.261127950400001</v>
          </cell>
          <cell r="AL94">
            <v>12.440618031600001</v>
          </cell>
          <cell r="AM94">
            <v>10.442281487999999</v>
          </cell>
          <cell r="AN94">
            <v>7.3044284719999997</v>
          </cell>
          <cell r="AO94">
            <v>7.5019773774000003</v>
          </cell>
          <cell r="AP94">
            <v>7.6231123474999993</v>
          </cell>
          <cell r="AQ94">
            <v>7.0152608784999995</v>
          </cell>
          <cell r="AR94">
            <v>6.4662231129000007</v>
          </cell>
          <cell r="AS94">
            <v>7.5351532255999993</v>
          </cell>
          <cell r="AT94">
            <v>6.6582441619999999</v>
          </cell>
          <cell r="AU94">
            <v>2.4406916666666666E-4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1.0914337833333335E-3</v>
          </cell>
          <cell r="C105">
            <v>1.9203587375000001E-3</v>
          </cell>
          <cell r="D105">
            <v>2.3561842500000002E-3</v>
          </cell>
          <cell r="E105">
            <v>1.7148331949999995E-2</v>
          </cell>
          <cell r="F105">
            <v>5.3142933666666678E-3</v>
          </cell>
          <cell r="G105">
            <v>2.6667197500000002E-3</v>
          </cell>
          <cell r="H105">
            <v>1.9405082999999997E-3</v>
          </cell>
          <cell r="I105">
            <v>4.2154303333333335E-4</v>
          </cell>
          <cell r="J105">
            <v>2.0800958333333332E-4</v>
          </cell>
          <cell r="K105">
            <v>3.2797472499999995E-4</v>
          </cell>
          <cell r="L105">
            <v>3.8529330000000009E-4</v>
          </cell>
          <cell r="M105">
            <v>1.0296323333333331E-3</v>
          </cell>
          <cell r="N105">
            <v>1.5560127625000001E-3</v>
          </cell>
          <cell r="O105">
            <v>1.1636709444444444E-4</v>
          </cell>
          <cell r="P105">
            <v>1.207681416666666E-4</v>
          </cell>
          <cell r="Q105">
            <v>1.1812155E-4</v>
          </cell>
          <cell r="R105">
            <v>1.1558429615384615E-4</v>
          </cell>
          <cell r="S105">
            <v>1.1718609921171172E-3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0.356128547766</v>
          </cell>
          <cell r="AC105">
            <v>0.51147715999999988</v>
          </cell>
          <cell r="AD105">
            <v>0.74308841279999993</v>
          </cell>
          <cell r="AE105">
            <v>1.5522292463999998</v>
          </cell>
          <cell r="AF105">
            <v>0.65279747610000005</v>
          </cell>
          <cell r="AG105">
            <v>0.99661616339999992</v>
          </cell>
          <cell r="AH105">
            <v>0.67751673759999997</v>
          </cell>
          <cell r="AI105">
            <v>0.32786471500000003</v>
          </cell>
          <cell r="AJ105">
            <v>0.14643873120000001</v>
          </cell>
          <cell r="AK105">
            <v>0.24358926679999998</v>
          </cell>
          <cell r="AL105">
            <v>0.3682171521</v>
          </cell>
          <cell r="AM105">
            <v>0.68841499199999989</v>
          </cell>
          <cell r="AN105">
            <v>0.76348469119999995</v>
          </cell>
          <cell r="AO105">
            <v>0.11731372919999999</v>
          </cell>
          <cell r="AP105">
            <v>0.10257747049999999</v>
          </cell>
          <cell r="AQ105">
            <v>9.3423228499999997E-2</v>
          </cell>
          <cell r="AR105">
            <v>0.11664954959999999</v>
          </cell>
          <cell r="AS105">
            <v>0.53774284849999987</v>
          </cell>
          <cell r="AT105">
            <v>1.2224767200000002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0.24542525440000001</v>
          </cell>
          <cell r="C106">
            <v>0.29935133762878791</v>
          </cell>
          <cell r="D106">
            <v>0.24558822277525252</v>
          </cell>
          <cell r="E106">
            <v>0.22456546064166666</v>
          </cell>
          <cell r="F106">
            <v>0.19928218074999995</v>
          </cell>
          <cell r="G106">
            <v>0.17471315055277781</v>
          </cell>
          <cell r="H106">
            <v>0.21123734488333329</v>
          </cell>
          <cell r="I106">
            <v>0.26112963233459607</v>
          </cell>
          <cell r="J106">
            <v>0.29068809059166661</v>
          </cell>
          <cell r="K106">
            <v>0.19903682681287871</v>
          </cell>
          <cell r="L106">
            <v>0.21935362410833337</v>
          </cell>
          <cell r="M106">
            <v>0.22475193972156865</v>
          </cell>
          <cell r="N106">
            <v>0.17148928583055553</v>
          </cell>
          <cell r="O106">
            <v>0.12487707687688845</v>
          </cell>
          <cell r="P106">
            <v>0.13229513597500001</v>
          </cell>
          <cell r="Q106">
            <v>0.14742633436805558</v>
          </cell>
          <cell r="R106">
            <v>0.17411427911388891</v>
          </cell>
          <cell r="S106">
            <v>0.33301663940574988</v>
          </cell>
          <cell r="T106">
            <v>1.1225620454545454E-4</v>
          </cell>
          <cell r="U106">
            <v>2.7293838636363631E-3</v>
          </cell>
          <cell r="V106">
            <v>2.7293838636363631E-3</v>
          </cell>
          <cell r="W106">
            <v>2.7293838636363631E-3</v>
          </cell>
          <cell r="X106">
            <v>2.7293838636363631E-3</v>
          </cell>
          <cell r="Y106">
            <v>2.7293838636363631E-3</v>
          </cell>
          <cell r="Z106">
            <v>2.7293838636363631E-3</v>
          </cell>
          <cell r="AA106">
            <v>2.7293838636363631E-3</v>
          </cell>
          <cell r="AB106">
            <v>40.85179460191199</v>
          </cell>
          <cell r="AC106">
            <v>46.903286688799994</v>
          </cell>
          <cell r="AD106">
            <v>43.345813233599998</v>
          </cell>
          <cell r="AE106">
            <v>49.195348417600002</v>
          </cell>
          <cell r="AF106">
            <v>47.366607416800001</v>
          </cell>
          <cell r="AG106">
            <v>43.405942351199997</v>
          </cell>
          <cell r="AH106">
            <v>70.065386714000013</v>
          </cell>
          <cell r="AI106">
            <v>111.775397978</v>
          </cell>
          <cell r="AJ106">
            <v>126.75428969559999</v>
          </cell>
          <cell r="AK106">
            <v>103.18107063880001</v>
          </cell>
          <cell r="AL106">
            <v>107.64693014759999</v>
          </cell>
          <cell r="AM106">
            <v>121.369521216</v>
          </cell>
          <cell r="AN106">
            <v>54.89262004159999</v>
          </cell>
          <cell r="AO106">
            <v>49.283890488899999</v>
          </cell>
          <cell r="AP106">
            <v>51.964355881500005</v>
          </cell>
          <cell r="AQ106">
            <v>50.280183422</v>
          </cell>
          <cell r="AR106">
            <v>53.550953083499998</v>
          </cell>
          <cell r="AS106">
            <v>59.649236604099997</v>
          </cell>
          <cell r="AT106">
            <v>70.865805796000004</v>
          </cell>
          <cell r="AU106">
            <v>0.20485352125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3">
          <cell r="B113">
            <v>2.4455385000000002E-4</v>
          </cell>
          <cell r="C113">
            <v>1.683109084583333E-2</v>
          </cell>
          <cell r="D113">
            <v>6.3371746666666658E-4</v>
          </cell>
          <cell r="E113">
            <v>2.6791681666666668E-2</v>
          </cell>
          <cell r="F113">
            <v>5.9367160416666662E-2</v>
          </cell>
          <cell r="G113">
            <v>4.9593398433333331E-2</v>
          </cell>
          <cell r="H113">
            <v>4.5041193383333331E-2</v>
          </cell>
          <cell r="I113">
            <v>3.5931117233333337E-2</v>
          </cell>
          <cell r="J113">
            <v>2.97512305E-2</v>
          </cell>
          <cell r="K113">
            <v>1.1857556916666666E-2</v>
          </cell>
          <cell r="L113">
            <v>1.3493643833333336E-2</v>
          </cell>
          <cell r="M113">
            <v>1.1889014899999998E-2</v>
          </cell>
          <cell r="N113">
            <v>6.8408225541666664E-3</v>
          </cell>
          <cell r="O113">
            <v>3.963491349999999E-3</v>
          </cell>
          <cell r="P113">
            <v>6.7351260345238058E-3</v>
          </cell>
          <cell r="Q113">
            <v>7.4942014000000008E-3</v>
          </cell>
          <cell r="R113">
            <v>1.072655727724359E-2</v>
          </cell>
          <cell r="S113">
            <v>2.1282300644444443E-2</v>
          </cell>
          <cell r="T113">
            <v>0</v>
          </cell>
          <cell r="U113">
            <v>6.4399999999999989E-7</v>
          </cell>
          <cell r="V113">
            <v>6.4399999999999989E-7</v>
          </cell>
          <cell r="W113">
            <v>6.4399999999999989E-7</v>
          </cell>
          <cell r="X113">
            <v>6.4399999999999989E-7</v>
          </cell>
          <cell r="Y113">
            <v>6.4399999999999989E-7</v>
          </cell>
          <cell r="Z113">
            <v>6.4399999999999989E-7</v>
          </cell>
          <cell r="AA113">
            <v>6.4399999999999989E-7</v>
          </cell>
          <cell r="AB113">
            <v>0.30557736105</v>
          </cell>
          <cell r="AC113">
            <v>1.3261561176000001</v>
          </cell>
          <cell r="AD113">
            <v>0.19789043999999997</v>
          </cell>
          <cell r="AE113">
            <v>2.9086545600000004</v>
          </cell>
          <cell r="AF113">
            <v>7.1008529060000001</v>
          </cell>
          <cell r="AG113">
            <v>6.5625615626999991</v>
          </cell>
          <cell r="AH113">
            <v>7.3029513024000003</v>
          </cell>
          <cell r="AI113">
            <v>7.3598412834999998</v>
          </cell>
          <cell r="AJ113">
            <v>7.8692506560000002</v>
          </cell>
          <cell r="AK113">
            <v>4.7205959900000005</v>
          </cell>
          <cell r="AL113">
            <v>5.6752779519000001</v>
          </cell>
          <cell r="AM113">
            <v>5.7057745919999991</v>
          </cell>
          <cell r="AN113">
            <v>2.8757382896000001</v>
          </cell>
          <cell r="AO113">
            <v>2.1119844630000002</v>
          </cell>
          <cell r="AP113">
            <v>3.654132245</v>
          </cell>
          <cell r="AQ113">
            <v>3.1555389354999996</v>
          </cell>
          <cell r="AR113">
            <v>4.1939444789999998</v>
          </cell>
          <cell r="AS113">
            <v>3.4071435683999995</v>
          </cell>
          <cell r="AT113">
            <v>2.899644345</v>
          </cell>
          <cell r="AU113">
            <v>2.7429791666666668E-4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0.36102504068838387</v>
          </cell>
          <cell r="C114">
            <v>0.42429330780000002</v>
          </cell>
          <cell r="D114">
            <v>0.49731051696666662</v>
          </cell>
          <cell r="E114">
            <v>0.50007488648333343</v>
          </cell>
          <cell r="F114">
            <v>0.52962249509696968</v>
          </cell>
          <cell r="G114">
            <v>0.56047632823611115</v>
          </cell>
          <cell r="H114">
            <v>0.55552221316666661</v>
          </cell>
          <cell r="I114">
            <v>0.56927364722954565</v>
          </cell>
          <cell r="J114">
            <v>0.5374925170999999</v>
          </cell>
          <cell r="K114">
            <v>0.70474683628333334</v>
          </cell>
          <cell r="L114">
            <v>0.78389942925</v>
          </cell>
          <cell r="M114">
            <v>0.64977720512745096</v>
          </cell>
          <cell r="N114">
            <v>0.61752316934722218</v>
          </cell>
          <cell r="O114">
            <v>0.44388305957851892</v>
          </cell>
          <cell r="P114">
            <v>0.40831066125575399</v>
          </cell>
          <cell r="Q114">
            <v>0.6046698287458333</v>
          </cell>
          <cell r="R114">
            <v>0.68470675955119042</v>
          </cell>
          <cell r="S114">
            <v>1.4731510203401657</v>
          </cell>
          <cell r="T114">
            <v>2.1302312499996585E-4</v>
          </cell>
          <cell r="U114">
            <v>2.2854935714285729E-4</v>
          </cell>
          <cell r="V114">
            <v>2.2854935714285729E-4</v>
          </cell>
          <cell r="W114">
            <v>2.2854935714285729E-4</v>
          </cell>
          <cell r="X114">
            <v>2.2854935714285729E-4</v>
          </cell>
          <cell r="Y114">
            <v>2.2854935714285729E-4</v>
          </cell>
          <cell r="Z114">
            <v>2.2854935714285729E-4</v>
          </cell>
          <cell r="AA114">
            <v>2.2854935714285729E-4</v>
          </cell>
          <cell r="AB114">
            <v>55.388736338480996</v>
          </cell>
          <cell r="AC114">
            <v>53.784254927999996</v>
          </cell>
          <cell r="AD114">
            <v>70.745593536000001</v>
          </cell>
          <cell r="AE114">
            <v>84.333676011199998</v>
          </cell>
          <cell r="AF114">
            <v>98.007662169200003</v>
          </cell>
          <cell r="AG114">
            <v>103.2607242381</v>
          </cell>
          <cell r="AH114">
            <v>107.8361902196</v>
          </cell>
          <cell r="AI114">
            <v>138.55941250949999</v>
          </cell>
          <cell r="AJ114">
            <v>145.12267406800001</v>
          </cell>
          <cell r="AK114">
            <v>126.85452006920001</v>
          </cell>
          <cell r="AL114">
            <v>147.77963943840001</v>
          </cell>
          <cell r="AM114">
            <v>158.24519783999997</v>
          </cell>
          <cell r="AN114">
            <v>111.06601994399999</v>
          </cell>
          <cell r="AO114">
            <v>93.666882137999991</v>
          </cell>
          <cell r="AP114">
            <v>86.398830109000002</v>
          </cell>
          <cell r="AQ114">
            <v>75.864765242000004</v>
          </cell>
          <cell r="AR114">
            <v>80.281245413799994</v>
          </cell>
          <cell r="AS114">
            <v>99.652809456199975</v>
          </cell>
          <cell r="AT114">
            <v>143.57896249800001</v>
          </cell>
          <cell r="AU114">
            <v>3.0542233333333332E-2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7">
          <cell r="B117">
            <v>1.2425200199999998E-2</v>
          </cell>
          <cell r="C117">
            <v>2.5506467000000001E-2</v>
          </cell>
          <cell r="D117">
            <v>5.0730070000000002E-2</v>
          </cell>
          <cell r="E117">
            <v>3.0560424999999999E-2</v>
          </cell>
          <cell r="F117">
            <v>2.1461112750000001E-2</v>
          </cell>
          <cell r="G117">
            <v>1.3429402525E-2</v>
          </cell>
          <cell r="H117">
            <v>2.2901875675000002E-2</v>
          </cell>
          <cell r="I117">
            <v>3.4462255757575756E-2</v>
          </cell>
          <cell r="J117">
            <v>2.8765699666666669E-2</v>
          </cell>
          <cell r="K117">
            <v>2.7265512083333332E-2</v>
          </cell>
          <cell r="L117">
            <v>3.0955833233333337E-2</v>
          </cell>
          <cell r="M117">
            <v>2.8881575624999989E-2</v>
          </cell>
          <cell r="N117">
            <v>3.3908614162500003E-2</v>
          </cell>
          <cell r="O117">
            <v>2.3219406624999998E-2</v>
          </cell>
          <cell r="P117">
            <v>2.0352059304166666E-2</v>
          </cell>
          <cell r="Q117">
            <v>1.5699902458333338E-2</v>
          </cell>
          <cell r="R117">
            <v>1.4246787160576917E-2</v>
          </cell>
          <cell r="S117">
            <v>1.8154359694276093E-2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1.7019462931649998</v>
          </cell>
          <cell r="AC117">
            <v>3.3162393227999996</v>
          </cell>
          <cell r="AD117">
            <v>6.2275268064000002</v>
          </cell>
          <cell r="AE117">
            <v>4.5419195807999992</v>
          </cell>
          <cell r="AF117">
            <v>3.5636826952999998</v>
          </cell>
          <cell r="AG117">
            <v>1.9043351612999997</v>
          </cell>
          <cell r="AH117">
            <v>6.0753712719999999</v>
          </cell>
          <cell r="AI117">
            <v>10.813842537999999</v>
          </cell>
          <cell r="AJ117">
            <v>8.5847227868000004</v>
          </cell>
          <cell r="AK117">
            <v>4.3353926791999999</v>
          </cell>
          <cell r="AL117">
            <v>5.9645907657000006</v>
          </cell>
          <cell r="AM117">
            <v>7.8728304479999984</v>
          </cell>
          <cell r="AN117">
            <v>7.0442924464000001</v>
          </cell>
          <cell r="AO117">
            <v>4.9780282473000002</v>
          </cell>
          <cell r="AP117">
            <v>4.4135466855000001</v>
          </cell>
          <cell r="AQ117">
            <v>3.1132370289999995</v>
          </cell>
          <cell r="AR117">
            <v>2.7504217992999997</v>
          </cell>
          <cell r="AS117">
            <v>3.9512172556999996</v>
          </cell>
          <cell r="AT117">
            <v>4.8871433399999997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38">
          <cell r="B138">
            <v>1.85391598E-2</v>
          </cell>
          <cell r="C138">
            <v>1.8400095000000002E-2</v>
          </cell>
          <cell r="D138">
            <v>2.7306083291666661E-2</v>
          </cell>
          <cell r="E138">
            <v>1.547175458333333E-2</v>
          </cell>
          <cell r="F138">
            <v>2.2626385666666665E-2</v>
          </cell>
          <cell r="G138">
            <v>3.3348194833333331E-2</v>
          </cell>
          <cell r="H138">
            <v>2.8066568766666675E-2</v>
          </cell>
          <cell r="I138">
            <v>3.4820809166666661E-2</v>
          </cell>
          <cell r="J138">
            <v>2.4468797666666663E-2</v>
          </cell>
          <cell r="K138">
            <v>1.2485844166666666E-2</v>
          </cell>
          <cell r="L138">
            <v>3.7013144899999996E-2</v>
          </cell>
          <cell r="M138">
            <v>3.5103934366666673E-2</v>
          </cell>
          <cell r="N138">
            <v>2.5796058370833333E-2</v>
          </cell>
          <cell r="O138">
            <v>1.7083199150000002E-2</v>
          </cell>
          <cell r="P138">
            <v>2.0009544787500003E-2</v>
          </cell>
          <cell r="Q138">
            <v>3.5581475008333335E-2</v>
          </cell>
          <cell r="R138">
            <v>1.9563435616666663E-2</v>
          </cell>
          <cell r="S138">
            <v>2.7247719650000002E-2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3.174722034318</v>
          </cell>
          <cell r="AC138">
            <v>3.1458988895999997</v>
          </cell>
          <cell r="AD138">
            <v>4.4927347199999996</v>
          </cell>
          <cell r="AE138">
            <v>3.7362913839999998</v>
          </cell>
          <cell r="AF138">
            <v>5.3983543418000002</v>
          </cell>
          <cell r="AG138">
            <v>6.9279624413999992</v>
          </cell>
          <cell r="AH138">
            <v>5.6807474924000001</v>
          </cell>
          <cell r="AI138">
            <v>9.2056553524999991</v>
          </cell>
          <cell r="AJ138">
            <v>7.1504103932000005</v>
          </cell>
          <cell r="AK138">
            <v>3.4460654096000001</v>
          </cell>
          <cell r="AL138">
            <v>8.2588697226000001</v>
          </cell>
          <cell r="AM138">
            <v>11.286049247999999</v>
          </cell>
          <cell r="AN138">
            <v>7.3136289247999988</v>
          </cell>
          <cell r="AO138">
            <v>5.6932672055999998</v>
          </cell>
          <cell r="AP138">
            <v>7.091522372</v>
          </cell>
          <cell r="AQ138">
            <v>8.8379064269999983</v>
          </cell>
          <cell r="AR138">
            <v>5.002999827</v>
          </cell>
          <cell r="AS138">
            <v>4.9727473509999998</v>
          </cell>
          <cell r="AT138">
            <v>3.4613633749999999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1.2246499999999999E-3</v>
          </cell>
          <cell r="H152">
            <v>7.9963216666666657E-5</v>
          </cell>
          <cell r="I152">
            <v>0</v>
          </cell>
          <cell r="J152">
            <v>1.3243066666666665E-4</v>
          </cell>
          <cell r="K152">
            <v>3.1793144999999997E-4</v>
          </cell>
          <cell r="L152">
            <v>4.1147046666666672E-4</v>
          </cell>
          <cell r="M152">
            <v>1.4384136666666667E-4</v>
          </cell>
          <cell r="N152">
            <v>1.6172690256410256E-4</v>
          </cell>
          <cell r="O152">
            <v>4.1237751666666649E-4</v>
          </cell>
          <cell r="P152">
            <v>4.0523937916666665E-4</v>
          </cell>
          <cell r="Q152">
            <v>3.7153786249999993E-4</v>
          </cell>
          <cell r="R152">
            <v>6.2226383333333321E-5</v>
          </cell>
          <cell r="S152">
            <v>2.260544251082251E-4</v>
          </cell>
          <cell r="T152">
            <v>0</v>
          </cell>
          <cell r="U152">
            <v>1.0695000000000001E-6</v>
          </cell>
          <cell r="V152">
            <v>1.0695000000000001E-6</v>
          </cell>
          <cell r="W152">
            <v>1.0695000000000001E-6</v>
          </cell>
          <cell r="X152">
            <v>1.0695000000000001E-6</v>
          </cell>
          <cell r="Y152">
            <v>1.0695000000000001E-6</v>
          </cell>
          <cell r="Z152">
            <v>1.0695000000000001E-6</v>
          </cell>
          <cell r="AA152">
            <v>1.0695000000000001E-6</v>
          </cell>
          <cell r="AB152">
            <v>6.5022355199999997E-4</v>
          </cell>
          <cell r="AC152">
            <v>6.3050239999999994E-4</v>
          </cell>
          <cell r="AD152">
            <v>6.6570240000000003E-4</v>
          </cell>
          <cell r="AE152">
            <v>7.9636480000000009E-4</v>
          </cell>
          <cell r="AF152">
            <v>8.7570560000000005E-4</v>
          </cell>
          <cell r="AG152">
            <v>1.5513056130000002</v>
          </cell>
          <cell r="AH152">
            <v>4.4285564464000009</v>
          </cell>
          <cell r="AI152">
            <v>0</v>
          </cell>
          <cell r="AJ152">
            <v>9.5259877212000017</v>
          </cell>
          <cell r="AK152">
            <v>5.3822640035999996</v>
          </cell>
          <cell r="AL152">
            <v>3.8942755668000002</v>
          </cell>
          <cell r="AM152">
            <v>2.5878950400000003</v>
          </cell>
          <cell r="AN152">
            <v>3.2718215727999995</v>
          </cell>
          <cell r="AO152">
            <v>1.7076072312000001</v>
          </cell>
          <cell r="AP152">
            <v>0.77986138399999994</v>
          </cell>
          <cell r="AQ152">
            <v>0.69276958099999997</v>
          </cell>
          <cell r="AR152">
            <v>0.30865020979999996</v>
          </cell>
          <cell r="AS152">
            <v>3.5277141899999996E-2</v>
          </cell>
          <cell r="AT152">
            <v>0.15386186099999999</v>
          </cell>
          <cell r="AU152">
            <v>0.10078377208333333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3.100536483333333E-2</v>
          </cell>
          <cell r="C160">
            <v>4.551341637499999E-2</v>
          </cell>
          <cell r="D160">
            <v>4.8177170799999988E-2</v>
          </cell>
          <cell r="E160">
            <v>5.586105554999999E-2</v>
          </cell>
          <cell r="F160">
            <v>5.6749880469696971E-2</v>
          </cell>
          <cell r="G160">
            <v>8.7793264458333325E-2</v>
          </cell>
          <cell r="H160">
            <v>0.10129127957777775</v>
          </cell>
          <cell r="I160">
            <v>9.1717488971969671E-2</v>
          </cell>
          <cell r="J160">
            <v>9.4435293783333346E-2</v>
          </cell>
          <cell r="K160">
            <v>0.110542558725</v>
          </cell>
          <cell r="L160">
            <v>0.1183456073111111</v>
          </cell>
          <cell r="M160">
            <v>0.15906004647499999</v>
          </cell>
          <cell r="N160">
            <v>0.16896463671666664</v>
          </cell>
          <cell r="O160">
            <v>0.16708161586426765</v>
          </cell>
          <cell r="P160">
            <v>0.17552215321884923</v>
          </cell>
          <cell r="Q160">
            <v>0.19386421399615386</v>
          </cell>
          <cell r="R160">
            <v>0.17824534762738095</v>
          </cell>
          <cell r="S160">
            <v>0.24234211974079364</v>
          </cell>
          <cell r="T160">
            <v>8.7112500000000007E-6</v>
          </cell>
          <cell r="U160">
            <v>1.4605E-6</v>
          </cell>
          <cell r="V160">
            <v>1.4605E-6</v>
          </cell>
          <cell r="W160">
            <v>1.4605E-6</v>
          </cell>
          <cell r="X160">
            <v>1.4605E-6</v>
          </cell>
          <cell r="Y160">
            <v>1.4605E-6</v>
          </cell>
          <cell r="Z160">
            <v>1.4605E-6</v>
          </cell>
          <cell r="AA160">
            <v>1.4605E-6</v>
          </cell>
          <cell r="AB160">
            <v>8.6690094512879998</v>
          </cell>
          <cell r="AC160">
            <v>13.640589843199999</v>
          </cell>
          <cell r="AD160">
            <v>13.783754942399998</v>
          </cell>
          <cell r="AE160">
            <v>16.474542279999998</v>
          </cell>
          <cell r="AF160">
            <v>17.554150653200001</v>
          </cell>
          <cell r="AG160">
            <v>29.490839363699997</v>
          </cell>
          <cell r="AH160">
            <v>34.881665394400002</v>
          </cell>
          <cell r="AI160">
            <v>43.526559209999995</v>
          </cell>
          <cell r="AJ160">
            <v>54.831791700000004</v>
          </cell>
          <cell r="AK160">
            <v>48.625747742000001</v>
          </cell>
          <cell r="AL160">
            <v>52.583053983300005</v>
          </cell>
          <cell r="AM160">
            <v>73.344247535999997</v>
          </cell>
          <cell r="AN160">
            <v>68.901999583999995</v>
          </cell>
          <cell r="AO160">
            <v>71.258938551900002</v>
          </cell>
          <cell r="AP160">
            <v>71.530606175999992</v>
          </cell>
          <cell r="AQ160">
            <v>64.588712593999986</v>
          </cell>
          <cell r="AR160">
            <v>64.221082775399992</v>
          </cell>
          <cell r="AS160">
            <v>78.262770285699986</v>
          </cell>
          <cell r="AT160">
            <v>75.465670885999998</v>
          </cell>
          <cell r="AU160">
            <v>2.1495999999999999E-4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1.6755866116666664E-2</v>
          </cell>
          <cell r="C171">
            <v>1.5290907187500005E-2</v>
          </cell>
          <cell r="D171">
            <v>1.4943738933333336E-2</v>
          </cell>
          <cell r="E171">
            <v>1.3972421850000003E-2</v>
          </cell>
          <cell r="F171">
            <v>1.3759820083333334E-2</v>
          </cell>
          <cell r="G171">
            <v>1.6354837266666665E-2</v>
          </cell>
          <cell r="H171">
            <v>1.6084135983333331E-2</v>
          </cell>
          <cell r="I171">
            <v>1.7246983010606062E-2</v>
          </cell>
          <cell r="J171">
            <v>4.222233416666667E-3</v>
          </cell>
          <cell r="K171">
            <v>5.3524434166666657E-3</v>
          </cell>
          <cell r="L171">
            <v>8.5106078166666647E-3</v>
          </cell>
          <cell r="M171">
            <v>8.0461354749999971E-3</v>
          </cell>
          <cell r="N171">
            <v>4.8118995749999996E-3</v>
          </cell>
          <cell r="O171">
            <v>5.4460834374999989E-3</v>
          </cell>
          <cell r="P171">
            <v>5.6291262083333331E-3</v>
          </cell>
          <cell r="Q171">
            <v>5.4700514208333327E-3</v>
          </cell>
          <cell r="R171">
            <v>5.403109523717948E-3</v>
          </cell>
          <cell r="S171">
            <v>1.8416879548641456E-2</v>
          </cell>
          <cell r="T171">
            <v>0</v>
          </cell>
          <cell r="U171">
            <v>1.5180000000000001E-6</v>
          </cell>
          <cell r="V171">
            <v>1.5180000000000001E-6</v>
          </cell>
          <cell r="W171">
            <v>1.5180000000000001E-6</v>
          </cell>
          <cell r="X171">
            <v>1.5180000000000001E-6</v>
          </cell>
          <cell r="Y171">
            <v>1.5180000000000001E-6</v>
          </cell>
          <cell r="Z171">
            <v>1.5180000000000001E-6</v>
          </cell>
          <cell r="AA171">
            <v>1.5180000000000001E-6</v>
          </cell>
          <cell r="AB171">
            <v>2.3440088006970003</v>
          </cell>
          <cell r="AC171">
            <v>2.1641332135999996</v>
          </cell>
          <cell r="AD171">
            <v>2.3749150607999998</v>
          </cell>
          <cell r="AE171">
            <v>2.9196713167999997</v>
          </cell>
          <cell r="AF171">
            <v>3.3989157013</v>
          </cell>
          <cell r="AG171">
            <v>3.5875066655999999</v>
          </cell>
          <cell r="AH171">
            <v>3.5753950804000003</v>
          </cell>
          <cell r="AI171">
            <v>5.1662696920000002</v>
          </cell>
          <cell r="AJ171">
            <v>2.4395115332000001</v>
          </cell>
          <cell r="AK171">
            <v>4.9184134999999998</v>
          </cell>
          <cell r="AL171">
            <v>7.6055979051000016</v>
          </cell>
          <cell r="AM171">
            <v>7.6710419520000004</v>
          </cell>
          <cell r="AN171">
            <v>3.5870575311999997</v>
          </cell>
          <cell r="AO171">
            <v>3.6734077271999999</v>
          </cell>
          <cell r="AP171">
            <v>3.8502865984999999</v>
          </cell>
          <cell r="AQ171">
            <v>3.4855497249999998</v>
          </cell>
          <cell r="AR171">
            <v>3.1580676105999999</v>
          </cell>
          <cell r="AS171">
            <v>3.0581046781999994</v>
          </cell>
          <cell r="AT171">
            <v>3.2142521159999999</v>
          </cell>
          <cell r="AU171">
            <v>9.0686249999999996E-5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2.1781743666666664E-3</v>
          </cell>
          <cell r="C180">
            <v>6.3830465999999992E-3</v>
          </cell>
          <cell r="D180">
            <v>9.1346822333333334E-3</v>
          </cell>
          <cell r="E180">
            <v>1.0644899999999999E-2</v>
          </cell>
          <cell r="F180">
            <v>4.0813182666666663E-2</v>
          </cell>
          <cell r="G180">
            <v>3.3589999999999995E-2</v>
          </cell>
          <cell r="H180">
            <v>4.5259313166666669E-2</v>
          </cell>
          <cell r="I180">
            <v>3.9980849999999998E-2</v>
          </cell>
          <cell r="J180">
            <v>5.7270797999999998E-2</v>
          </cell>
          <cell r="K180">
            <v>1.8058171000000001E-2</v>
          </cell>
          <cell r="L180">
            <v>3.7244258799999999E-2</v>
          </cell>
          <cell r="M180">
            <v>2.0147749999999999E-2</v>
          </cell>
          <cell r="N180">
            <v>2.5799341224999998E-2</v>
          </cell>
          <cell r="O180">
            <v>1.6751840274999999E-2</v>
          </cell>
          <cell r="P180">
            <v>2.5877715150000001E-2</v>
          </cell>
          <cell r="Q180">
            <v>3.0843132250000013E-2</v>
          </cell>
          <cell r="R180">
            <v>2.50829555375E-2</v>
          </cell>
          <cell r="S180">
            <v>6.5344220521969698E-2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0.27466311032700003</v>
          </cell>
          <cell r="AC180">
            <v>0.81527721839999989</v>
          </cell>
          <cell r="AD180">
            <v>1.1218380912000001</v>
          </cell>
          <cell r="AE180">
            <v>2.1147173152000001</v>
          </cell>
          <cell r="AF180">
            <v>6.8517295895999997</v>
          </cell>
          <cell r="AG180">
            <v>4.8582913664999996</v>
          </cell>
          <cell r="AH180">
            <v>6.9150211264000001</v>
          </cell>
          <cell r="AI180">
            <v>8.4094414494999992</v>
          </cell>
          <cell r="AJ180">
            <v>13.7672586704</v>
          </cell>
          <cell r="AK180">
            <v>2.9247100916000002</v>
          </cell>
          <cell r="AL180">
            <v>7.7983096113000006</v>
          </cell>
          <cell r="AM180">
            <v>6.0737108159999984</v>
          </cell>
          <cell r="AN180">
            <v>6.3169774447999991</v>
          </cell>
          <cell r="AO180">
            <v>4.3817047067999999</v>
          </cell>
          <cell r="AP180">
            <v>6.2467092945000005</v>
          </cell>
          <cell r="AQ180">
            <v>6.7180735369999995</v>
          </cell>
          <cell r="AR180">
            <v>5.3772880999000003</v>
          </cell>
          <cell r="AS180">
            <v>7.5309507415999999</v>
          </cell>
          <cell r="AT180">
            <v>0.478114859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0.35799661845000014</v>
          </cell>
          <cell r="C188">
            <v>0.36967167378333327</v>
          </cell>
          <cell r="D188">
            <v>0.4172631862249998</v>
          </cell>
          <cell r="E188">
            <v>0.4134496379</v>
          </cell>
          <cell r="F188">
            <v>0.45605620520075746</v>
          </cell>
          <cell r="G188">
            <v>0.57511064219393937</v>
          </cell>
          <cell r="H188">
            <v>0.55304467289469661</v>
          </cell>
          <cell r="I188">
            <v>0.56915708196641412</v>
          </cell>
          <cell r="J188">
            <v>0.59632880801666666</v>
          </cell>
          <cell r="K188">
            <v>0.5424832120055556</v>
          </cell>
          <cell r="L188">
            <v>0.45941203051111101</v>
          </cell>
          <cell r="M188">
            <v>0.48299878974068622</v>
          </cell>
          <cell r="N188">
            <v>0.47032492417424243</v>
          </cell>
          <cell r="O188">
            <v>0.41701284267252953</v>
          </cell>
          <cell r="P188">
            <v>0.44105741933182219</v>
          </cell>
          <cell r="Q188">
            <v>0.48824612657083333</v>
          </cell>
          <cell r="R188">
            <v>0.477421364745238</v>
          </cell>
          <cell r="S188">
            <v>0.87772699276392563</v>
          </cell>
          <cell r="T188">
            <v>5.3642999027777765E-3</v>
          </cell>
          <cell r="U188">
            <v>2.7549008999999996E-2</v>
          </cell>
          <cell r="V188">
            <v>2.7549008999999996E-2</v>
          </cell>
          <cell r="W188">
            <v>2.7549008999999996E-2</v>
          </cell>
          <cell r="X188">
            <v>2.7549008999999996E-2</v>
          </cell>
          <cell r="Y188">
            <v>2.7549008999999996E-2</v>
          </cell>
          <cell r="Z188">
            <v>2.7549008999999996E-2</v>
          </cell>
          <cell r="AA188">
            <v>2.7549008999999996E-2</v>
          </cell>
          <cell r="AB188">
            <v>71.465535828393001</v>
          </cell>
          <cell r="AC188">
            <v>74.9373095264</v>
          </cell>
          <cell r="AD188">
            <v>91.959013728000002</v>
          </cell>
          <cell r="AE188">
            <v>107.45913470879999</v>
          </cell>
          <cell r="AF188">
            <v>121.52044957779999</v>
          </cell>
          <cell r="AG188">
            <v>155.17844048849997</v>
          </cell>
          <cell r="AH188">
            <v>161.51893252639999</v>
          </cell>
          <cell r="AI188">
            <v>200.7674271615</v>
          </cell>
          <cell r="AJ188">
            <v>262.28632702840002</v>
          </cell>
          <cell r="AK188">
            <v>214.39341641519999</v>
          </cell>
          <cell r="AL188">
            <v>217.17902160360001</v>
          </cell>
          <cell r="AM188">
            <v>260.63415177599995</v>
          </cell>
          <cell r="AN188">
            <v>127.74063614399999</v>
          </cell>
          <cell r="AO188">
            <v>132.6433300905</v>
          </cell>
          <cell r="AP188">
            <v>142.32558603249998</v>
          </cell>
          <cell r="AQ188">
            <v>133.98775785499998</v>
          </cell>
          <cell r="AR188">
            <v>133.69751090529999</v>
          </cell>
          <cell r="AS188">
            <v>141.92614052759998</v>
          </cell>
          <cell r="AT188">
            <v>156.59325536099999</v>
          </cell>
          <cell r="AU188">
            <v>0.65784365541666667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2.255736131666666E-2</v>
          </cell>
          <cell r="C193">
            <v>3.1414800154166672E-2</v>
          </cell>
          <cell r="D193">
            <v>4.4171143608333345E-2</v>
          </cell>
          <cell r="E193">
            <v>3.7895099591666669E-2</v>
          </cell>
          <cell r="F193">
            <v>7.0796556400000002E-2</v>
          </cell>
          <cell r="G193">
            <v>7.9099219700000029E-2</v>
          </cell>
          <cell r="H193">
            <v>9.5379677133333299E-2</v>
          </cell>
          <cell r="I193">
            <v>7.1565448036363624E-2</v>
          </cell>
          <cell r="J193">
            <v>7.1291352766666663E-2</v>
          </cell>
          <cell r="K193">
            <v>5.8324649699999995E-2</v>
          </cell>
          <cell r="L193">
            <v>6.6329463322222199E-2</v>
          </cell>
          <cell r="M193">
            <v>4.7273846574999993E-2</v>
          </cell>
          <cell r="N193">
            <v>2.8413597324999994E-2</v>
          </cell>
          <cell r="O193">
            <v>2.292817100782828E-2</v>
          </cell>
          <cell r="P193">
            <v>2.5174541052777777E-2</v>
          </cell>
          <cell r="Q193">
            <v>3.071612046250002E-2</v>
          </cell>
          <cell r="R193">
            <v>3.1782396069841255E-2</v>
          </cell>
          <cell r="S193">
            <v>0.18408445276898544</v>
          </cell>
          <cell r="T193">
            <v>1.5347272727272728E-6</v>
          </cell>
          <cell r="U193">
            <v>4.4640909090909091E-5</v>
          </cell>
          <cell r="V193">
            <v>4.4640909090909091E-5</v>
          </cell>
          <cell r="W193">
            <v>4.4640909090909091E-5</v>
          </cell>
          <cell r="X193">
            <v>4.4640909090909091E-5</v>
          </cell>
          <cell r="Y193">
            <v>4.4640909090909091E-5</v>
          </cell>
          <cell r="Z193">
            <v>4.4640909090909091E-5</v>
          </cell>
          <cell r="AA193">
            <v>4.4640909090909091E-5</v>
          </cell>
          <cell r="AB193">
            <v>6.9693158502300001</v>
          </cell>
          <cell r="AC193">
            <v>10.945295972799999</v>
          </cell>
          <cell r="AD193">
            <v>14.143283409599999</v>
          </cell>
          <cell r="AE193">
            <v>16.406733627200001</v>
          </cell>
          <cell r="AF193">
            <v>24.311755573700001</v>
          </cell>
          <cell r="AG193">
            <v>27.4297376496</v>
          </cell>
          <cell r="AH193">
            <v>28.687475438800004</v>
          </cell>
          <cell r="AI193">
            <v>27.700784466999998</v>
          </cell>
          <cell r="AJ193">
            <v>33.84535832400001</v>
          </cell>
          <cell r="AK193">
            <v>25.260992657999999</v>
          </cell>
          <cell r="AL193">
            <v>25.061136204599997</v>
          </cell>
          <cell r="AM193">
            <v>28.884186527999997</v>
          </cell>
          <cell r="AN193">
            <v>18.846070812799997</v>
          </cell>
          <cell r="AO193">
            <v>14.293022824800001</v>
          </cell>
          <cell r="AP193">
            <v>14.843496562499999</v>
          </cell>
          <cell r="AQ193">
            <v>15.797898672499999</v>
          </cell>
          <cell r="AR193">
            <v>14.8705229703</v>
          </cell>
          <cell r="AS193">
            <v>13.518630739899999</v>
          </cell>
          <cell r="AT193">
            <v>16.024968922999999</v>
          </cell>
          <cell r="AU193">
            <v>1.8729509583333331E-2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3.7861287233333325E-2</v>
          </cell>
          <cell r="C194">
            <v>5.1863053012499986E-2</v>
          </cell>
          <cell r="D194">
            <v>7.2344757291666673E-2</v>
          </cell>
          <cell r="E194">
            <v>6.8336873091666681E-2</v>
          </cell>
          <cell r="F194">
            <v>7.1650501004545467E-2</v>
          </cell>
          <cell r="G194">
            <v>9.0953901949999999E-2</v>
          </cell>
          <cell r="H194">
            <v>9.7077429688888869E-2</v>
          </cell>
          <cell r="I194">
            <v>9.5614132274999999E-2</v>
          </cell>
          <cell r="J194">
            <v>9.3454571741666645E-2</v>
          </cell>
          <cell r="K194">
            <v>8.3135002883333309E-2</v>
          </cell>
          <cell r="L194">
            <v>6.8833911966666647E-2</v>
          </cell>
          <cell r="M194">
            <v>6.843810464166665E-2</v>
          </cell>
          <cell r="N194">
            <v>6.2809797337499987E-2</v>
          </cell>
          <cell r="O194">
            <v>6.4545172998863629E-2</v>
          </cell>
          <cell r="P194">
            <v>5.2222081645833335E-2</v>
          </cell>
          <cell r="Q194">
            <v>5.1707199333333335E-2</v>
          </cell>
          <cell r="R194">
            <v>4.5650180590093237E-2</v>
          </cell>
          <cell r="S194">
            <v>4.8872745905952364E-2</v>
          </cell>
          <cell r="T194">
            <v>1.6099999999999997E-7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17.21164832469</v>
          </cell>
          <cell r="AC194">
            <v>27.015210667599998</v>
          </cell>
          <cell r="AD194">
            <v>42.880173316800004</v>
          </cell>
          <cell r="AE194">
            <v>52.395185169599998</v>
          </cell>
          <cell r="AF194">
            <v>49.7319964617</v>
          </cell>
          <cell r="AG194">
            <v>68.614385482499998</v>
          </cell>
          <cell r="AH194">
            <v>75.993875386799999</v>
          </cell>
          <cell r="AI194">
            <v>81.095545326500002</v>
          </cell>
          <cell r="AJ194">
            <v>87.52878909559999</v>
          </cell>
          <cell r="AK194">
            <v>76.810817252400014</v>
          </cell>
          <cell r="AL194">
            <v>60.505177346100005</v>
          </cell>
          <cell r="AM194">
            <v>63.791298143999995</v>
          </cell>
          <cell r="AN194">
            <v>44.377173156799991</v>
          </cell>
          <cell r="AO194">
            <v>42.756196646699998</v>
          </cell>
          <cell r="AP194">
            <v>35.519608969500005</v>
          </cell>
          <cell r="AQ194">
            <v>28.395888395</v>
          </cell>
          <cell r="AR194">
            <v>24.724339370900001</v>
          </cell>
          <cell r="AS194">
            <v>27.503228838799998</v>
          </cell>
          <cell r="AT194">
            <v>20.201889568999995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3.8156099999999993E-4</v>
          </cell>
          <cell r="C200">
            <v>9.0573787499999986E-5</v>
          </cell>
          <cell r="D200">
            <v>5.0220187499999994E-4</v>
          </cell>
          <cell r="E200">
            <v>6.4968866666666658E-4</v>
          </cell>
          <cell r="F200">
            <v>5.2238334166666662E-3</v>
          </cell>
          <cell r="G200">
            <v>1.5509628000000003E-2</v>
          </cell>
          <cell r="H200">
            <v>1.9588127916666667E-2</v>
          </cell>
          <cell r="I200">
            <v>1.7200594833333333E-2</v>
          </cell>
          <cell r="J200">
            <v>1.1172043166666666E-2</v>
          </cell>
          <cell r="K200">
            <v>2.4438672399999996E-2</v>
          </cell>
          <cell r="L200">
            <v>1.9937870199999999E-2</v>
          </cell>
          <cell r="M200">
            <v>1.9551735583333334E-2</v>
          </cell>
          <cell r="N200">
            <v>3.0331441320833336E-2</v>
          </cell>
          <cell r="O200">
            <v>2.5615573250000002E-2</v>
          </cell>
          <cell r="P200">
            <v>1.5491314020833332E-2</v>
          </cell>
          <cell r="Q200">
            <v>5.1781483833333326E-3</v>
          </cell>
          <cell r="R200">
            <v>1.6075665404166665E-2</v>
          </cell>
          <cell r="S200">
            <v>1.4008778424191921E-2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3.9714435386999994E-2</v>
          </cell>
          <cell r="AC200">
            <v>3.5997746399999996E-2</v>
          </cell>
          <cell r="AD200">
            <v>0.30224118239999997</v>
          </cell>
          <cell r="AE200">
            <v>0.40086786879999997</v>
          </cell>
          <cell r="AF200">
            <v>1.0284229347</v>
          </cell>
          <cell r="AG200">
            <v>2.3187884147999998</v>
          </cell>
          <cell r="AH200">
            <v>3.1981149036000001</v>
          </cell>
          <cell r="AI200">
            <v>3.5884240059999999</v>
          </cell>
          <cell r="AJ200">
            <v>3.2532154544000003</v>
          </cell>
          <cell r="AK200">
            <v>4.3600499535999999</v>
          </cell>
          <cell r="AL200">
            <v>4.2607043496000001</v>
          </cell>
          <cell r="AM200">
            <v>5.4768045119999993</v>
          </cell>
          <cell r="AN200">
            <v>8.221531559999999</v>
          </cell>
          <cell r="AO200">
            <v>6.8564557005000006</v>
          </cell>
          <cell r="AP200">
            <v>4.7080326234999994</v>
          </cell>
          <cell r="AQ200">
            <v>1.5493945599999999</v>
          </cell>
          <cell r="AR200">
            <v>3.5396149336999998</v>
          </cell>
          <cell r="AS200">
            <v>1.0862223657999999</v>
          </cell>
          <cell r="AT200">
            <v>1.949903041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7.2775401999999999E-3</v>
          </cell>
          <cell r="H202">
            <v>3.6129701255555549E-2</v>
          </cell>
          <cell r="I202">
            <v>4.1158189577272734E-2</v>
          </cell>
          <cell r="J202">
            <v>4.9453512899999996E-2</v>
          </cell>
          <cell r="K202">
            <v>4.8919456316666651E-2</v>
          </cell>
          <cell r="L202">
            <v>6.4509457766666667E-2</v>
          </cell>
          <cell r="M202">
            <v>3.3254072058333327E-2</v>
          </cell>
          <cell r="N202">
            <v>4.4519901215705135E-2</v>
          </cell>
          <cell r="O202">
            <v>2.8442740099999999E-2</v>
          </cell>
          <cell r="P202">
            <v>3.5575171266666657E-2</v>
          </cell>
          <cell r="Q202">
            <v>4.618012602275641E-2</v>
          </cell>
          <cell r="R202">
            <v>4.3409027716483521E-2</v>
          </cell>
          <cell r="S202">
            <v>6.1715077140255495E-2</v>
          </cell>
          <cell r="T202">
            <v>6.4400000000000127E-7</v>
          </cell>
          <cell r="U202">
            <v>2.9785E-5</v>
          </cell>
          <cell r="V202">
            <v>2.9785E-5</v>
          </cell>
          <cell r="W202">
            <v>2.9785E-5</v>
          </cell>
          <cell r="X202">
            <v>2.9785E-5</v>
          </cell>
          <cell r="Y202">
            <v>2.9785E-5</v>
          </cell>
          <cell r="Z202">
            <v>2.9785E-5</v>
          </cell>
          <cell r="AA202">
            <v>2.9785E-5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3.4947851366999996</v>
          </cell>
          <cell r="AH202">
            <v>10.519347742000001</v>
          </cell>
          <cell r="AI202">
            <v>11.212355157499999</v>
          </cell>
          <cell r="AJ202">
            <v>12.9215633784</v>
          </cell>
          <cell r="AK202">
            <v>10.217459551199999</v>
          </cell>
          <cell r="AL202">
            <v>14.318970544800001</v>
          </cell>
          <cell r="AM202">
            <v>10.857045983999999</v>
          </cell>
          <cell r="AN202">
            <v>11.251291673599999</v>
          </cell>
          <cell r="AO202">
            <v>9.404493908400001</v>
          </cell>
          <cell r="AP202">
            <v>12.103167728499999</v>
          </cell>
          <cell r="AQ202">
            <v>11.716219035499998</v>
          </cell>
          <cell r="AR202">
            <v>11.530647034699999</v>
          </cell>
          <cell r="AS202">
            <v>13.849052174099999</v>
          </cell>
          <cell r="AT202">
            <v>14.556514704</v>
          </cell>
          <cell r="AU202">
            <v>6.6570424999999999E-3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2.0931576716666667E-2</v>
          </cell>
          <cell r="G203">
            <v>6.0129989333333319E-3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5.6514295284999996</v>
          </cell>
          <cell r="AG203">
            <v>2.0673906396000001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0.48771033638333333</v>
          </cell>
          <cell r="C207">
            <v>0.50265533755000003</v>
          </cell>
          <cell r="D207">
            <v>0.57010921659999991</v>
          </cell>
          <cell r="E207">
            <v>0.57590308277500002</v>
          </cell>
          <cell r="F207">
            <v>0.95015419402348478</v>
          </cell>
          <cell r="G207">
            <v>0.7704603593431818</v>
          </cell>
          <cell r="H207">
            <v>0.86744711376060613</v>
          </cell>
          <cell r="I207">
            <v>1.1371851912628788</v>
          </cell>
          <cell r="J207">
            <v>0.97834052733333321</v>
          </cell>
          <cell r="K207">
            <v>0.82652157363611112</v>
          </cell>
          <cell r="L207">
            <v>0.89075457464444441</v>
          </cell>
          <cell r="M207">
            <v>0.74399572482892151</v>
          </cell>
          <cell r="N207">
            <v>0.77352513865530304</v>
          </cell>
          <cell r="O207">
            <v>0.76028287120458926</v>
          </cell>
          <cell r="P207">
            <v>0.54276279590256404</v>
          </cell>
          <cell r="Q207">
            <v>0.50770327102638879</v>
          </cell>
          <cell r="R207">
            <v>0.55047189487222226</v>
          </cell>
          <cell r="S207">
            <v>1.3588843705914222</v>
          </cell>
          <cell r="T207">
            <v>0.11936878099999998</v>
          </cell>
          <cell r="U207">
            <v>6.7626278999999997E-2</v>
          </cell>
          <cell r="V207">
            <v>6.7626278999999997E-2</v>
          </cell>
          <cell r="W207">
            <v>6.7626278999999997E-2</v>
          </cell>
          <cell r="X207">
            <v>6.7626278999999997E-2</v>
          </cell>
          <cell r="Y207">
            <v>6.7626278999999997E-2</v>
          </cell>
          <cell r="Z207">
            <v>6.7626278999999997E-2</v>
          </cell>
          <cell r="AA207">
            <v>6.7626278999999997E-2</v>
          </cell>
          <cell r="AB207">
            <v>83.350205536610986</v>
          </cell>
          <cell r="AC207">
            <v>89.491957685599999</v>
          </cell>
          <cell r="AD207">
            <v>105.671424096</v>
          </cell>
          <cell r="AE207">
            <v>141.99695007679998</v>
          </cell>
          <cell r="AF207">
            <v>179.35687995329999</v>
          </cell>
          <cell r="AG207">
            <v>177.02970962820001</v>
          </cell>
          <cell r="AH207">
            <v>211.4932376324</v>
          </cell>
          <cell r="AI207">
            <v>284.85040209300001</v>
          </cell>
          <cell r="AJ207">
            <v>307.02752765720004</v>
          </cell>
          <cell r="AK207">
            <v>228.6946746216</v>
          </cell>
          <cell r="AL207">
            <v>262.65330761939998</v>
          </cell>
          <cell r="AM207">
            <v>271.07323166399999</v>
          </cell>
          <cell r="AN207">
            <v>199.34876114559998</v>
          </cell>
          <cell r="AO207">
            <v>204.4724325972</v>
          </cell>
          <cell r="AP207">
            <v>182.28169949599999</v>
          </cell>
          <cell r="AQ207">
            <v>160.7131042755</v>
          </cell>
          <cell r="AR207">
            <v>157.19117007679998</v>
          </cell>
          <cell r="AS207">
            <v>163.28820041819998</v>
          </cell>
          <cell r="AT207">
            <v>182.75843672799999</v>
          </cell>
          <cell r="AU207">
            <v>4.1160182533333334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0.23519173999999995</v>
          </cell>
          <cell r="C208">
            <v>0.18662467760833332</v>
          </cell>
          <cell r="D208">
            <v>0.24224159550000002</v>
          </cell>
          <cell r="E208">
            <v>0.14197293308333331</v>
          </cell>
          <cell r="F208">
            <v>0.17118600414166668</v>
          </cell>
          <cell r="G208">
            <v>0.19959193853333332</v>
          </cell>
          <cell r="H208">
            <v>0.25236106755555554</v>
          </cell>
          <cell r="I208">
            <v>0.27687888665530308</v>
          </cell>
          <cell r="J208">
            <v>0.28248627974999996</v>
          </cell>
          <cell r="K208">
            <v>0.28220252595833328</v>
          </cell>
          <cell r="L208">
            <v>0.27092407753333331</v>
          </cell>
          <cell r="M208">
            <v>0.23964189566176469</v>
          </cell>
          <cell r="N208">
            <v>0.18052862444823231</v>
          </cell>
          <cell r="O208">
            <v>8.3375649035353522E-2</v>
          </cell>
          <cell r="P208">
            <v>4.1028748040277778E-2</v>
          </cell>
          <cell r="Q208">
            <v>3.8805575387499999E-2</v>
          </cell>
          <cell r="R208">
            <v>3.349217019583333E-2</v>
          </cell>
          <cell r="S208">
            <v>0.23882174866023995</v>
          </cell>
          <cell r="T208">
            <v>1.5681713636363632E-4</v>
          </cell>
          <cell r="U208">
            <v>1.7414449999999981E-4</v>
          </cell>
          <cell r="V208">
            <v>1.7414449999999981E-4</v>
          </cell>
          <cell r="W208">
            <v>1.7414449999999981E-4</v>
          </cell>
          <cell r="X208">
            <v>1.7414449999999981E-4</v>
          </cell>
          <cell r="Y208">
            <v>1.7414449999999981E-4</v>
          </cell>
          <cell r="Z208">
            <v>1.7414449999999981E-4</v>
          </cell>
          <cell r="AA208">
            <v>1.7414449999999981E-4</v>
          </cell>
          <cell r="AB208">
            <v>31.199095743038995</v>
          </cell>
          <cell r="AC208">
            <v>21.406511189599996</v>
          </cell>
          <cell r="AD208">
            <v>24.942490243199998</v>
          </cell>
          <cell r="AE208">
            <v>20.113700913599999</v>
          </cell>
          <cell r="AF208">
            <v>25.594473960999998</v>
          </cell>
          <cell r="AG208">
            <v>27.936294114299997</v>
          </cell>
          <cell r="AH208">
            <v>39.597216844000002</v>
          </cell>
          <cell r="AI208">
            <v>55.860923530500003</v>
          </cell>
          <cell r="AJ208">
            <v>52.567505395600001</v>
          </cell>
          <cell r="AK208">
            <v>43.090058528</v>
          </cell>
          <cell r="AL208">
            <v>56.207688798600003</v>
          </cell>
          <cell r="AM208">
            <v>50.945451647999995</v>
          </cell>
          <cell r="AN208">
            <v>30.886830972799999</v>
          </cell>
          <cell r="AO208">
            <v>21.374380307399999</v>
          </cell>
          <cell r="AP208">
            <v>17.2361755455</v>
          </cell>
          <cell r="AQ208">
            <v>10.539985938999999</v>
          </cell>
          <cell r="AR208">
            <v>9.7730702594000007</v>
          </cell>
          <cell r="AS208">
            <v>11.420449097199997</v>
          </cell>
          <cell r="AT208">
            <v>12.069067703000002</v>
          </cell>
          <cell r="AU208">
            <v>2.5226451666666667E-2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5.7023327833333323E-3</v>
          </cell>
          <cell r="C211">
            <v>4.2313501708333336E-3</v>
          </cell>
          <cell r="D211">
            <v>5.5444515999999999E-3</v>
          </cell>
          <cell r="E211">
            <v>1.3974310933333334E-2</v>
          </cell>
          <cell r="F211">
            <v>2.0849097966666667E-2</v>
          </cell>
          <cell r="G211">
            <v>4.2662557399999995E-2</v>
          </cell>
          <cell r="H211">
            <v>3.6571074499999995E-2</v>
          </cell>
          <cell r="I211">
            <v>2.9177307083333333E-2</v>
          </cell>
          <cell r="J211">
            <v>2.5772211416666666E-2</v>
          </cell>
          <cell r="K211">
            <v>1.7370532799999998E-2</v>
          </cell>
          <cell r="L211">
            <v>1.3593327566666667E-2</v>
          </cell>
          <cell r="M211">
            <v>1.6332778883333329E-2</v>
          </cell>
          <cell r="N211">
            <v>4.5893922537499993E-2</v>
          </cell>
          <cell r="O211">
            <v>2.0881291547222219E-2</v>
          </cell>
          <cell r="P211">
            <v>2.1485617595833333E-2</v>
          </cell>
          <cell r="Q211">
            <v>2.9924067074999991E-2</v>
          </cell>
          <cell r="R211">
            <v>3.4005870516346154E-2</v>
          </cell>
          <cell r="S211">
            <v>3.8985033764971137E-2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1.814620613874</v>
          </cell>
          <cell r="AC211">
            <v>1.4070090944</v>
          </cell>
          <cell r="AD211">
            <v>2.3178878159999998</v>
          </cell>
          <cell r="AE211">
            <v>3.3560792272</v>
          </cell>
          <cell r="AF211">
            <v>5.4369214612999999</v>
          </cell>
          <cell r="AG211">
            <v>8.539732558499999</v>
          </cell>
          <cell r="AH211">
            <v>8.4251048787999991</v>
          </cell>
          <cell r="AI211">
            <v>8.1869448859999991</v>
          </cell>
          <cell r="AJ211">
            <v>9.585112410399999</v>
          </cell>
          <cell r="AK211">
            <v>6.2708032112000005</v>
          </cell>
          <cell r="AL211">
            <v>5.8653157212000009</v>
          </cell>
          <cell r="AM211">
            <v>7.9809039359999998</v>
          </cell>
          <cell r="AN211">
            <v>13.2453706528</v>
          </cell>
          <cell r="AO211">
            <v>7.3818281547</v>
          </cell>
          <cell r="AP211">
            <v>7.5994610619999996</v>
          </cell>
          <cell r="AQ211">
            <v>8.790413169999999</v>
          </cell>
          <cell r="AR211">
            <v>10.6532450393</v>
          </cell>
          <cell r="AS211">
            <v>12.462830065399999</v>
          </cell>
          <cell r="AT211">
            <v>9.8752184829999994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5.405444374772727E-2</v>
          </cell>
          <cell r="C212">
            <v>3.9693873550000001E-2</v>
          </cell>
          <cell r="D212">
            <v>7.1036125809090911E-2</v>
          </cell>
          <cell r="E212">
            <v>7.0907577516666653E-2</v>
          </cell>
          <cell r="F212">
            <v>4.523551864166668E-2</v>
          </cell>
          <cell r="G212">
            <v>7.8859732894444451E-2</v>
          </cell>
          <cell r="H212">
            <v>8.292515557500002E-2</v>
          </cell>
          <cell r="I212">
            <v>8.0694734750757571E-2</v>
          </cell>
          <cell r="J212">
            <v>5.8901721630555549E-2</v>
          </cell>
          <cell r="K212">
            <v>7.3478324966666661E-2</v>
          </cell>
          <cell r="L212">
            <v>7.0817858469444453E-2</v>
          </cell>
          <cell r="M212">
            <v>6.2140197550490196E-2</v>
          </cell>
          <cell r="N212">
            <v>4.3657307424999993E-2</v>
          </cell>
          <cell r="O212">
            <v>6.1832085892995166E-2</v>
          </cell>
          <cell r="P212">
            <v>8.6149344452777776E-2</v>
          </cell>
          <cell r="Q212">
            <v>9.0535849145833305E-2</v>
          </cell>
          <cell r="R212">
            <v>0.11709777002499999</v>
          </cell>
          <cell r="S212">
            <v>0.1321543462057338</v>
          </cell>
          <cell r="T212">
            <v>1.043625E-5</v>
          </cell>
          <cell r="U212">
            <v>4.3912077922077923E-6</v>
          </cell>
          <cell r="V212">
            <v>4.3912077922077923E-6</v>
          </cell>
          <cell r="W212">
            <v>4.3912077922077923E-6</v>
          </cell>
          <cell r="X212">
            <v>4.3912077922077923E-6</v>
          </cell>
          <cell r="Y212">
            <v>4.3912077922077923E-6</v>
          </cell>
          <cell r="Z212">
            <v>4.3912077922077923E-6</v>
          </cell>
          <cell r="AA212">
            <v>4.3912077922077923E-6</v>
          </cell>
          <cell r="AB212">
            <v>10.341068551386</v>
          </cell>
          <cell r="AC212">
            <v>6.8571166200000002</v>
          </cell>
          <cell r="AD212">
            <v>9.5455019855999996</v>
          </cell>
          <cell r="AE212">
            <v>11.954011428799998</v>
          </cell>
          <cell r="AF212">
            <v>9.3143642486999987</v>
          </cell>
          <cell r="AG212">
            <v>17.264991529500001</v>
          </cell>
          <cell r="AH212">
            <v>21.897674044799999</v>
          </cell>
          <cell r="AI212">
            <v>35.2131267675</v>
          </cell>
          <cell r="AJ212">
            <v>40.908740010400003</v>
          </cell>
          <cell r="AK212">
            <v>36.144781644399998</v>
          </cell>
          <cell r="AL212">
            <v>32.079370793400003</v>
          </cell>
          <cell r="AM212">
            <v>30.285776015999996</v>
          </cell>
          <cell r="AN212">
            <v>15.4794901008</v>
          </cell>
          <cell r="AO212">
            <v>21.8368499613</v>
          </cell>
          <cell r="AP212">
            <v>28.340420210999998</v>
          </cell>
          <cell r="AQ212">
            <v>26.383358578499994</v>
          </cell>
          <cell r="AR212">
            <v>33.253538503599998</v>
          </cell>
          <cell r="AS212">
            <v>35.054820329099989</v>
          </cell>
          <cell r="AT212">
            <v>49.802075572</v>
          </cell>
          <cell r="AU212">
            <v>5.3851958333333335E-4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4.5364692849999999E-2</v>
          </cell>
          <cell r="C226">
            <v>2.6969213116666665E-2</v>
          </cell>
          <cell r="D226">
            <v>3.0963183549999999E-2</v>
          </cell>
          <cell r="E226">
            <v>2.3225087533333334E-2</v>
          </cell>
          <cell r="F226">
            <v>3.2138458816666667E-2</v>
          </cell>
          <cell r="G226">
            <v>4.4781806399999999E-2</v>
          </cell>
          <cell r="H226">
            <v>4.4141405939898987E-2</v>
          </cell>
          <cell r="I226">
            <v>6.5142236541666662E-2</v>
          </cell>
          <cell r="J226">
            <v>6.9855612891666669E-2</v>
          </cell>
          <cell r="K226">
            <v>6.4086668519444445E-2</v>
          </cell>
          <cell r="L226">
            <v>6.8829437650000005E-2</v>
          </cell>
          <cell r="M226">
            <v>4.8602466591666657E-2</v>
          </cell>
          <cell r="N226">
            <v>5.8051547847435894E-2</v>
          </cell>
          <cell r="O226">
            <v>5.2694540234722233E-2</v>
          </cell>
          <cell r="P226">
            <v>3.7555018445833331E-2</v>
          </cell>
          <cell r="Q226">
            <v>3.5884917729166667E-2</v>
          </cell>
          <cell r="R226">
            <v>3.8014282315064103E-2</v>
          </cell>
          <cell r="S226">
            <v>0.18728857850483208</v>
          </cell>
          <cell r="T226">
            <v>1.9625900000000006E-4</v>
          </cell>
          <cell r="U226">
            <v>5.4257000000000006E-5</v>
          </cell>
          <cell r="V226">
            <v>5.4257000000000006E-5</v>
          </cell>
          <cell r="W226">
            <v>5.4257000000000006E-5</v>
          </cell>
          <cell r="X226">
            <v>5.4257000000000006E-5</v>
          </cell>
          <cell r="Y226">
            <v>5.4257000000000006E-5</v>
          </cell>
          <cell r="Z226">
            <v>5.4257000000000006E-5</v>
          </cell>
          <cell r="AA226">
            <v>5.4257000000000006E-5</v>
          </cell>
          <cell r="AB226">
            <v>8.0142611192010005</v>
          </cell>
          <cell r="AC226">
            <v>4.8578929211999995</v>
          </cell>
          <cell r="AD226">
            <v>6.0391840896</v>
          </cell>
          <cell r="AE226">
            <v>6.0942958832</v>
          </cell>
          <cell r="AF226">
            <v>8.2079351011000004</v>
          </cell>
          <cell r="AG226">
            <v>8.3766994740000005</v>
          </cell>
          <cell r="AH226">
            <v>8.3256638699999996</v>
          </cell>
          <cell r="AI226">
            <v>17.4042631935</v>
          </cell>
          <cell r="AJ226">
            <v>23.0697362696</v>
          </cell>
          <cell r="AK226">
            <v>25.4446403948</v>
          </cell>
          <cell r="AL226">
            <v>29.442725834400001</v>
          </cell>
          <cell r="AM226">
            <v>34.201128191999999</v>
          </cell>
          <cell r="AN226">
            <v>26.528216352000001</v>
          </cell>
          <cell r="AO226">
            <v>29.4648799659</v>
          </cell>
          <cell r="AP226">
            <v>30.272864282</v>
          </cell>
          <cell r="AQ226">
            <v>24.585155314999998</v>
          </cell>
          <cell r="AR226">
            <v>25.624421747299998</v>
          </cell>
          <cell r="AS226">
            <v>28.394045865899997</v>
          </cell>
          <cell r="AT226">
            <v>28.678752088</v>
          </cell>
          <cell r="AU226">
            <v>1.4762825833333333E-2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1.1908524666666667E-2</v>
          </cell>
          <cell r="C244">
            <v>1.7428192233333334E-2</v>
          </cell>
          <cell r="D244">
            <v>2.9233627733333337E-2</v>
          </cell>
          <cell r="E244">
            <v>3.2927871266666658E-2</v>
          </cell>
          <cell r="F244">
            <v>3.8742040824999997E-2</v>
          </cell>
          <cell r="G244">
            <v>5.6831572466666674E-2</v>
          </cell>
          <cell r="H244">
            <v>5.8764547749999993E-2</v>
          </cell>
          <cell r="I244">
            <v>7.0367524608333343E-2</v>
          </cell>
          <cell r="J244">
            <v>8.2545601499999982E-2</v>
          </cell>
          <cell r="K244">
            <v>6.9970340055555552E-2</v>
          </cell>
          <cell r="L244">
            <v>4.4007903066666666E-2</v>
          </cell>
          <cell r="M244">
            <v>3.034072699166666E-2</v>
          </cell>
          <cell r="N244">
            <v>1.7867870012499999E-2</v>
          </cell>
          <cell r="O244">
            <v>1.7528471836111108E-2</v>
          </cell>
          <cell r="P244">
            <v>1.7376865424999995E-2</v>
          </cell>
          <cell r="Q244">
            <v>5.2577845058333322E-2</v>
          </cell>
          <cell r="R244">
            <v>3.8599665398397431E-2</v>
          </cell>
          <cell r="S244">
            <v>4.7315060455245306E-2</v>
          </cell>
          <cell r="T244">
            <v>0</v>
          </cell>
          <cell r="U244">
            <v>4.0732999999999998E-5</v>
          </cell>
          <cell r="V244">
            <v>4.0732999999999998E-5</v>
          </cell>
          <cell r="W244">
            <v>4.0732999999999998E-5</v>
          </cell>
          <cell r="X244">
            <v>4.0732999999999998E-5</v>
          </cell>
          <cell r="Y244">
            <v>4.0732999999999998E-5</v>
          </cell>
          <cell r="Z244">
            <v>4.0732999999999998E-5</v>
          </cell>
          <cell r="AA244">
            <v>4.0732999999999998E-5</v>
          </cell>
          <cell r="AB244">
            <v>6.7663297267679994</v>
          </cell>
          <cell r="AC244">
            <v>11.717799335199999</v>
          </cell>
          <cell r="AD244">
            <v>16.421377540800002</v>
          </cell>
          <cell r="AE244">
            <v>19.8695517552</v>
          </cell>
          <cell r="AF244">
            <v>20.230813234100001</v>
          </cell>
          <cell r="AG244">
            <v>23.6007860088</v>
          </cell>
          <cell r="AH244">
            <v>27.143268245200002</v>
          </cell>
          <cell r="AI244">
            <v>32.183840721999999</v>
          </cell>
          <cell r="AJ244">
            <v>47.4639323516</v>
          </cell>
          <cell r="AK244">
            <v>36.304716386400003</v>
          </cell>
          <cell r="AL244">
            <v>24.144640023599997</v>
          </cell>
          <cell r="AM244">
            <v>22.953592799999999</v>
          </cell>
          <cell r="AN244">
            <v>12.1762269024</v>
          </cell>
          <cell r="AO244">
            <v>12.378783155099999</v>
          </cell>
          <cell r="AP244">
            <v>11.157614496000001</v>
          </cell>
          <cell r="AQ244">
            <v>15.422118788999999</v>
          </cell>
          <cell r="AR244">
            <v>12.712923603999998</v>
          </cell>
          <cell r="AS244">
            <v>16.381983045999998</v>
          </cell>
          <cell r="AT244">
            <v>18.252471918999998</v>
          </cell>
          <cell r="AU244">
            <v>7.3399883333333336E-3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0.11181672894166665</v>
          </cell>
          <cell r="C246">
            <v>0.11269560339166666</v>
          </cell>
          <cell r="D246">
            <v>9.9667626825757583E-2</v>
          </cell>
          <cell r="E246">
            <v>8.853031255833331E-2</v>
          </cell>
          <cell r="F246">
            <v>0.10104634313080806</v>
          </cell>
          <cell r="G246">
            <v>0.12159651703308086</v>
          </cell>
          <cell r="H246">
            <v>0.15572185883333331</v>
          </cell>
          <cell r="I246">
            <v>0.18101103798484847</v>
          </cell>
          <cell r="J246">
            <v>0.10583801979444445</v>
          </cell>
          <cell r="K246">
            <v>0.1696888391416666</v>
          </cell>
          <cell r="L246">
            <v>0.239832568325</v>
          </cell>
          <cell r="M246">
            <v>0.18952858958431373</v>
          </cell>
          <cell r="N246">
            <v>0.13720561203611112</v>
          </cell>
          <cell r="O246">
            <v>0.11872571043725298</v>
          </cell>
          <cell r="P246">
            <v>0.11959531454212455</v>
          </cell>
          <cell r="Q246">
            <v>0.13997244030833336</v>
          </cell>
          <cell r="R246">
            <v>0.15181006533670632</v>
          </cell>
          <cell r="S246">
            <v>0.2460721613731538</v>
          </cell>
          <cell r="T246">
            <v>1.13804E-4</v>
          </cell>
          <cell r="U246">
            <v>1.3866475974025973E-4</v>
          </cell>
          <cell r="V246">
            <v>1.3866475974025973E-4</v>
          </cell>
          <cell r="W246">
            <v>1.3866475974025973E-4</v>
          </cell>
          <cell r="X246">
            <v>1.3866475974025973E-4</v>
          </cell>
          <cell r="Y246">
            <v>1.3866475974025973E-4</v>
          </cell>
          <cell r="Z246">
            <v>1.3866475974025973E-4</v>
          </cell>
          <cell r="AA246">
            <v>1.3866475974025973E-4</v>
          </cell>
          <cell r="AB246">
            <v>21.535070617947</v>
          </cell>
          <cell r="AC246">
            <v>23.532638721599998</v>
          </cell>
          <cell r="AD246">
            <v>23.87424876</v>
          </cell>
          <cell r="AE246">
            <v>26.212454855999997</v>
          </cell>
          <cell r="AF246">
            <v>37.819633868099999</v>
          </cell>
          <cell r="AG246">
            <v>43.954576766099997</v>
          </cell>
          <cell r="AH246">
            <v>55.895423406799999</v>
          </cell>
          <cell r="AI246">
            <v>80.877406952999991</v>
          </cell>
          <cell r="AJ246">
            <v>68.028156408800015</v>
          </cell>
          <cell r="AK246">
            <v>72.69324351520001</v>
          </cell>
          <cell r="AL246">
            <v>70.610922161100007</v>
          </cell>
          <cell r="AM246">
            <v>81.166826783999994</v>
          </cell>
          <cell r="AN246">
            <v>50.950883191999999</v>
          </cell>
          <cell r="AO246">
            <v>46.762009210499997</v>
          </cell>
          <cell r="AP246">
            <v>48.109952261499998</v>
          </cell>
          <cell r="AQ246">
            <v>52.714812527999996</v>
          </cell>
          <cell r="AR246">
            <v>51.140252176999994</v>
          </cell>
          <cell r="AS246">
            <v>49.349123423599998</v>
          </cell>
          <cell r="AT246">
            <v>58.246942439000001</v>
          </cell>
          <cell r="AU246">
            <v>2.0315959166666668E-2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7.8998909333333339E-3</v>
          </cell>
          <cell r="C247">
            <v>1.4944706370833335E-2</v>
          </cell>
          <cell r="D247">
            <v>1.2668379066666664E-2</v>
          </cell>
          <cell r="E247">
            <v>1.279200156111111E-2</v>
          </cell>
          <cell r="F247">
            <v>3.0642925899242411E-2</v>
          </cell>
          <cell r="G247">
            <v>3.526611079444443E-2</v>
          </cell>
          <cell r="H247">
            <v>3.4369305808333327E-2</v>
          </cell>
          <cell r="I247">
            <v>3.5808768234848486E-2</v>
          </cell>
          <cell r="J247">
            <v>3.9648486833333337E-2</v>
          </cell>
          <cell r="K247">
            <v>4.1289773033333345E-2</v>
          </cell>
          <cell r="L247">
            <v>3.0910155049999999E-2</v>
          </cell>
          <cell r="M247">
            <v>3.7786843899999985E-2</v>
          </cell>
          <cell r="N247">
            <v>2.8692103806410248E-2</v>
          </cell>
          <cell r="O247">
            <v>2.2991896765151516E-2</v>
          </cell>
          <cell r="P247">
            <v>3.8304060966666671E-2</v>
          </cell>
          <cell r="Q247">
            <v>3.8871327366666653E-2</v>
          </cell>
          <cell r="R247">
            <v>3.3359666327884598E-2</v>
          </cell>
          <cell r="S247">
            <v>0.11808070586488031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3.481589682729</v>
          </cell>
          <cell r="AC247">
            <v>5.5133619623999994</v>
          </cell>
          <cell r="AD247">
            <v>6.8996280815999995</v>
          </cell>
          <cell r="AE247">
            <v>6.2116884255999993</v>
          </cell>
          <cell r="AF247">
            <v>13.363695357599999</v>
          </cell>
          <cell r="AG247">
            <v>13.778540618699999</v>
          </cell>
          <cell r="AH247">
            <v>13.393495244799999</v>
          </cell>
          <cell r="AI247">
            <v>16.906745654000002</v>
          </cell>
          <cell r="AJ247">
            <v>19.7709774932</v>
          </cell>
          <cell r="AK247">
            <v>21.715892264000001</v>
          </cell>
          <cell r="AL247">
            <v>18.801578514600003</v>
          </cell>
          <cell r="AM247">
            <v>21.877198175999997</v>
          </cell>
          <cell r="AN247">
            <v>21.057363219199996</v>
          </cell>
          <cell r="AO247">
            <v>17.493101024400001</v>
          </cell>
          <cell r="AP247">
            <v>22.850407246</v>
          </cell>
          <cell r="AQ247">
            <v>24.189266853499994</v>
          </cell>
          <cell r="AR247">
            <v>20.531377819100001</v>
          </cell>
          <cell r="AS247">
            <v>25.953008181099996</v>
          </cell>
          <cell r="AT247">
            <v>28.880322805999999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4.1885734827936849</v>
          </cell>
          <cell r="C263">
            <v>4.3892280424515144</v>
          </cell>
          <cell r="D263">
            <v>4.6741823593588414</v>
          </cell>
          <cell r="E263">
            <v>4.5920109332416654</v>
          </cell>
          <cell r="F263">
            <v>5.5285663344727265</v>
          </cell>
          <cell r="G263">
            <v>5.9046597901780276</v>
          </cell>
          <cell r="H263">
            <v>6.3991665088479799</v>
          </cell>
          <cell r="I263">
            <v>6.9148928114053039</v>
          </cell>
          <cell r="J263">
            <v>6.8621937225162677</v>
          </cell>
          <cell r="K263">
            <v>6.6998380044749997</v>
          </cell>
          <cell r="L263">
            <v>6.9161236968500006</v>
          </cell>
          <cell r="M263">
            <v>6.6146379559438495</v>
          </cell>
          <cell r="N263">
            <v>6.6390065577055024</v>
          </cell>
          <cell r="O263">
            <v>6.283957825062787</v>
          </cell>
          <cell r="P263">
            <v>6.1665773316710917</v>
          </cell>
          <cell r="Q263">
            <v>6.711912804978744</v>
          </cell>
          <cell r="R263">
            <v>6.8781369983513034</v>
          </cell>
          <cell r="S263">
            <v>21.527359278021418</v>
          </cell>
          <cell r="T263">
            <v>0.99532621557323209</v>
          </cell>
          <cell r="U263">
            <v>0.62512406861688308</v>
          </cell>
          <cell r="V263">
            <v>0.62512406861688308</v>
          </cell>
          <cell r="W263">
            <v>0.62512406861688308</v>
          </cell>
          <cell r="X263">
            <v>0.62512406861688308</v>
          </cell>
          <cell r="Y263">
            <v>0.62512406861688308</v>
          </cell>
          <cell r="Z263">
            <v>0.62512406861688308</v>
          </cell>
          <cell r="AA263">
            <v>0.62512406861688308</v>
          </cell>
          <cell r="AB263">
            <v>686.92389458396428</v>
          </cell>
          <cell r="AC263">
            <v>712.75838524919982</v>
          </cell>
          <cell r="AD263">
            <v>816.13762977600038</v>
          </cell>
          <cell r="AE263">
            <v>993.56389492639937</v>
          </cell>
          <cell r="AF263">
            <v>1213.8679724962008</v>
          </cell>
          <cell r="AG263">
            <v>1369.4019512744999</v>
          </cell>
          <cell r="AH263">
            <v>1600.6174870871998</v>
          </cell>
          <cell r="AI263">
            <v>2097.7936603935</v>
          </cell>
          <cell r="AJ263">
            <v>2409.9977897152003</v>
          </cell>
          <cell r="AK263">
            <v>1953.6441763475998</v>
          </cell>
          <cell r="AL263">
            <v>2104.8227788185004</v>
          </cell>
          <cell r="AM263">
            <v>2378.4145997759988</v>
          </cell>
          <cell r="AN263">
            <v>1708.6708502335989</v>
          </cell>
          <cell r="AO263">
            <v>1783.4923325132997</v>
          </cell>
          <cell r="AP263">
            <v>1851.0970388315004</v>
          </cell>
          <cell r="AQ263">
            <v>1737.0181651655005</v>
          </cell>
          <cell r="AR263">
            <v>1736.7592372653003</v>
          </cell>
          <cell r="AS263">
            <v>1904.910479014399</v>
          </cell>
          <cell r="AT263">
            <v>2146.6454837860006</v>
          </cell>
          <cell r="AU263">
            <v>27.010831267916664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3.8901230162770206</v>
          </cell>
          <cell r="C264">
            <v>4.0241293900640143</v>
          </cell>
          <cell r="D264">
            <v>4.2270404835838384</v>
          </cell>
          <cell r="E264">
            <v>4.1302414445972211</v>
          </cell>
          <cell r="F264">
            <v>4.8119679118189396</v>
          </cell>
          <cell r="G264">
            <v>5.1295431497585851</v>
          </cell>
          <cell r="H264">
            <v>5.5857617183219688</v>
          </cell>
          <cell r="I264">
            <v>6.0921261313977269</v>
          </cell>
          <cell r="J264">
            <v>6.0266678283551585</v>
          </cell>
          <cell r="K264">
            <v>5.9148688618472232</v>
          </cell>
          <cell r="L264">
            <v>6.0936768432666666</v>
          </cell>
          <cell r="M264">
            <v>5.7423948954355168</v>
          </cell>
          <cell r="N264">
            <v>5.6411872776849838</v>
          </cell>
          <cell r="O264">
            <v>5.0471652799894269</v>
          </cell>
          <cell r="P264">
            <v>4.767542667547878</v>
          </cell>
          <cell r="Q264">
            <v>5.3388722967434843</v>
          </cell>
          <cell r="R264">
            <v>5.5441342679575554</v>
          </cell>
          <cell r="S264">
            <v>19.341804723698875</v>
          </cell>
          <cell r="T264">
            <v>0.99512909407323202</v>
          </cell>
          <cell r="U264">
            <v>0.62498653190259734</v>
          </cell>
          <cell r="V264">
            <v>0.62498653190259734</v>
          </cell>
          <cell r="W264">
            <v>0.62498653190259734</v>
          </cell>
          <cell r="X264">
            <v>0.62498653190259734</v>
          </cell>
          <cell r="Y264">
            <v>0.62498653190259734</v>
          </cell>
          <cell r="Z264">
            <v>0.62498653190259734</v>
          </cell>
          <cell r="AA264">
            <v>0.62498653190259734</v>
          </cell>
          <cell r="AB264">
            <v>609.23636589203079</v>
          </cell>
          <cell r="AC264">
            <v>615.16249334320014</v>
          </cell>
          <cell r="AD264">
            <v>687.24678208320006</v>
          </cell>
          <cell r="AE264">
            <v>833.92907648959977</v>
          </cell>
          <cell r="AF264">
            <v>1005.1027627186002</v>
          </cell>
          <cell r="AG264">
            <v>1139.4108611028</v>
          </cell>
          <cell r="AH264">
            <v>1336.5094075039999</v>
          </cell>
          <cell r="AI264">
            <v>1784.7242932655001</v>
          </cell>
          <cell r="AJ264">
            <v>2040.8597017779996</v>
          </cell>
          <cell r="AK264">
            <v>1633.7517939160002</v>
          </cell>
          <cell r="AL264">
            <v>1767.1663166886001</v>
          </cell>
          <cell r="AM264">
            <v>1992.8464602240001</v>
          </cell>
          <cell r="AN264">
            <v>1395.1666711840001</v>
          </cell>
          <cell r="AO264">
            <v>1408.8789320049</v>
          </cell>
          <cell r="AP264">
            <v>1430.4912977734998</v>
          </cell>
          <cell r="AQ264">
            <v>1357.9939705254999</v>
          </cell>
          <cell r="AR264">
            <v>1368.3391271944001</v>
          </cell>
          <cell r="AS264">
            <v>1505.0750937507999</v>
          </cell>
          <cell r="AT264">
            <v>1737.2675080179997</v>
          </cell>
          <cell r="AU264">
            <v>26.877787821666665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3.9278496133333334E-2</v>
          </cell>
          <cell r="C265">
            <v>7.3366244329166677E-2</v>
          </cell>
          <cell r="D265">
            <v>8.4556670099999995E-2</v>
          </cell>
          <cell r="E265">
            <v>9.1537912386111114E-2</v>
          </cell>
          <cell r="F265">
            <v>0.122172545975</v>
          </cell>
          <cell r="G265">
            <v>0.10778406097499997</v>
          </cell>
          <cell r="H265">
            <v>0.10865637239166666</v>
          </cell>
          <cell r="I265">
            <v>0.11257045009090909</v>
          </cell>
          <cell r="J265">
            <v>9.4238536874999987E-2</v>
          </cell>
          <cell r="K265">
            <v>6.9076655299999998E-2</v>
          </cell>
          <cell r="L265">
            <v>8.6340348983333343E-2</v>
          </cell>
          <cell r="M265">
            <v>8.984107023333332E-2</v>
          </cell>
          <cell r="N265">
            <v>0.1008058198676282</v>
          </cell>
          <cell r="O265">
            <v>0.10355818515833332</v>
          </cell>
          <cell r="P265">
            <v>7.3371126810119036E-2</v>
          </cell>
          <cell r="Q265">
            <v>4.2467565004166673E-2</v>
          </cell>
          <cell r="R265">
            <v>8.6978670405128189E-2</v>
          </cell>
          <cell r="S265">
            <v>8.8021320819968704E-2</v>
          </cell>
          <cell r="T265">
            <v>0</v>
          </cell>
          <cell r="U265">
            <v>6.4399999999999989E-7</v>
          </cell>
          <cell r="V265">
            <v>6.4399999999999989E-7</v>
          </cell>
          <cell r="W265">
            <v>6.4399999999999989E-7</v>
          </cell>
          <cell r="X265">
            <v>6.4399999999999989E-7</v>
          </cell>
          <cell r="Y265">
            <v>6.4399999999999989E-7</v>
          </cell>
          <cell r="Z265">
            <v>6.4399999999999989E-7</v>
          </cell>
          <cell r="AA265">
            <v>6.4399999999999989E-7</v>
          </cell>
          <cell r="AB265">
            <v>6.4829855778539995</v>
          </cell>
          <cell r="AC265">
            <v>9.842106639999999</v>
          </cell>
          <cell r="AD265">
            <v>12.15767376</v>
          </cell>
          <cell r="AE265">
            <v>16.6443161696</v>
          </cell>
          <cell r="AF265">
            <v>19.113573351599999</v>
          </cell>
          <cell r="AG265">
            <v>15.993913221</v>
          </cell>
          <cell r="AH265">
            <v>20.964239659600004</v>
          </cell>
          <cell r="AI265">
            <v>27.774880549500004</v>
          </cell>
          <cell r="AJ265">
            <v>26.111585997600002</v>
          </cell>
          <cell r="AK265">
            <v>15.112849087599999</v>
          </cell>
          <cell r="AL265">
            <v>20.887481294100002</v>
          </cell>
          <cell r="AM265">
            <v>28.284892943999999</v>
          </cell>
          <cell r="AN265">
            <v>25.736675483199999</v>
          </cell>
          <cell r="AO265">
            <v>25.848402573300007</v>
          </cell>
          <cell r="AP265">
            <v>20.747503339999998</v>
          </cell>
          <cell r="AQ265">
            <v>11.639341780499999</v>
          </cell>
          <cell r="AR265">
            <v>20.870264109299999</v>
          </cell>
          <cell r="AS265">
            <v>16.493371465999999</v>
          </cell>
          <cell r="AT265">
            <v>16.637135549</v>
          </cell>
          <cell r="AU265">
            <v>3.9857166666666666E-4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2.9008660983333323E-2</v>
          </cell>
          <cell r="C266">
            <v>4.3420740891666663E-2</v>
          </cell>
          <cell r="D266">
            <v>3.83550712E-2</v>
          </cell>
          <cell r="E266">
            <v>5.62805901E-2</v>
          </cell>
          <cell r="F266">
            <v>8.1388467641666656E-2</v>
          </cell>
          <cell r="G266">
            <v>9.5057722349999985E-2</v>
          </cell>
          <cell r="H266">
            <v>6.5890441908333319E-2</v>
          </cell>
          <cell r="I266">
            <v>5.8915710075757577E-2</v>
          </cell>
          <cell r="J266">
            <v>5.3723572666666664E-2</v>
          </cell>
          <cell r="K266">
            <v>6.2466395141666659E-2</v>
          </cell>
          <cell r="L266">
            <v>5.785377559999999E-2</v>
          </cell>
          <cell r="M266">
            <v>5.2906736099999997E-2</v>
          </cell>
          <cell r="N266">
            <v>7.2008944658333324E-2</v>
          </cell>
          <cell r="O266">
            <v>5.9457391447222216E-2</v>
          </cell>
          <cell r="P266">
            <v>7.2546147766666666E-2</v>
          </cell>
          <cell r="Q266">
            <v>8.222413316249999E-2</v>
          </cell>
          <cell r="R266">
            <v>8.229759272916666E-2</v>
          </cell>
          <cell r="S266">
            <v>0.10586067994524843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6.5439477303059999</v>
          </cell>
          <cell r="AC266">
            <v>7.432172424</v>
          </cell>
          <cell r="AD266">
            <v>8.4030970943999996</v>
          </cell>
          <cell r="AE266">
            <v>12.4161066288</v>
          </cell>
          <cell r="AF266">
            <v>17.721809714700001</v>
          </cell>
          <cell r="AG266">
            <v>18.597870505499998</v>
          </cell>
          <cell r="AH266">
            <v>17.160203586000002</v>
          </cell>
          <cell r="AI266">
            <v>17.858611353499999</v>
          </cell>
          <cell r="AJ266">
            <v>21.859328172400001</v>
          </cell>
          <cell r="AK266">
            <v>16.7500179044</v>
          </cell>
          <cell r="AL266">
            <v>17.743425985800002</v>
          </cell>
          <cell r="AM266">
            <v>21.113597087999999</v>
          </cell>
          <cell r="AN266">
            <v>20.508138200000001</v>
          </cell>
          <cell r="AO266">
            <v>19.379267316300002</v>
          </cell>
          <cell r="AP266">
            <v>24.074139079000002</v>
          </cell>
          <cell r="AQ266">
            <v>23.508654063999991</v>
          </cell>
          <cell r="AR266">
            <v>24.649404454700001</v>
          </cell>
          <cell r="AS266">
            <v>30.809663041299999</v>
          </cell>
          <cell r="AT266">
            <v>31.599343830000006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5.1981114477777778E-2</v>
          </cell>
          <cell r="C267">
            <v>5.4923240883333335E-2</v>
          </cell>
          <cell r="D267">
            <v>9.1995622874999988E-2</v>
          </cell>
          <cell r="E267">
            <v>9.5730703055555547E-2</v>
          </cell>
          <cell r="F267">
            <v>0.10712912128333332</v>
          </cell>
          <cell r="G267">
            <v>0.12043675614166666</v>
          </cell>
          <cell r="H267">
            <v>0.10504245815555556</v>
          </cell>
          <cell r="I267">
            <v>0.10798166308333333</v>
          </cell>
          <cell r="J267">
            <v>7.9835497324999991E-2</v>
          </cell>
          <cell r="K267">
            <v>0.10164217507499999</v>
          </cell>
          <cell r="L267">
            <v>0.12291156499999999</v>
          </cell>
          <cell r="M267">
            <v>0.30171273916666663</v>
          </cell>
          <cell r="N267">
            <v>0.46100716918461543</v>
          </cell>
          <cell r="O267">
            <v>0.78350015845833343</v>
          </cell>
          <cell r="P267">
            <v>0.93939504679999997</v>
          </cell>
          <cell r="Q267">
            <v>0.86078841554166663</v>
          </cell>
          <cell r="R267">
            <v>0.78042910592724346</v>
          </cell>
          <cell r="S267">
            <v>1.090813878230309</v>
          </cell>
          <cell r="T267">
            <v>0</v>
          </cell>
          <cell r="U267">
            <v>6.6009999999999991E-6</v>
          </cell>
          <cell r="V267">
            <v>6.6009999999999991E-6</v>
          </cell>
          <cell r="W267">
            <v>6.6009999999999991E-6</v>
          </cell>
          <cell r="X267">
            <v>6.6009999999999991E-6</v>
          </cell>
          <cell r="Y267">
            <v>6.6009999999999991E-6</v>
          </cell>
          <cell r="Z267">
            <v>6.6009999999999991E-6</v>
          </cell>
          <cell r="AA267">
            <v>6.6009999999999991E-6</v>
          </cell>
          <cell r="AB267">
            <v>8.9967526007249994</v>
          </cell>
          <cell r="AC267">
            <v>9.2768621339999999</v>
          </cell>
          <cell r="AD267">
            <v>14.089117550399997</v>
          </cell>
          <cell r="AE267">
            <v>15.495160631999999</v>
          </cell>
          <cell r="AF267">
            <v>19.213997130300001</v>
          </cell>
          <cell r="AG267">
            <v>21.0694132506</v>
          </cell>
          <cell r="AH267">
            <v>19.957518413600003</v>
          </cell>
          <cell r="AI267">
            <v>26.3809395175</v>
          </cell>
          <cell r="AJ267">
            <v>20.180917398399998</v>
          </cell>
          <cell r="AK267">
            <v>19.040778842800002</v>
          </cell>
          <cell r="AL267">
            <v>27.905355292500001</v>
          </cell>
          <cell r="AM267">
            <v>63.980420831999986</v>
          </cell>
          <cell r="AN267">
            <v>90.405176839999982</v>
          </cell>
          <cell r="AO267">
            <v>164.00189073810006</v>
          </cell>
          <cell r="AP267">
            <v>203.15237604199996</v>
          </cell>
          <cell r="AQ267">
            <v>180.26729841049996</v>
          </cell>
          <cell r="AR267">
            <v>163.71614633479996</v>
          </cell>
          <cell r="AS267">
            <v>163.44065795200007</v>
          </cell>
          <cell r="AT267">
            <v>189.89524098599998</v>
          </cell>
          <cell r="AU267">
            <v>2.7295441666666666E-3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8.2312650500000004E-3</v>
          </cell>
          <cell r="C268">
            <v>1.6554599037500003E-2</v>
          </cell>
          <cell r="D268">
            <v>1.3887989666666664E-2</v>
          </cell>
          <cell r="E268">
            <v>1.408618971111111E-2</v>
          </cell>
          <cell r="F268">
            <v>4.6098280149242409E-2</v>
          </cell>
          <cell r="G268">
            <v>4.422110012777776E-2</v>
          </cell>
          <cell r="H268">
            <v>4.4810231908333324E-2</v>
          </cell>
          <cell r="I268">
            <v>3.7728732734848489E-2</v>
          </cell>
          <cell r="J268">
            <v>4.3542654916666673E-2</v>
          </cell>
          <cell r="K268">
            <v>5.2315881677777787E-2</v>
          </cell>
          <cell r="L268">
            <v>4.4590813499999993E-2</v>
          </cell>
          <cell r="M268">
            <v>4.5302269416666652E-2</v>
          </cell>
          <cell r="N268">
            <v>3.0725611093589737E-2</v>
          </cell>
          <cell r="O268">
            <v>2.7456613640151516E-2</v>
          </cell>
          <cell r="P268">
            <v>4.9516315425000006E-2</v>
          </cell>
          <cell r="Q268">
            <v>5.2440603491666654E-2</v>
          </cell>
          <cell r="R268">
            <v>5.5207246666025625E-2</v>
          </cell>
          <cell r="S268">
            <v>0.14882347141441135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3.7140833943150002</v>
          </cell>
          <cell r="AC268">
            <v>6.3036913471999991</v>
          </cell>
          <cell r="AD268">
            <v>7.6954308575999999</v>
          </cell>
          <cell r="AE268">
            <v>7.0440265167999989</v>
          </cell>
          <cell r="AF268">
            <v>17.144070408499999</v>
          </cell>
          <cell r="AG268">
            <v>15.519529182299999</v>
          </cell>
          <cell r="AH268">
            <v>15.241815036399998</v>
          </cell>
          <cell r="AI268">
            <v>17.767525182500002</v>
          </cell>
          <cell r="AJ268">
            <v>20.987542359199999</v>
          </cell>
          <cell r="AK268">
            <v>28.088296891600002</v>
          </cell>
          <cell r="AL268">
            <v>30.566333475</v>
          </cell>
          <cell r="AM268">
            <v>36.142677263999992</v>
          </cell>
          <cell r="AN268">
            <v>23.120044094399994</v>
          </cell>
          <cell r="AO268">
            <v>20.403764984400002</v>
          </cell>
          <cell r="AP268">
            <v>28.513978108</v>
          </cell>
          <cell r="AQ268">
            <v>29.894131676499995</v>
          </cell>
          <cell r="AR268">
            <v>28.058675272000002</v>
          </cell>
          <cell r="AS268">
            <v>36.867396866299998</v>
          </cell>
          <cell r="AT268">
            <v>37.276622228999997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1.5673871833333333E-3</v>
          </cell>
          <cell r="C269">
            <v>1.4582054666666666E-3</v>
          </cell>
          <cell r="D269">
            <v>5.1821754166666667E-4</v>
          </cell>
          <cell r="E269">
            <v>3.4786674416666663E-3</v>
          </cell>
          <cell r="F269">
            <v>7.2663596166666665E-3</v>
          </cell>
          <cell r="G269">
            <v>7.3917746999999992E-3</v>
          </cell>
          <cell r="H269">
            <v>9.4102500250000005E-3</v>
          </cell>
          <cell r="I269">
            <v>1.1255505983333332E-2</v>
          </cell>
          <cell r="J269">
            <v>9.609597577777778E-3</v>
          </cell>
          <cell r="K269">
            <v>1.1388979558333333E-2</v>
          </cell>
          <cell r="L269">
            <v>1.0565088933333333E-2</v>
          </cell>
          <cell r="M269">
            <v>1.5858303366666666E-2</v>
          </cell>
          <cell r="N269">
            <v>2.4242706849358975E-2</v>
          </cell>
          <cell r="O269">
            <v>1.7547855399999999E-2</v>
          </cell>
          <cell r="P269">
            <v>1.3592157362499998E-2</v>
          </cell>
          <cell r="Q269">
            <v>1.3890571408333333E-2</v>
          </cell>
          <cell r="R269">
            <v>1.8480446469871795E-2</v>
          </cell>
          <cell r="S269">
            <v>2.3743449553030302E-2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1.018388624382</v>
          </cell>
          <cell r="AC269">
            <v>1.2016148771999999</v>
          </cell>
          <cell r="AD269">
            <v>0.49637853599999987</v>
          </cell>
          <cell r="AE269">
            <v>1.6867572063999998</v>
          </cell>
          <cell r="AF269">
            <v>3.2144204532999998</v>
          </cell>
          <cell r="AG269">
            <v>2.8468080926999999</v>
          </cell>
          <cell r="AH269">
            <v>3.2175277352000005</v>
          </cell>
          <cell r="AI269">
            <v>4.9514218889999997</v>
          </cell>
          <cell r="AJ269">
            <v>5.6893470891999991</v>
          </cell>
          <cell r="AK269">
            <v>6.6224504235999992</v>
          </cell>
          <cell r="AL269">
            <v>7.322855260499999</v>
          </cell>
          <cell r="AM269">
            <v>12.200836847999996</v>
          </cell>
          <cell r="AN269">
            <v>10.044020359999998</v>
          </cell>
          <cell r="AO269">
            <v>7.9869848882999985</v>
          </cell>
          <cell r="AP269">
            <v>6.4822071755000001</v>
          </cell>
          <cell r="AQ269">
            <v>6.6821512555000009</v>
          </cell>
          <cell r="AR269">
            <v>7.5839563432000006</v>
          </cell>
          <cell r="AS269">
            <v>9.1519493636999982</v>
          </cell>
          <cell r="AT269">
            <v>5.3676355520000012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2.7971701299999995E-2</v>
          </cell>
          <cell r="C273">
            <v>3.2739165937500002E-2</v>
          </cell>
          <cell r="D273">
            <v>5.0497982674999997E-2</v>
          </cell>
          <cell r="E273">
            <v>4.5958700541666661E-2</v>
          </cell>
          <cell r="F273">
            <v>9.8330249658333341E-2</v>
          </cell>
          <cell r="G273">
            <v>0.11318152764166667</v>
          </cell>
          <cell r="H273">
            <v>0.16845203073888887</v>
          </cell>
          <cell r="I273">
            <v>0.19357627236439398</v>
          </cell>
          <cell r="J273">
            <v>0.23394110009999999</v>
          </cell>
          <cell r="K273">
            <v>0.20890311588888885</v>
          </cell>
          <cell r="L273">
            <v>0.19413974854999996</v>
          </cell>
          <cell r="M273">
            <v>0.1468728406</v>
          </cell>
          <cell r="N273">
            <v>0.10856767988269229</v>
          </cell>
          <cell r="O273">
            <v>6.4601195998232316E-2</v>
          </cell>
          <cell r="P273">
            <v>7.5414899558928564E-2</v>
          </cell>
          <cell r="Q273">
            <v>0.12574267104358972</v>
          </cell>
          <cell r="R273">
            <v>0.11026137371858558</v>
          </cell>
          <cell r="S273">
            <v>0.16218683703932787</v>
          </cell>
          <cell r="T273">
            <v>6.4400000000000127E-7</v>
          </cell>
          <cell r="U273">
            <v>7.4450999999999996E-5</v>
          </cell>
          <cell r="V273">
            <v>7.4450999999999996E-5</v>
          </cell>
          <cell r="W273">
            <v>7.4450999999999996E-5</v>
          </cell>
          <cell r="X273">
            <v>7.4450999999999996E-5</v>
          </cell>
          <cell r="Y273">
            <v>7.4450999999999996E-5</v>
          </cell>
          <cell r="Z273">
            <v>7.4450999999999996E-5</v>
          </cell>
          <cell r="AA273">
            <v>7.4450999999999996E-5</v>
          </cell>
          <cell r="AB273">
            <v>10.330963301553</v>
          </cell>
          <cell r="AC273">
            <v>15.203706495599999</v>
          </cell>
          <cell r="AD273">
            <v>20.040069595200002</v>
          </cell>
          <cell r="AE273">
            <v>24.0887309264</v>
          </cell>
          <cell r="AF273">
            <v>35.524053735099997</v>
          </cell>
          <cell r="AG273">
            <v>40.574761398600003</v>
          </cell>
          <cell r="AH273">
            <v>59.292897456000006</v>
          </cell>
          <cell r="AI273">
            <v>65.494776532499998</v>
          </cell>
          <cell r="AJ273">
            <v>95.394696623200005</v>
          </cell>
          <cell r="AK273">
            <v>71.475903919199993</v>
          </cell>
          <cell r="AL273">
            <v>67.560231926699998</v>
          </cell>
          <cell r="AM273">
            <v>63.603731711999998</v>
          </cell>
          <cell r="AN273">
            <v>40.866222038399997</v>
          </cell>
          <cell r="AO273">
            <v>34.544782779900004</v>
          </cell>
          <cell r="AP273">
            <v>35.912268400500004</v>
          </cell>
          <cell r="AQ273">
            <v>39.302151350000003</v>
          </cell>
          <cell r="AR273">
            <v>36.438945437299999</v>
          </cell>
          <cell r="AS273">
            <v>44.002002530199995</v>
          </cell>
          <cell r="AT273">
            <v>46.709127508999998</v>
          </cell>
          <cell r="AU273">
            <v>0.11505957916666668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29">
          <cell r="B29">
            <v>9.4499999999999993E-5</v>
          </cell>
          <cell r="C29">
            <v>0</v>
          </cell>
          <cell r="D29">
            <v>1.270755E-2</v>
          </cell>
          <cell r="E29">
            <v>5.5179000000000001E-3</v>
          </cell>
          <cell r="F29">
            <v>2.5666649999999999E-2</v>
          </cell>
          <cell r="G29">
            <v>2.995335E-2</v>
          </cell>
          <cell r="H29">
            <v>5.5839149999999997E-2</v>
          </cell>
          <cell r="I29">
            <v>6.3454293000000009E-2</v>
          </cell>
          <cell r="J29">
            <v>8.295749999999999E-2</v>
          </cell>
          <cell r="K29">
            <v>7.2112949999999995E-2</v>
          </cell>
          <cell r="L29">
            <v>6.2862299999999996E-2</v>
          </cell>
          <cell r="M29">
            <v>6.109245E-2</v>
          </cell>
          <cell r="N29">
            <v>2.9549699999999998E-2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5.707004727E-3</v>
          </cell>
          <cell r="AC29">
            <v>0</v>
          </cell>
          <cell r="AD29">
            <v>1.2422886191999998</v>
          </cell>
          <cell r="AE29">
            <v>0.54688203359999998</v>
          </cell>
          <cell r="AF29">
            <v>3.0413728170000001</v>
          </cell>
          <cell r="AG29">
            <v>3.1519236176999996</v>
          </cell>
          <cell r="AH29">
            <v>6.5752683223999995</v>
          </cell>
          <cell r="AI29">
            <v>8.7599125620000002</v>
          </cell>
          <cell r="AJ29">
            <v>12.7008080648</v>
          </cell>
          <cell r="AK29">
            <v>8.0047683583999998</v>
          </cell>
          <cell r="AL29">
            <v>10.292952214800001</v>
          </cell>
          <cell r="AM29">
            <v>11.514011519999999</v>
          </cell>
          <cell r="AN29">
            <v>4.7885305423999993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1.1809999999999999E-5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47">
          <cell r="B47">
            <v>0</v>
          </cell>
          <cell r="C47">
            <v>0</v>
          </cell>
          <cell r="D47">
            <v>1.8632699999999999E-2</v>
          </cell>
          <cell r="E47">
            <v>2.492865E-2</v>
          </cell>
          <cell r="F47">
            <v>3.2952149999999999E-2</v>
          </cell>
          <cell r="G47">
            <v>2.6543249999999997E-2</v>
          </cell>
          <cell r="H47">
            <v>2.2882949999999999E-2</v>
          </cell>
          <cell r="I47">
            <v>1.5550650000000001E-2</v>
          </cell>
          <cell r="J47">
            <v>3.0070349999999999E-2</v>
          </cell>
          <cell r="K47">
            <v>5.6141999999999997E-2</v>
          </cell>
          <cell r="L47">
            <v>5.7536549999999999E-2</v>
          </cell>
          <cell r="M47">
            <v>0.16380044999999999</v>
          </cell>
          <cell r="N47">
            <v>0.13272929999999999</v>
          </cell>
          <cell r="O47">
            <v>0.34696169999999998</v>
          </cell>
          <cell r="P47">
            <v>0.48303494999999996</v>
          </cell>
          <cell r="Q47">
            <v>0.3792645</v>
          </cell>
          <cell r="R47">
            <v>0.29772585000000001</v>
          </cell>
          <cell r="S47">
            <v>0.49783004999999997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1.5042406224</v>
          </cell>
          <cell r="AE47">
            <v>2.2747198992</v>
          </cell>
          <cell r="AF47">
            <v>3.3361584584999999</v>
          </cell>
          <cell r="AG47">
            <v>2.3667833045999997</v>
          </cell>
          <cell r="AH47">
            <v>2.5688282732000003</v>
          </cell>
          <cell r="AI47">
            <v>2.1082757829999998</v>
          </cell>
          <cell r="AJ47">
            <v>3.9821983539999999</v>
          </cell>
          <cell r="AK47">
            <v>5.6298354244000004</v>
          </cell>
          <cell r="AL47">
            <v>9.9890858664</v>
          </cell>
          <cell r="AM47">
            <v>27.573773039999995</v>
          </cell>
          <cell r="AN47">
            <v>22.739658497599997</v>
          </cell>
          <cell r="AO47">
            <v>70.801329744</v>
          </cell>
          <cell r="AP47">
            <v>100.41576054150001</v>
          </cell>
          <cell r="AQ47">
            <v>75.670152284999986</v>
          </cell>
          <cell r="AR47">
            <v>58.301080498599994</v>
          </cell>
          <cell r="AS47">
            <v>102.63542532099999</v>
          </cell>
          <cell r="AT47">
            <v>157.05839811599998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0.21916619999999998</v>
          </cell>
          <cell r="C91">
            <v>0.32905448999999998</v>
          </cell>
          <cell r="D91">
            <v>0.31199129999999997</v>
          </cell>
          <cell r="E91">
            <v>0.31472279999999997</v>
          </cell>
          <cell r="F91">
            <v>0.33116541299999996</v>
          </cell>
          <cell r="G91">
            <v>0.36407835</v>
          </cell>
          <cell r="H91">
            <v>0.33686343175</v>
          </cell>
          <cell r="I91">
            <v>0.32095076400000011</v>
          </cell>
          <cell r="J91">
            <v>0.27072738000000002</v>
          </cell>
          <cell r="K91">
            <v>0.25244279999999997</v>
          </cell>
          <cell r="L91">
            <v>0.26594440199999997</v>
          </cell>
          <cell r="M91">
            <v>0.2314405575</v>
          </cell>
          <cell r="N91">
            <v>0.18600329699999998</v>
          </cell>
          <cell r="O91">
            <v>0.157497102</v>
          </cell>
          <cell r="P91">
            <v>0.1726839</v>
          </cell>
          <cell r="Q91">
            <v>0.36704339999999996</v>
          </cell>
          <cell r="R91">
            <v>0.33979139999999997</v>
          </cell>
          <cell r="S91">
            <v>0.37578909900000002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28.529770124256</v>
          </cell>
          <cell r="AC91">
            <v>27.038417454799998</v>
          </cell>
          <cell r="AD91">
            <v>23.746981401599996</v>
          </cell>
          <cell r="AE91">
            <v>28.8203323856</v>
          </cell>
          <cell r="AF91">
            <v>35.627465361600002</v>
          </cell>
          <cell r="AG91">
            <v>40.759890943199999</v>
          </cell>
          <cell r="AH91">
            <v>39.1774471632</v>
          </cell>
          <cell r="AI91">
            <v>48.873669117999995</v>
          </cell>
          <cell r="AJ91">
            <v>44.242870056000001</v>
          </cell>
          <cell r="AK91">
            <v>30.630215281599998</v>
          </cell>
          <cell r="AL91">
            <v>42.192341999100002</v>
          </cell>
          <cell r="AM91">
            <v>39.302703791999996</v>
          </cell>
          <cell r="AN91">
            <v>31.002339631999998</v>
          </cell>
          <cell r="AO91">
            <v>30.859787380199997</v>
          </cell>
          <cell r="AP91">
            <v>34.1980065415</v>
          </cell>
          <cell r="AQ91">
            <v>70.198837211999987</v>
          </cell>
          <cell r="AR91">
            <v>62.590439757600002</v>
          </cell>
          <cell r="AS91">
            <v>73.338951371399986</v>
          </cell>
          <cell r="AT91">
            <v>62.156948818000004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4.7330999999999996E-3</v>
          </cell>
          <cell r="L109">
            <v>6.3125999999999998E-3</v>
          </cell>
          <cell r="M109">
            <v>5.3224649999999998E-2</v>
          </cell>
          <cell r="N109">
            <v>0.2199033</v>
          </cell>
          <cell r="O109">
            <v>0.38249820000000001</v>
          </cell>
          <cell r="P109">
            <v>0.38996549999999996</v>
          </cell>
          <cell r="Q109">
            <v>0.33636554999999996</v>
          </cell>
          <cell r="R109">
            <v>0.34881479999999998</v>
          </cell>
          <cell r="S109">
            <v>0.13667625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0.41555276399999996</v>
          </cell>
          <cell r="AL109">
            <v>1.0620752751</v>
          </cell>
          <cell r="AM109">
            <v>8.9214755519999986</v>
          </cell>
          <cell r="AN109">
            <v>40.334698993599993</v>
          </cell>
          <cell r="AO109">
            <v>74.302664850900001</v>
          </cell>
          <cell r="AP109">
            <v>79.410297042499991</v>
          </cell>
          <cell r="AQ109">
            <v>66.674398402499989</v>
          </cell>
          <cell r="AR109">
            <v>68.547768916199999</v>
          </cell>
          <cell r="AS109">
            <v>28.693675067199997</v>
          </cell>
          <cell r="AT109">
            <v>5.0548288060000006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0.15658649999999999</v>
          </cell>
          <cell r="C114">
            <v>0.21405779999999999</v>
          </cell>
          <cell r="D114">
            <v>0.26327970000000001</v>
          </cell>
          <cell r="E114">
            <v>0.25518419999999997</v>
          </cell>
          <cell r="F114">
            <v>0.28160189999999996</v>
          </cell>
          <cell r="G114">
            <v>0.28740824999999998</v>
          </cell>
          <cell r="H114">
            <v>0.28485974124999996</v>
          </cell>
          <cell r="I114">
            <v>0.31101218100000005</v>
          </cell>
          <cell r="J114">
            <v>0.30098048399999994</v>
          </cell>
          <cell r="K114">
            <v>0.43142264999999996</v>
          </cell>
          <cell r="L114">
            <v>0.3645891</v>
          </cell>
          <cell r="M114">
            <v>0.31759290000000001</v>
          </cell>
          <cell r="N114">
            <v>0.22861889999999999</v>
          </cell>
          <cell r="O114">
            <v>6.9184799999999991E-2</v>
          </cell>
          <cell r="P114">
            <v>4.7828571428571433E-6</v>
          </cell>
          <cell r="Q114">
            <v>7.2337499999999998E-7</v>
          </cell>
          <cell r="R114">
            <v>8.2594125000000004E-5</v>
          </cell>
          <cell r="S114">
            <v>2.7688537500000001E-4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19.448657482950001</v>
          </cell>
          <cell r="AC114">
            <v>16.234833165599998</v>
          </cell>
          <cell r="AD114">
            <v>20.7479826336</v>
          </cell>
          <cell r="AE114">
            <v>22.409543710399998</v>
          </cell>
          <cell r="AF114">
            <v>29.7223747695</v>
          </cell>
          <cell r="AG114">
            <v>29.087879105999999</v>
          </cell>
          <cell r="AH114">
            <v>31.8262431528</v>
          </cell>
          <cell r="AI114">
            <v>47.3602437845</v>
          </cell>
          <cell r="AJ114">
            <v>49.186899540800006</v>
          </cell>
          <cell r="AK114">
            <v>47.700261677200004</v>
          </cell>
          <cell r="AL114">
            <v>56.735506973700005</v>
          </cell>
          <cell r="AM114">
            <v>49.171016351999995</v>
          </cell>
          <cell r="AN114">
            <v>29.426535001599998</v>
          </cell>
          <cell r="AO114">
            <v>9.1294961942999997</v>
          </cell>
          <cell r="AP114">
            <v>1.2700459999999999E-3</v>
          </cell>
          <cell r="AQ114">
            <v>1.6198699999999999E-4</v>
          </cell>
          <cell r="AR114">
            <v>8.611681999999999E-3</v>
          </cell>
          <cell r="AS114">
            <v>2.1593085799999998E-2</v>
          </cell>
          <cell r="AT114">
            <v>4.9134323999999993E-2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1.5456599999999999E-2</v>
          </cell>
          <cell r="I202">
            <v>2.3484600000000001E-2</v>
          </cell>
          <cell r="J202">
            <v>2.9813849999999999E-2</v>
          </cell>
          <cell r="K202">
            <v>2.748285E-2</v>
          </cell>
          <cell r="L202">
            <v>3.854925E-2</v>
          </cell>
          <cell r="M202">
            <v>2.4849E-3</v>
          </cell>
          <cell r="N202">
            <v>1.25883E-2</v>
          </cell>
          <cell r="O202">
            <v>2.9384999999999996E-4</v>
          </cell>
          <cell r="P202">
            <v>0</v>
          </cell>
          <cell r="Q202">
            <v>0</v>
          </cell>
          <cell r="R202">
            <v>0</v>
          </cell>
          <cell r="S202">
            <v>4.9200000000000001E-7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1.7659285752</v>
          </cell>
          <cell r="AI202">
            <v>3.3587802849999999</v>
          </cell>
          <cell r="AJ202">
            <v>4.3454182972000002</v>
          </cell>
          <cell r="AK202">
            <v>2.9632177299999998</v>
          </cell>
          <cell r="AL202">
            <v>5.8533366960000004</v>
          </cell>
          <cell r="AM202">
            <v>0.36028579199999999</v>
          </cell>
          <cell r="AN202">
            <v>1.7755717583999999</v>
          </cell>
          <cell r="AO202">
            <v>4.2495215699999998E-2</v>
          </cell>
          <cell r="AP202">
            <v>0</v>
          </cell>
          <cell r="AQ202">
            <v>0</v>
          </cell>
          <cell r="AR202">
            <v>0</v>
          </cell>
          <cell r="AS202">
            <v>1.8527079999999999E-4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9.5284184999999993E-2</v>
          </cell>
          <cell r="C207">
            <v>0.10366091999999999</v>
          </cell>
          <cell r="D207">
            <v>0.121754205</v>
          </cell>
          <cell r="E207">
            <v>0.12516985349999998</v>
          </cell>
          <cell r="F207">
            <v>0.16090045424999999</v>
          </cell>
          <cell r="G207">
            <v>0.20090056874999998</v>
          </cell>
          <cell r="H207">
            <v>0.24550724625000003</v>
          </cell>
          <cell r="I207">
            <v>0.26345926800000002</v>
          </cell>
          <cell r="J207">
            <v>0.29972269800000001</v>
          </cell>
          <cell r="K207">
            <v>0.35812349999999998</v>
          </cell>
          <cell r="L207">
            <v>0.41080830299999999</v>
          </cell>
          <cell r="M207">
            <v>0.3053169</v>
          </cell>
          <cell r="N207">
            <v>0.33896009700000002</v>
          </cell>
          <cell r="O207">
            <v>0.32810348699999997</v>
          </cell>
          <cell r="P207">
            <v>0.115388901</v>
          </cell>
          <cell r="Q207">
            <v>4.6450359000000004E-2</v>
          </cell>
          <cell r="R207">
            <v>1.561534425E-2</v>
          </cell>
          <cell r="S207">
            <v>2.0866499999999998E-3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12.528030815627998</v>
          </cell>
          <cell r="AC207">
            <v>8.6327349711999997</v>
          </cell>
          <cell r="AD207">
            <v>10.446850742399999</v>
          </cell>
          <cell r="AE207">
            <v>14.230741470399998</v>
          </cell>
          <cell r="AF207">
            <v>18.2671130845</v>
          </cell>
          <cell r="AG207">
            <v>21.610635317700002</v>
          </cell>
          <cell r="AH207">
            <v>28.557368911199998</v>
          </cell>
          <cell r="AI207">
            <v>40.118991866000002</v>
          </cell>
          <cell r="AJ207">
            <v>48.982275961600003</v>
          </cell>
          <cell r="AK207">
            <v>41.737721819199997</v>
          </cell>
          <cell r="AL207">
            <v>66.386072693700001</v>
          </cell>
          <cell r="AM207">
            <v>50.681340527999993</v>
          </cell>
          <cell r="AN207">
            <v>43.2213991968</v>
          </cell>
          <cell r="AO207">
            <v>41.093675754299994</v>
          </cell>
          <cell r="AP207">
            <v>12.551074160499999</v>
          </cell>
          <cell r="AQ207">
            <v>5.7255847354999991</v>
          </cell>
          <cell r="AR207">
            <v>1.9358020650000001</v>
          </cell>
          <cell r="AS207">
            <v>0.45551085579999995</v>
          </cell>
          <cell r="AT207">
            <v>0.30737532699999998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0.19808189999999998</v>
          </cell>
          <cell r="C208">
            <v>0.14010794999999998</v>
          </cell>
          <cell r="D208">
            <v>0.19601459999999998</v>
          </cell>
          <cell r="E208">
            <v>0.10794194999999999</v>
          </cell>
          <cell r="F208">
            <v>0.12688298100000001</v>
          </cell>
          <cell r="G208">
            <v>0.14983515</v>
          </cell>
          <cell r="H208">
            <v>0.19889426125000001</v>
          </cell>
          <cell r="I208">
            <v>0.22842036900000004</v>
          </cell>
          <cell r="J208">
            <v>0.187520517</v>
          </cell>
          <cell r="K208">
            <v>0.23978498624999997</v>
          </cell>
          <cell r="L208">
            <v>0.22746464999999999</v>
          </cell>
          <cell r="M208">
            <v>0.19713329999999998</v>
          </cell>
          <cell r="N208">
            <v>0.13762877399999998</v>
          </cell>
          <cell r="O208">
            <v>4.5887291999999996E-2</v>
          </cell>
          <cell r="P208">
            <v>7.0618950000000003E-4</v>
          </cell>
          <cell r="Q208">
            <v>2.745E-6</v>
          </cell>
          <cell r="R208">
            <v>3.5392499999999996E-6</v>
          </cell>
          <cell r="S208">
            <v>4.3439999999999994E-6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25.479486469427997</v>
          </cell>
          <cell r="AC208">
            <v>13.281296617599999</v>
          </cell>
          <cell r="AD208">
            <v>16.553625374399999</v>
          </cell>
          <cell r="AE208">
            <v>11.546727393599999</v>
          </cell>
          <cell r="AF208">
            <v>14.8737003968</v>
          </cell>
          <cell r="AG208">
            <v>17.054153902499998</v>
          </cell>
          <cell r="AH208">
            <v>23.420223394000001</v>
          </cell>
          <cell r="AI208">
            <v>34.783346190499998</v>
          </cell>
          <cell r="AJ208">
            <v>30.645019600400001</v>
          </cell>
          <cell r="AK208">
            <v>27.7695446424</v>
          </cell>
          <cell r="AL208">
            <v>36.912939278400003</v>
          </cell>
          <cell r="AM208">
            <v>32.643194831999999</v>
          </cell>
          <cell r="AN208">
            <v>18.609369539199999</v>
          </cell>
          <cell r="AO208">
            <v>6.2336113311000005</v>
          </cell>
          <cell r="AP208">
            <v>0.102140394</v>
          </cell>
          <cell r="AQ208">
            <v>1.3535899999999998E-3</v>
          </cell>
          <cell r="AR208">
            <v>3.3716173999999996E-3</v>
          </cell>
          <cell r="AS208">
            <v>4.1765008999999995E-3</v>
          </cell>
          <cell r="AT208">
            <v>1.9852609999999999E-3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63">
          <cell r="B263">
            <v>1.3047911204999998</v>
          </cell>
          <cell r="C263">
            <v>1.4277855562500001</v>
          </cell>
          <cell r="D263">
            <v>1.488700755</v>
          </cell>
          <cell r="E263">
            <v>1.3870157534999998</v>
          </cell>
          <cell r="F263">
            <v>1.5303362602500001</v>
          </cell>
          <cell r="G263">
            <v>1.6259166307500004</v>
          </cell>
          <cell r="H263">
            <v>1.664968182</v>
          </cell>
          <cell r="I263">
            <v>1.6518609405000004</v>
          </cell>
          <cell r="J263">
            <v>1.5281715870000001</v>
          </cell>
          <cell r="K263">
            <v>1.8724691362499997</v>
          </cell>
          <cell r="L263">
            <v>1.7752267649999998</v>
          </cell>
          <cell r="M263">
            <v>1.6904046959999999</v>
          </cell>
          <cell r="N263">
            <v>1.6141064579999997</v>
          </cell>
          <cell r="O263">
            <v>1.5495031170000002</v>
          </cell>
          <cell r="P263">
            <v>1.2751714568571426</v>
          </cell>
          <cell r="Q263">
            <v>1.3282664748750002</v>
          </cell>
          <cell r="R263">
            <v>1.1680207256249997</v>
          </cell>
          <cell r="S263">
            <v>1.1819352633749995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164.15953600880101</v>
          </cell>
          <cell r="AC263">
            <v>120.28544682039998</v>
          </cell>
          <cell r="AD263">
            <v>121.02375639360002</v>
          </cell>
          <cell r="AE263">
            <v>135.97187458400003</v>
          </cell>
          <cell r="AF263">
            <v>166.16526945340001</v>
          </cell>
          <cell r="AG263">
            <v>174.1080627</v>
          </cell>
          <cell r="AH263">
            <v>192.64188021800004</v>
          </cell>
          <cell r="AI263">
            <v>248.05740266999999</v>
          </cell>
          <cell r="AJ263">
            <v>245.02006016160004</v>
          </cell>
          <cell r="AK263">
            <v>213.4646846508</v>
          </cell>
          <cell r="AL263">
            <v>284.81185549080004</v>
          </cell>
          <cell r="AM263">
            <v>280.94073686399997</v>
          </cell>
          <cell r="AN263">
            <v>240.12706945920002</v>
          </cell>
          <cell r="AO263">
            <v>265.469406741</v>
          </cell>
          <cell r="AP263">
            <v>245.18241085550002</v>
          </cell>
          <cell r="AQ263">
            <v>254.77103667400004</v>
          </cell>
          <cell r="AR263">
            <v>219.78428521169999</v>
          </cell>
          <cell r="AS263">
            <v>235.99178930469992</v>
          </cell>
          <cell r="AT263">
            <v>243.36214615599994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1.2621074505000001</v>
          </cell>
          <cell r="C264">
            <v>1.3660132612499998</v>
          </cell>
          <cell r="D264">
            <v>1.4230093050000001</v>
          </cell>
          <cell r="E264">
            <v>1.2913768034999997</v>
          </cell>
          <cell r="F264">
            <v>1.3473046102500001</v>
          </cell>
          <cell r="G264">
            <v>1.4337981307500001</v>
          </cell>
          <cell r="H264">
            <v>1.4602303319999999</v>
          </cell>
          <cell r="I264">
            <v>1.4292303975</v>
          </cell>
          <cell r="J264">
            <v>1.2623966370000002</v>
          </cell>
          <cell r="K264">
            <v>1.6134477862499998</v>
          </cell>
          <cell r="L264">
            <v>1.5256410149999999</v>
          </cell>
          <cell r="M264">
            <v>1.3429591784999999</v>
          </cell>
          <cell r="N264">
            <v>1.1276645579999998</v>
          </cell>
          <cell r="O264">
            <v>0.78358047299999989</v>
          </cell>
          <cell r="P264">
            <v>0.3990859733571428</v>
          </cell>
          <cell r="Q264">
            <v>0.59934477487499993</v>
          </cell>
          <cell r="R264">
            <v>0.521477825625</v>
          </cell>
          <cell r="S264">
            <v>0.54627317737500003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159.026815372941</v>
          </cell>
          <cell r="AC264">
            <v>115.72439872799998</v>
          </cell>
          <cell r="AD264">
            <v>115.34306439360002</v>
          </cell>
          <cell r="AE264">
            <v>126.215851496</v>
          </cell>
          <cell r="AF264">
            <v>146.86027357469999</v>
          </cell>
          <cell r="AG264">
            <v>155.11911184770003</v>
          </cell>
          <cell r="AH264">
            <v>168.98087794560001</v>
          </cell>
          <cell r="AI264">
            <v>217.63708982650002</v>
          </cell>
          <cell r="AJ264">
            <v>206.36638748120001</v>
          </cell>
          <cell r="AK264">
            <v>186.17429565240002</v>
          </cell>
          <cell r="AL264">
            <v>244.87195865940006</v>
          </cell>
          <cell r="AM264">
            <v>220.72210416000001</v>
          </cell>
          <cell r="AN264">
            <v>155.76992801919999</v>
          </cell>
          <cell r="AO264">
            <v>114.67735507679998</v>
          </cell>
          <cell r="AP264">
            <v>64.895798190999997</v>
          </cell>
          <cell r="AQ264">
            <v>109.80020517899996</v>
          </cell>
          <cell r="AR264">
            <v>92.934529245800007</v>
          </cell>
          <cell r="AS264">
            <v>104.5098371174</v>
          </cell>
          <cell r="AT264">
            <v>80.615707188000002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1.635795E-2</v>
          </cell>
          <cell r="D265">
            <v>0</v>
          </cell>
          <cell r="E265">
            <v>2.606265E-2</v>
          </cell>
          <cell r="F265">
            <v>6.4200599999999997E-2</v>
          </cell>
          <cell r="G265">
            <v>4.6160550000000002E-2</v>
          </cell>
          <cell r="H265">
            <v>4.0108949999999997E-2</v>
          </cell>
          <cell r="I265">
            <v>3.1301100000000005E-2</v>
          </cell>
          <cell r="J265">
            <v>2.8161449999999998E-2</v>
          </cell>
          <cell r="K265">
            <v>6.0736499999999999E-3</v>
          </cell>
          <cell r="L265">
            <v>9.2218500000000002E-3</v>
          </cell>
          <cell r="M265">
            <v>1.0178549999999998E-2</v>
          </cell>
          <cell r="N265">
            <v>1.7549999999999998E-3</v>
          </cell>
          <cell r="O265">
            <v>4.6439999999999999E-6</v>
          </cell>
          <cell r="P265">
            <v>3.3120000000000002E-6</v>
          </cell>
          <cell r="Q265">
            <v>0</v>
          </cell>
          <cell r="R265">
            <v>0</v>
          </cell>
          <cell r="S265">
            <v>3.2939999999999997E-6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1.0964329263999999</v>
          </cell>
          <cell r="AD265">
            <v>0</v>
          </cell>
          <cell r="AE265">
            <v>2.5573694496000003</v>
          </cell>
          <cell r="AF265">
            <v>6.2909570794</v>
          </cell>
          <cell r="AG265">
            <v>4.1263836041999999</v>
          </cell>
          <cell r="AH265">
            <v>4.4718068440000005</v>
          </cell>
          <cell r="AI265">
            <v>4.2206808825</v>
          </cell>
          <cell r="AJ265">
            <v>4.0347691584000005</v>
          </cell>
          <cell r="AK265">
            <v>0.57106738479999997</v>
          </cell>
          <cell r="AL265">
            <v>1.3086130527000002</v>
          </cell>
          <cell r="AM265">
            <v>1.6659525599999998</v>
          </cell>
          <cell r="AN265">
            <v>0.23374494879999996</v>
          </cell>
          <cell r="AO265">
            <v>2.0519144999999999E-3</v>
          </cell>
          <cell r="AP265">
            <v>4.8888800000000004E-4</v>
          </cell>
          <cell r="AQ265">
            <v>0</v>
          </cell>
          <cell r="AR265">
            <v>0</v>
          </cell>
          <cell r="AS265">
            <v>4.134702E-4</v>
          </cell>
          <cell r="AT265">
            <v>1.5093179999999999E-3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1.3557149999999999E-2</v>
          </cell>
          <cell r="D266">
            <v>0</v>
          </cell>
          <cell r="E266">
            <v>5.1506999999999994E-3</v>
          </cell>
          <cell r="F266">
            <v>4.0490999999999999E-3</v>
          </cell>
          <cell r="G266">
            <v>1.3473000000000001E-3</v>
          </cell>
          <cell r="H266">
            <v>0</v>
          </cell>
          <cell r="I266">
            <v>0</v>
          </cell>
          <cell r="J266">
            <v>9.7605000000000001E-4</v>
          </cell>
          <cell r="K266">
            <v>2.9497499999999997E-3</v>
          </cell>
          <cell r="L266">
            <v>0</v>
          </cell>
          <cell r="M266">
            <v>9.6299999999999996E-5</v>
          </cell>
          <cell r="N266">
            <v>0</v>
          </cell>
          <cell r="O266">
            <v>2.5199999999999999E-5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0.76993209479999991</v>
          </cell>
          <cell r="AD266">
            <v>0</v>
          </cell>
          <cell r="AE266">
            <v>0.48388550559999999</v>
          </cell>
          <cell r="AF266">
            <v>0.45497508349999999</v>
          </cell>
          <cell r="AG266">
            <v>0.11904419669999999</v>
          </cell>
          <cell r="AH266">
            <v>0</v>
          </cell>
          <cell r="AI266">
            <v>0</v>
          </cell>
          <cell r="AJ266">
            <v>0.12977015479999998</v>
          </cell>
          <cell r="AK266">
            <v>0.30083325359999996</v>
          </cell>
          <cell r="AL266">
            <v>0</v>
          </cell>
          <cell r="AM266">
            <v>2.2110527999999997E-2</v>
          </cell>
          <cell r="AN266">
            <v>0</v>
          </cell>
          <cell r="AO266">
            <v>2.3637523799999997E-2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3.3475499999999999E-3</v>
          </cell>
          <cell r="C267">
            <v>9.4099499999999985E-3</v>
          </cell>
          <cell r="D267">
            <v>2.6211149999999999E-2</v>
          </cell>
          <cell r="E267">
            <v>3.0528900000000001E-2</v>
          </cell>
          <cell r="F267">
            <v>4.0441049999999999E-2</v>
          </cell>
          <cell r="G267">
            <v>3.4319250000000003E-2</v>
          </cell>
          <cell r="H267">
            <v>2.9537099999999997E-2</v>
          </cell>
          <cell r="I267">
            <v>2.3762700000000005E-2</v>
          </cell>
          <cell r="J267">
            <v>3.87027E-2</v>
          </cell>
          <cell r="K267">
            <v>6.8693400000000002E-2</v>
          </cell>
          <cell r="L267">
            <v>6.9871499999999989E-2</v>
          </cell>
          <cell r="M267">
            <v>0.23516054999999997</v>
          </cell>
          <cell r="N267">
            <v>0.40163579999999999</v>
          </cell>
          <cell r="O267">
            <v>0.74143799999999993</v>
          </cell>
          <cell r="P267">
            <v>0.87300044999999993</v>
          </cell>
          <cell r="Q267">
            <v>0.72790514999999989</v>
          </cell>
          <cell r="R267">
            <v>0.64654064999999994</v>
          </cell>
          <cell r="S267">
            <v>0.63450629999999997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0.40693649889599998</v>
          </cell>
          <cell r="AC267">
            <v>0.83104156959999986</v>
          </cell>
          <cell r="AD267">
            <v>2.1655412544000003</v>
          </cell>
          <cell r="AE267">
            <v>2.7983829216</v>
          </cell>
          <cell r="AF267">
            <v>4.1756703002000002</v>
          </cell>
          <cell r="AG267">
            <v>3.2204175431999995</v>
          </cell>
          <cell r="AH267">
            <v>3.4164876000000004</v>
          </cell>
          <cell r="AI267">
            <v>3.2712053349999999</v>
          </cell>
          <cell r="AJ267">
            <v>5.2637990543999997</v>
          </cell>
          <cell r="AK267">
            <v>6.9535410736000003</v>
          </cell>
          <cell r="AL267">
            <v>12.0481962489</v>
          </cell>
          <cell r="AM267">
            <v>40.080092639999997</v>
          </cell>
          <cell r="AN267">
            <v>71.945411982399989</v>
          </cell>
          <cell r="AO267">
            <v>147.30800841929999</v>
          </cell>
          <cell r="AP267">
            <v>179.82605758400001</v>
          </cell>
          <cell r="AQ267">
            <v>144.73639081649998</v>
          </cell>
          <cell r="AR267">
            <v>126.84884941479999</v>
          </cell>
          <cell r="AS267">
            <v>131.32910038819998</v>
          </cell>
          <cell r="AT267">
            <v>162.54396478499996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1.35E-6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7.5931679999999984E-4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1.8E-5</v>
          </cell>
          <cell r="L269">
            <v>4.1175000000000001E-4</v>
          </cell>
          <cell r="M269">
            <v>7.1428500000000001E-3</v>
          </cell>
          <cell r="N269">
            <v>2.4439499999999999E-3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1.5942564E-3</v>
          </cell>
          <cell r="AL269">
            <v>7.2009372599999996E-2</v>
          </cell>
          <cell r="AM269">
            <v>1.3774382879999998</v>
          </cell>
          <cell r="AN269">
            <v>0.42177028959999996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8.6984999999999992E-4</v>
          </cell>
          <cell r="C273">
            <v>1.2014999999999999E-4</v>
          </cell>
          <cell r="D273">
            <v>1.9047599999999998E-2</v>
          </cell>
          <cell r="E273">
            <v>1.93131E-2</v>
          </cell>
          <cell r="F273">
            <v>4.6593449999999995E-2</v>
          </cell>
          <cell r="G273">
            <v>6.1349399999999998E-2</v>
          </cell>
          <cell r="H273">
            <v>9.9603449999999982E-2</v>
          </cell>
          <cell r="I273">
            <v>0.12384024300000002</v>
          </cell>
          <cell r="J273">
            <v>0.145089</v>
          </cell>
          <cell r="K273">
            <v>0.13451669999999999</v>
          </cell>
          <cell r="L273">
            <v>0.11934359999999999</v>
          </cell>
          <cell r="M273">
            <v>6.5470050000000002E-2</v>
          </cell>
          <cell r="N273">
            <v>4.2137999999999995E-2</v>
          </cell>
          <cell r="O273">
            <v>2.9384999999999996E-4</v>
          </cell>
          <cell r="P273">
            <v>1.4715E-6</v>
          </cell>
          <cell r="Q273">
            <v>0</v>
          </cell>
          <cell r="R273">
            <v>0</v>
          </cell>
          <cell r="S273">
            <v>4.9200000000000001E-7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0.116770544364</v>
          </cell>
          <cell r="AC273">
            <v>2.3014233199999998E-2</v>
          </cell>
          <cell r="AD273">
            <v>1.7728855823999998</v>
          </cell>
          <cell r="AE273">
            <v>2.1672513744000002</v>
          </cell>
          <cell r="AF273">
            <v>5.1432590615000002</v>
          </cell>
          <cell r="AG273">
            <v>6.5128187123999997</v>
          </cell>
          <cell r="AH273">
            <v>11.651731947199998</v>
          </cell>
          <cell r="AI273">
            <v>17.072393877499998</v>
          </cell>
          <cell r="AJ273">
            <v>21.8721535484</v>
          </cell>
          <cell r="AK273">
            <v>14.487689964000001</v>
          </cell>
          <cell r="AL273">
            <v>18.934025224500001</v>
          </cell>
          <cell r="AM273">
            <v>12.209332223999999</v>
          </cell>
          <cell r="AN273">
            <v>6.5641023007999992</v>
          </cell>
          <cell r="AO273">
            <v>4.2495215699999998E-2</v>
          </cell>
          <cell r="AP273">
            <v>6.204095E-4</v>
          </cell>
          <cell r="AQ273">
            <v>0</v>
          </cell>
          <cell r="AR273">
            <v>0</v>
          </cell>
          <cell r="AS273">
            <v>1.8527079999999999E-4</v>
          </cell>
          <cell r="AT273">
            <v>1.1809999999999999E-5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15">
          <cell r="B15">
            <v>5.9715277666666676E-3</v>
          </cell>
          <cell r="C15">
            <v>5.8415494208333314E-3</v>
          </cell>
          <cell r="D15">
            <v>7.5958997416666644E-3</v>
          </cell>
          <cell r="E15">
            <v>1.4767935716666668E-2</v>
          </cell>
          <cell r="F15">
            <v>3.7874183433333326E-2</v>
          </cell>
          <cell r="G15">
            <v>2.5931361883333337E-2</v>
          </cell>
          <cell r="H15">
            <v>3.2527388622222229E-2</v>
          </cell>
          <cell r="I15">
            <v>2.9739255128787882E-2</v>
          </cell>
          <cell r="J15">
            <v>3.4976944833333315E-2</v>
          </cell>
          <cell r="K15">
            <v>2.3261970708333329E-2</v>
          </cell>
          <cell r="L15">
            <v>2.7866299716666654E-2</v>
          </cell>
          <cell r="M15">
            <v>2.0388259383333329E-2</v>
          </cell>
          <cell r="N15">
            <v>8.1970933624999995E-3</v>
          </cell>
          <cell r="O15">
            <v>7.3522882500000036E-3</v>
          </cell>
          <cell r="P15">
            <v>1.2648346220833336E-2</v>
          </cell>
          <cell r="Q15">
            <v>1.8683274870833322E-2</v>
          </cell>
          <cell r="R15">
            <v>1.7362792024038454E-2</v>
          </cell>
          <cell r="S15">
            <v>2.2110757666666654E-2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2.3007975664919997</v>
          </cell>
          <cell r="AC15">
            <v>2.1198843043999998</v>
          </cell>
          <cell r="AD15">
            <v>3.1946339519999998</v>
          </cell>
          <cell r="AE15">
            <v>6.0966736656</v>
          </cell>
          <cell r="AF15">
            <v>11.524833011999998</v>
          </cell>
          <cell r="AG15">
            <v>8.3390231495999991</v>
          </cell>
          <cell r="AH15">
            <v>9.5184612692000012</v>
          </cell>
          <cell r="AI15">
            <v>11.6430238185</v>
          </cell>
          <cell r="AJ15">
            <v>18.209632103600001</v>
          </cell>
          <cell r="AK15">
            <v>12.394520578</v>
          </cell>
          <cell r="AL15">
            <v>17.766796751100003</v>
          </cell>
          <cell r="AM15">
            <v>13.383613679999998</v>
          </cell>
          <cell r="AN15">
            <v>4.0660540975999995</v>
          </cell>
          <cell r="AO15">
            <v>3.7690521767999998</v>
          </cell>
          <cell r="AP15">
            <v>5.7244254614999992</v>
          </cell>
          <cell r="AQ15">
            <v>6.463084918499999</v>
          </cell>
          <cell r="AR15">
            <v>6.1179303864999994</v>
          </cell>
          <cell r="AS15">
            <v>7.6498821684999996</v>
          </cell>
          <cell r="AT15">
            <v>4.7504095220000009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5.3152625803030304E-2</v>
          </cell>
          <cell r="C16">
            <v>8.4778524833333327E-2</v>
          </cell>
          <cell r="D16">
            <v>9.1178724724747487E-2</v>
          </cell>
          <cell r="E16">
            <v>0.10737781552500003</v>
          </cell>
          <cell r="F16">
            <v>0.13885425846666671</v>
          </cell>
          <cell r="G16">
            <v>0.14698337759696972</v>
          </cell>
          <cell r="H16">
            <v>0.15292882365833335</v>
          </cell>
          <cell r="I16">
            <v>0.15515771467348485</v>
          </cell>
          <cell r="J16">
            <v>0.23126552639722237</v>
          </cell>
          <cell r="K16">
            <v>0.17742596305833325</v>
          </cell>
          <cell r="L16">
            <v>0.19551875688611117</v>
          </cell>
          <cell r="M16">
            <v>0.23109495912990191</v>
          </cell>
          <cell r="N16">
            <v>0.25616925508207067</v>
          </cell>
          <cell r="O16">
            <v>0.2062595313880215</v>
          </cell>
          <cell r="P16">
            <v>0.19817777210416662</v>
          </cell>
          <cell r="Q16">
            <v>0.20775870439166669</v>
          </cell>
          <cell r="R16">
            <v>0.2174945411083333</v>
          </cell>
          <cell r="S16">
            <v>0.22746491226666665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12.050697457485001</v>
          </cell>
          <cell r="AC16">
            <v>22.038090100799998</v>
          </cell>
          <cell r="AD16">
            <v>23.812845278400001</v>
          </cell>
          <cell r="AE16">
            <v>28.928430988799999</v>
          </cell>
          <cell r="AF16">
            <v>36.569079003100001</v>
          </cell>
          <cell r="AG16">
            <v>33.135886898399995</v>
          </cell>
          <cell r="AH16">
            <v>40.681730043599998</v>
          </cell>
          <cell r="AI16">
            <v>55.451076875999995</v>
          </cell>
          <cell r="AJ16">
            <v>78.99362638560001</v>
          </cell>
          <cell r="AK16">
            <v>51.976138240400005</v>
          </cell>
          <cell r="AL16">
            <v>70.607104145099996</v>
          </cell>
          <cell r="AM16">
            <v>92.327068463999993</v>
          </cell>
          <cell r="AN16">
            <v>79.851667755199998</v>
          </cell>
          <cell r="AO16">
            <v>80.205941853300004</v>
          </cell>
          <cell r="AP16">
            <v>77.333278958999998</v>
          </cell>
          <cell r="AQ16">
            <v>76.477417827999986</v>
          </cell>
          <cell r="AR16">
            <v>81.380473489899984</v>
          </cell>
          <cell r="AS16">
            <v>87.542816332399994</v>
          </cell>
          <cell r="AT16">
            <v>105.02215634599999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5.640988375555555E-2</v>
          </cell>
          <cell r="C23">
            <v>5.1189265916666678E-2</v>
          </cell>
          <cell r="D23">
            <v>4.6908675697727283E-2</v>
          </cell>
          <cell r="E23">
            <v>6.2020776355555536E-2</v>
          </cell>
          <cell r="F23">
            <v>8.5140900133333364E-2</v>
          </cell>
          <cell r="G23">
            <v>0.1116050539944444</v>
          </cell>
          <cell r="H23">
            <v>0.12433605286666664</v>
          </cell>
          <cell r="I23">
            <v>0.13014820309166669</v>
          </cell>
          <cell r="J23">
            <v>0.16623546912777776</v>
          </cell>
          <cell r="K23">
            <v>0.20231536431666666</v>
          </cell>
          <cell r="L23">
            <v>0.15232266284444451</v>
          </cell>
          <cell r="M23">
            <v>0.16258007292843135</v>
          </cell>
          <cell r="N23">
            <v>0.1277795729416667</v>
          </cell>
          <cell r="O23">
            <v>0.12479197427228259</v>
          </cell>
          <cell r="P23">
            <v>0.13387569478888886</v>
          </cell>
          <cell r="Q23">
            <v>0.13557081775833335</v>
          </cell>
          <cell r="R23">
            <v>0.12984601620416666</v>
          </cell>
          <cell r="S23">
            <v>0.12553487805833333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11.408938818629998</v>
          </cell>
          <cell r="AC23">
            <v>10.543614894799999</v>
          </cell>
          <cell r="AD23">
            <v>11.159249707199999</v>
          </cell>
          <cell r="AE23">
            <v>19.1435724816</v>
          </cell>
          <cell r="AF23">
            <v>24.8194645538</v>
          </cell>
          <cell r="AG23">
            <v>32.281021000800003</v>
          </cell>
          <cell r="AH23">
            <v>46.270162057199997</v>
          </cell>
          <cell r="AI23">
            <v>63.498842004999993</v>
          </cell>
          <cell r="AJ23">
            <v>81.93440273760001</v>
          </cell>
          <cell r="AK23">
            <v>90.943704966399991</v>
          </cell>
          <cell r="AL23">
            <v>78.687296021700007</v>
          </cell>
          <cell r="AM23">
            <v>83.346825455999991</v>
          </cell>
          <cell r="AN23">
            <v>40.900681659199996</v>
          </cell>
          <cell r="AO23">
            <v>39.416616151200003</v>
          </cell>
          <cell r="AP23">
            <v>44.5119996245</v>
          </cell>
          <cell r="AQ23">
            <v>39.885520902499998</v>
          </cell>
          <cell r="AR23">
            <v>40.467827881399991</v>
          </cell>
          <cell r="AS23">
            <v>44.232100955899995</v>
          </cell>
          <cell r="AT23">
            <v>50.487646071999997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8.5104910204292894E-2</v>
          </cell>
          <cell r="C85">
            <v>7.8650913116666665E-2</v>
          </cell>
          <cell r="D85">
            <v>8.8682613653030318E-2</v>
          </cell>
          <cell r="E85">
            <v>6.748852008333335E-2</v>
          </cell>
          <cell r="F85">
            <v>0.11064366638257572</v>
          </cell>
          <cell r="G85">
            <v>9.9037511795454516E-2</v>
          </cell>
          <cell r="H85">
            <v>0.14882070705833336</v>
          </cell>
          <cell r="I85">
            <v>0.15463403335833334</v>
          </cell>
          <cell r="J85">
            <v>0.15235333961944442</v>
          </cell>
          <cell r="K85">
            <v>0.1331332063371212</v>
          </cell>
          <cell r="L85">
            <v>0.13136338650833332</v>
          </cell>
          <cell r="M85">
            <v>0.10289634573235293</v>
          </cell>
          <cell r="N85">
            <v>9.4815716933333322E-2</v>
          </cell>
          <cell r="O85">
            <v>9.7816904708854846E-2</v>
          </cell>
          <cell r="P85">
            <v>0.11507987001666668</v>
          </cell>
          <cell r="Q85">
            <v>0.12535377542083337</v>
          </cell>
          <cell r="R85">
            <v>0.1358446598458333</v>
          </cell>
          <cell r="S85">
            <v>0.13910696630833333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17.439403901586001</v>
          </cell>
          <cell r="AC85">
            <v>19.023968003999997</v>
          </cell>
          <cell r="AD85">
            <v>22.065389716799999</v>
          </cell>
          <cell r="AE85">
            <v>22.012161068799998</v>
          </cell>
          <cell r="AF85">
            <v>25.969522249999997</v>
          </cell>
          <cell r="AG85">
            <v>37.043165831099998</v>
          </cell>
          <cell r="AH85">
            <v>55.105220336000002</v>
          </cell>
          <cell r="AI85">
            <v>78.631776918999989</v>
          </cell>
          <cell r="AJ85">
            <v>91.548894378</v>
          </cell>
          <cell r="AK85">
            <v>65.066397611599996</v>
          </cell>
          <cell r="AL85">
            <v>56.195664699599995</v>
          </cell>
          <cell r="AM85">
            <v>62.266004399999993</v>
          </cell>
          <cell r="AN85">
            <v>54.7109698784</v>
          </cell>
          <cell r="AO85">
            <v>57.259872068699998</v>
          </cell>
          <cell r="AP85">
            <v>63.411336276499995</v>
          </cell>
          <cell r="AQ85">
            <v>58.637660815999993</v>
          </cell>
          <cell r="AR85">
            <v>63.490941649099994</v>
          </cell>
          <cell r="AS85">
            <v>67.433585833899997</v>
          </cell>
          <cell r="AT85">
            <v>74.319069873000004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0.52695503365555552</v>
          </cell>
          <cell r="C91">
            <v>0.51934840495075751</v>
          </cell>
          <cell r="D91">
            <v>0.61948293013383826</v>
          </cell>
          <cell r="E91">
            <v>0.64890668202499968</v>
          </cell>
          <cell r="F91">
            <v>0.76892375282348469</v>
          </cell>
          <cell r="G91">
            <v>0.87888373882954529</v>
          </cell>
          <cell r="H91">
            <v>0.91210711725000004</v>
          </cell>
          <cell r="I91">
            <v>0.96557411603333321</v>
          </cell>
          <cell r="J91">
            <v>0.97875476661111072</v>
          </cell>
          <cell r="K91">
            <v>0.89706459482499989</v>
          </cell>
          <cell r="L91">
            <v>0.96675303159444481</v>
          </cell>
          <cell r="M91">
            <v>1.065228617562255</v>
          </cell>
          <cell r="N91">
            <v>1.0320434265742422</v>
          </cell>
          <cell r="O91">
            <v>0.94153509397613611</v>
          </cell>
          <cell r="P91">
            <v>1.0465579300266026</v>
          </cell>
          <cell r="Q91">
            <v>1.0671637775944445</v>
          </cell>
          <cell r="R91">
            <v>0.97055934606666694</v>
          </cell>
          <cell r="S91">
            <v>0.99354577752500028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119.56950183817199</v>
          </cell>
          <cell r="AC91">
            <v>119.03430257639998</v>
          </cell>
          <cell r="AD91">
            <v>138.175426488</v>
          </cell>
          <cell r="AE91">
            <v>170.35993490879997</v>
          </cell>
          <cell r="AF91">
            <v>218.9181691137</v>
          </cell>
          <cell r="AG91">
            <v>252.61716861809998</v>
          </cell>
          <cell r="AH91">
            <v>284.332453176</v>
          </cell>
          <cell r="AI91">
            <v>369.43046970900002</v>
          </cell>
          <cell r="AJ91">
            <v>440.40066003480001</v>
          </cell>
          <cell r="AK91">
            <v>338.39028698200002</v>
          </cell>
          <cell r="AL91">
            <v>386.2727645274</v>
          </cell>
          <cell r="AM91">
            <v>454.11334737599992</v>
          </cell>
          <cell r="AN91">
            <v>383.88336330079994</v>
          </cell>
          <cell r="AO91">
            <v>395.33262510149996</v>
          </cell>
          <cell r="AP91">
            <v>438.52486922649996</v>
          </cell>
          <cell r="AQ91">
            <v>389.06466481749993</v>
          </cell>
          <cell r="AR91">
            <v>385.41877890539996</v>
          </cell>
          <cell r="AS91">
            <v>412.98658107849991</v>
          </cell>
          <cell r="AT91">
            <v>498.023124806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6">
          <cell r="B106">
            <v>0.1142518594</v>
          </cell>
          <cell r="C106">
            <v>0.17285067762878792</v>
          </cell>
          <cell r="D106">
            <v>0.15835174577525252</v>
          </cell>
          <cell r="E106">
            <v>0.14190707964166666</v>
          </cell>
          <cell r="F106">
            <v>0.14729348174999995</v>
          </cell>
          <cell r="G106">
            <v>0.1432081615527778</v>
          </cell>
          <cell r="H106">
            <v>0.20713236004999996</v>
          </cell>
          <cell r="I106">
            <v>0.25940017933459608</v>
          </cell>
          <cell r="J106">
            <v>0.28794168559166661</v>
          </cell>
          <cell r="K106">
            <v>0.19641659181287871</v>
          </cell>
          <cell r="L106">
            <v>0.21485887810833337</v>
          </cell>
          <cell r="M106">
            <v>0.20425246722156865</v>
          </cell>
          <cell r="N106">
            <v>0.14576134683055553</v>
          </cell>
          <cell r="O106">
            <v>0.11044477587688846</v>
          </cell>
          <cell r="P106">
            <v>0.12794159197500002</v>
          </cell>
          <cell r="Q106">
            <v>0.14368247586805558</v>
          </cell>
          <cell r="R106">
            <v>0.17298444086388892</v>
          </cell>
          <cell r="S106">
            <v>0.19087422567499993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24.514271169068998</v>
          </cell>
          <cell r="AC106">
            <v>35.544944473999998</v>
          </cell>
          <cell r="AD106">
            <v>36.197468711999996</v>
          </cell>
          <cell r="AE106">
            <v>41.375003096</v>
          </cell>
          <cell r="AF106">
            <v>41.8932558562</v>
          </cell>
          <cell r="AG106">
            <v>40.283012483999997</v>
          </cell>
          <cell r="AH106">
            <v>69.631635927200008</v>
          </cell>
          <cell r="AI106">
            <v>111.5436176475</v>
          </cell>
          <cell r="AJ106">
            <v>126.3528436604</v>
          </cell>
          <cell r="AK106">
            <v>102.98464513920001</v>
          </cell>
          <cell r="AL106">
            <v>107.01101439449999</v>
          </cell>
          <cell r="AM106">
            <v>118.465370736</v>
          </cell>
          <cell r="AN106">
            <v>52.21547842719999</v>
          </cell>
          <cell r="AO106">
            <v>47.257625584199999</v>
          </cell>
          <cell r="AP106">
            <v>51.064588073000003</v>
          </cell>
          <cell r="AQ106">
            <v>49.474827328499998</v>
          </cell>
          <cell r="AR106">
            <v>53.534328552399998</v>
          </cell>
          <cell r="AS106">
            <v>59.649169951799998</v>
          </cell>
          <cell r="AT106">
            <v>70.793142408999998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0.20429315768838388</v>
          </cell>
          <cell r="C114">
            <v>0.21004923080000001</v>
          </cell>
          <cell r="D114">
            <v>0.23394500396666665</v>
          </cell>
          <cell r="E114">
            <v>0.24225801448333342</v>
          </cell>
          <cell r="F114">
            <v>0.24335676243030302</v>
          </cell>
          <cell r="G114">
            <v>0.27156817156944452</v>
          </cell>
          <cell r="H114">
            <v>0.25977098291666673</v>
          </cell>
          <cell r="I114">
            <v>0.2401170920628789</v>
          </cell>
          <cell r="J114">
            <v>0.21951453859999998</v>
          </cell>
          <cell r="K114">
            <v>0.22902535828333334</v>
          </cell>
          <cell r="L114">
            <v>0.29925776025</v>
          </cell>
          <cell r="M114">
            <v>0.29349085312745093</v>
          </cell>
          <cell r="N114">
            <v>0.23807105534722217</v>
          </cell>
          <cell r="O114">
            <v>0.24939579557851896</v>
          </cell>
          <cell r="P114">
            <v>0.25773512239861113</v>
          </cell>
          <cell r="Q114">
            <v>0.2833238202458333</v>
          </cell>
          <cell r="R114">
            <v>0.30667429028333326</v>
          </cell>
          <cell r="S114">
            <v>0.3429211426666664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35.930703259967999</v>
          </cell>
          <cell r="AC114">
            <v>37.540128121199999</v>
          </cell>
          <cell r="AD114">
            <v>49.976365161599993</v>
          </cell>
          <cell r="AE114">
            <v>61.711744975999999</v>
          </cell>
          <cell r="AF114">
            <v>67.8361337682</v>
          </cell>
          <cell r="AG114">
            <v>74.006724191399996</v>
          </cell>
          <cell r="AH114">
            <v>74.650191280000001</v>
          </cell>
          <cell r="AI114">
            <v>90.017086435499991</v>
          </cell>
          <cell r="AJ114">
            <v>93.889235750400005</v>
          </cell>
          <cell r="AK114">
            <v>78.977496782800003</v>
          </cell>
          <cell r="AL114">
            <v>90.974295914400017</v>
          </cell>
          <cell r="AM114">
            <v>109.02485735999998</v>
          </cell>
          <cell r="AN114">
            <v>81.63947723359999</v>
          </cell>
          <cell r="AO114">
            <v>84.498078167999992</v>
          </cell>
          <cell r="AP114">
            <v>86.327989174999999</v>
          </cell>
          <cell r="AQ114">
            <v>75.763180531499998</v>
          </cell>
          <cell r="AR114">
            <v>80.1639981382</v>
          </cell>
          <cell r="AS114">
            <v>99.48766313199998</v>
          </cell>
          <cell r="AT114">
            <v>110.11490351899999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7">
          <cell r="B117">
            <v>1.2425200199999998E-2</v>
          </cell>
          <cell r="C117">
            <v>2.5506467000000001E-2</v>
          </cell>
          <cell r="D117">
            <v>5.0730070000000002E-2</v>
          </cell>
          <cell r="E117">
            <v>3.0560424999999999E-2</v>
          </cell>
          <cell r="F117">
            <v>2.1461112750000001E-2</v>
          </cell>
          <cell r="G117">
            <v>1.3429402525E-2</v>
          </cell>
          <cell r="H117">
            <v>2.2901875675000002E-2</v>
          </cell>
          <cell r="I117">
            <v>3.4462255757575756E-2</v>
          </cell>
          <cell r="J117">
            <v>2.8765699666666669E-2</v>
          </cell>
          <cell r="K117">
            <v>2.7265512083333332E-2</v>
          </cell>
          <cell r="L117">
            <v>3.0955833233333337E-2</v>
          </cell>
          <cell r="M117">
            <v>2.8881575624999989E-2</v>
          </cell>
          <cell r="N117">
            <v>3.3908614162500003E-2</v>
          </cell>
          <cell r="O117">
            <v>2.3219406624999998E-2</v>
          </cell>
          <cell r="P117">
            <v>2.0352059304166666E-2</v>
          </cell>
          <cell r="Q117">
            <v>1.5699902458333338E-2</v>
          </cell>
          <cell r="R117">
            <v>1.4246787160576917E-2</v>
          </cell>
          <cell r="S117">
            <v>1.8140909266666665E-2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1.7019462931649998</v>
          </cell>
          <cell r="AC117">
            <v>3.3162393227999996</v>
          </cell>
          <cell r="AD117">
            <v>6.2275268064000002</v>
          </cell>
          <cell r="AE117">
            <v>4.5419195807999992</v>
          </cell>
          <cell r="AF117">
            <v>3.5636826952999998</v>
          </cell>
          <cell r="AG117">
            <v>1.9043351612999997</v>
          </cell>
          <cell r="AH117">
            <v>6.0753712719999999</v>
          </cell>
          <cell r="AI117">
            <v>10.813842537999999</v>
          </cell>
          <cell r="AJ117">
            <v>8.5847227868000004</v>
          </cell>
          <cell r="AK117">
            <v>4.3353926791999999</v>
          </cell>
          <cell r="AL117">
            <v>5.9645907657000006</v>
          </cell>
          <cell r="AM117">
            <v>7.8728304479999984</v>
          </cell>
          <cell r="AN117">
            <v>7.0442924464000001</v>
          </cell>
          <cell r="AO117">
            <v>4.9780282473000002</v>
          </cell>
          <cell r="AP117">
            <v>4.4135466855000001</v>
          </cell>
          <cell r="AQ117">
            <v>3.1132370289999995</v>
          </cell>
          <cell r="AR117">
            <v>2.7504217992999997</v>
          </cell>
          <cell r="AS117">
            <v>3.9512172556999996</v>
          </cell>
          <cell r="AT117">
            <v>4.8871433399999997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38">
          <cell r="B138">
            <v>1.85391598E-2</v>
          </cell>
          <cell r="C138">
            <v>1.8400095000000002E-2</v>
          </cell>
          <cell r="D138">
            <v>2.7306083291666661E-2</v>
          </cell>
          <cell r="E138">
            <v>1.547175458333333E-2</v>
          </cell>
          <cell r="F138">
            <v>2.2626385666666665E-2</v>
          </cell>
          <cell r="G138">
            <v>3.3348194833333331E-2</v>
          </cell>
          <cell r="H138">
            <v>2.8066568766666675E-2</v>
          </cell>
          <cell r="I138">
            <v>3.4820809166666661E-2</v>
          </cell>
          <cell r="J138">
            <v>2.4468797666666663E-2</v>
          </cell>
          <cell r="K138">
            <v>1.2485844166666666E-2</v>
          </cell>
          <cell r="L138">
            <v>3.7013144899999996E-2</v>
          </cell>
          <cell r="M138">
            <v>3.5103934366666673E-2</v>
          </cell>
          <cell r="N138">
            <v>2.5796058370833333E-2</v>
          </cell>
          <cell r="O138">
            <v>1.7083199150000002E-2</v>
          </cell>
          <cell r="P138">
            <v>2.0009544787500003E-2</v>
          </cell>
          <cell r="Q138">
            <v>3.5581475008333335E-2</v>
          </cell>
          <cell r="R138">
            <v>1.9563435616666663E-2</v>
          </cell>
          <cell r="S138">
            <v>1.6998216316666665E-2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3.174722034318</v>
          </cell>
          <cell r="AC138">
            <v>3.1458988895999997</v>
          </cell>
          <cell r="AD138">
            <v>4.4927347199999996</v>
          </cell>
          <cell r="AE138">
            <v>3.7362913839999998</v>
          </cell>
          <cell r="AF138">
            <v>5.3983543418000002</v>
          </cell>
          <cell r="AG138">
            <v>6.9279624413999992</v>
          </cell>
          <cell r="AH138">
            <v>5.6807474924000001</v>
          </cell>
          <cell r="AI138">
            <v>9.2056553524999991</v>
          </cell>
          <cell r="AJ138">
            <v>7.1504103932000005</v>
          </cell>
          <cell r="AK138">
            <v>3.4460654096000001</v>
          </cell>
          <cell r="AL138">
            <v>8.2588697226000001</v>
          </cell>
          <cell r="AM138">
            <v>11.286049247999999</v>
          </cell>
          <cell r="AN138">
            <v>7.3136289247999988</v>
          </cell>
          <cell r="AO138">
            <v>5.6932672055999998</v>
          </cell>
          <cell r="AP138">
            <v>7.091522372</v>
          </cell>
          <cell r="AQ138">
            <v>8.8379064269999983</v>
          </cell>
          <cell r="AR138">
            <v>5.002999827</v>
          </cell>
          <cell r="AS138">
            <v>4.9483435715999997</v>
          </cell>
          <cell r="AT138">
            <v>3.4613633749999999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1.2246499999999999E-3</v>
          </cell>
          <cell r="H152">
            <v>7.9963216666666657E-5</v>
          </cell>
          <cell r="I152">
            <v>0</v>
          </cell>
          <cell r="J152">
            <v>1.3243066666666665E-4</v>
          </cell>
          <cell r="K152">
            <v>3.1793144999999997E-4</v>
          </cell>
          <cell r="L152">
            <v>4.1147046666666672E-4</v>
          </cell>
          <cell r="M152">
            <v>1.4384136666666667E-4</v>
          </cell>
          <cell r="N152">
            <v>1.6172690256410256E-4</v>
          </cell>
          <cell r="O152">
            <v>4.1223084999999983E-4</v>
          </cell>
          <cell r="P152">
            <v>4.0523937916666665E-4</v>
          </cell>
          <cell r="Q152">
            <v>3.7137686249999994E-4</v>
          </cell>
          <cell r="R152">
            <v>6.0826383333333327E-5</v>
          </cell>
          <cell r="S152">
            <v>2.938786666666667E-5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0.21214642019999996</v>
          </cell>
          <cell r="AH152">
            <v>1.5042088E-2</v>
          </cell>
          <cell r="AI152">
            <v>0</v>
          </cell>
          <cell r="AJ152">
            <v>0.19069657400000001</v>
          </cell>
          <cell r="AK152">
            <v>0.40911576199999999</v>
          </cell>
          <cell r="AL152">
            <v>0.4584853908</v>
          </cell>
          <cell r="AM152">
            <v>0.20512094399999997</v>
          </cell>
          <cell r="AN152">
            <v>8.7577107200000004E-2</v>
          </cell>
          <cell r="AO152">
            <v>0.2649227475</v>
          </cell>
          <cell r="AP152">
            <v>0.29370743700000002</v>
          </cell>
          <cell r="AQ152">
            <v>0.21975200799999997</v>
          </cell>
          <cell r="AR152">
            <v>3.6081619299999999E-2</v>
          </cell>
          <cell r="AS152">
            <v>3.4481833099999998E-2</v>
          </cell>
          <cell r="AT152">
            <v>3.2998320999999997E-2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0.33332986845000012</v>
          </cell>
          <cell r="C188">
            <v>0.33518047661666661</v>
          </cell>
          <cell r="D188">
            <v>0.38001019422499982</v>
          </cell>
          <cell r="E188">
            <v>0.39293999756666664</v>
          </cell>
          <cell r="F188">
            <v>0.43745003886742412</v>
          </cell>
          <cell r="G188">
            <v>0.53532167652727269</v>
          </cell>
          <cell r="H188">
            <v>0.49044719647802998</v>
          </cell>
          <cell r="I188">
            <v>0.54860511546641411</v>
          </cell>
          <cell r="J188">
            <v>0.54388678901666665</v>
          </cell>
          <cell r="K188">
            <v>0.49140699617222228</v>
          </cell>
          <cell r="L188">
            <v>0.40692705584444439</v>
          </cell>
          <cell r="M188">
            <v>0.41122634374068623</v>
          </cell>
          <cell r="N188">
            <v>0.37884883417424242</v>
          </cell>
          <cell r="O188">
            <v>0.36730402967252951</v>
          </cell>
          <cell r="P188">
            <v>0.41085884270544859</v>
          </cell>
          <cell r="Q188">
            <v>0.45797388532083333</v>
          </cell>
          <cell r="R188">
            <v>0.45406236856666654</v>
          </cell>
          <cell r="S188">
            <v>0.46945985234166682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68.727182144829001</v>
          </cell>
          <cell r="AC188">
            <v>72.036517549199999</v>
          </cell>
          <cell r="AD188">
            <v>88.895963798400004</v>
          </cell>
          <cell r="AE188">
            <v>105.10153178559999</v>
          </cell>
          <cell r="AF188">
            <v>120.1008424833</v>
          </cell>
          <cell r="AG188">
            <v>152.39152336979998</v>
          </cell>
          <cell r="AH188">
            <v>156.9305231328</v>
          </cell>
          <cell r="AI188">
            <v>197.97094109849999</v>
          </cell>
          <cell r="AJ188">
            <v>254.31160824600002</v>
          </cell>
          <cell r="AK188">
            <v>209.57929071639998</v>
          </cell>
          <cell r="AL188">
            <v>211.94903302470001</v>
          </cell>
          <cell r="AM188">
            <v>251.93398612799996</v>
          </cell>
          <cell r="AN188">
            <v>124.39424092479999</v>
          </cell>
          <cell r="AO188">
            <v>129.54668697509999</v>
          </cell>
          <cell r="AP188">
            <v>140.12959944549999</v>
          </cell>
          <cell r="AQ188">
            <v>131.84418277449998</v>
          </cell>
          <cell r="AR188">
            <v>131.5090035703</v>
          </cell>
          <cell r="AS188">
            <v>140.97756645829998</v>
          </cell>
          <cell r="AT188">
            <v>156.44603544399999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3.7861287233333325E-2</v>
          </cell>
          <cell r="C194">
            <v>5.1863053012499986E-2</v>
          </cell>
          <cell r="D194">
            <v>7.1468157291666667E-2</v>
          </cell>
          <cell r="E194">
            <v>6.8336873091666681E-2</v>
          </cell>
          <cell r="F194">
            <v>7.1645349004545472E-2</v>
          </cell>
          <cell r="G194">
            <v>9.0948749950000005E-2</v>
          </cell>
          <cell r="H194">
            <v>9.7053129688888864E-2</v>
          </cell>
          <cell r="I194">
            <v>9.5614132274999999E-2</v>
          </cell>
          <cell r="J194">
            <v>9.3019871741666649E-2</v>
          </cell>
          <cell r="K194">
            <v>8.2782202883333308E-2</v>
          </cell>
          <cell r="L194">
            <v>6.8831661966666652E-2</v>
          </cell>
          <cell r="M194">
            <v>6.8434054641666645E-2</v>
          </cell>
          <cell r="N194">
            <v>6.2804397337499984E-2</v>
          </cell>
          <cell r="O194">
            <v>6.4542472998863634E-2</v>
          </cell>
          <cell r="P194">
            <v>5.2217581645833337E-2</v>
          </cell>
          <cell r="Q194">
            <v>5.0707299333333337E-2</v>
          </cell>
          <cell r="R194">
            <v>4.5647930590093234E-2</v>
          </cell>
          <cell r="S194">
            <v>4.2811200708333316E-2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17.21164832469</v>
          </cell>
          <cell r="AC194">
            <v>27.015210667599998</v>
          </cell>
          <cell r="AD194">
            <v>42.806061916800004</v>
          </cell>
          <cell r="AE194">
            <v>52.395185169599998</v>
          </cell>
          <cell r="AF194">
            <v>49.727719933499998</v>
          </cell>
          <cell r="AG194">
            <v>68.612856483599998</v>
          </cell>
          <cell r="AH194">
            <v>75.989364015999996</v>
          </cell>
          <cell r="AI194">
            <v>81.095545326500002</v>
          </cell>
          <cell r="AJ194">
            <v>87.482398592799996</v>
          </cell>
          <cell r="AK194">
            <v>76.774407393200008</v>
          </cell>
          <cell r="AL194">
            <v>60.504123414600002</v>
          </cell>
          <cell r="AM194">
            <v>63.789121055999992</v>
          </cell>
          <cell r="AN194">
            <v>44.374556019199993</v>
          </cell>
          <cell r="AO194">
            <v>42.7546560507</v>
          </cell>
          <cell r="AP194">
            <v>35.517314650000003</v>
          </cell>
          <cell r="AQ194">
            <v>28.178167881499999</v>
          </cell>
          <cell r="AR194">
            <v>24.723432819799999</v>
          </cell>
          <cell r="AS194">
            <v>21.190901302999997</v>
          </cell>
          <cell r="AT194">
            <v>20.000494819999997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7.2651432E-3</v>
          </cell>
          <cell r="H202">
            <v>2.0672135255555554E-2</v>
          </cell>
          <cell r="I202">
            <v>1.7673589577272733E-2</v>
          </cell>
          <cell r="J202">
            <v>1.9639662899999993E-2</v>
          </cell>
          <cell r="K202">
            <v>2.1436606316666655E-2</v>
          </cell>
          <cell r="L202">
            <v>2.595714876666666E-2</v>
          </cell>
          <cell r="M202">
            <v>3.0769172058333329E-2</v>
          </cell>
          <cell r="N202">
            <v>3.1931601215705131E-2</v>
          </cell>
          <cell r="O202">
            <v>2.8148890100000001E-2</v>
          </cell>
          <cell r="P202">
            <v>3.5575171266666657E-2</v>
          </cell>
          <cell r="Q202">
            <v>4.6177602945833333E-2</v>
          </cell>
          <cell r="R202">
            <v>4.3406864200000006E-2</v>
          </cell>
          <cell r="S202">
            <v>4.5683582133333324E-2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3.4916537369999996</v>
          </cell>
          <cell r="AH202">
            <v>8.7531052668000005</v>
          </cell>
          <cell r="AI202">
            <v>7.8535748724999994</v>
          </cell>
          <cell r="AJ202">
            <v>8.5761450812</v>
          </cell>
          <cell r="AK202">
            <v>7.2542418211999999</v>
          </cell>
          <cell r="AL202">
            <v>8.4646104084000005</v>
          </cell>
          <cell r="AM202">
            <v>10.496760191999998</v>
          </cell>
          <cell r="AN202">
            <v>9.4757199151999991</v>
          </cell>
          <cell r="AO202">
            <v>9.3619986927000003</v>
          </cell>
          <cell r="AP202">
            <v>12.103167728499999</v>
          </cell>
          <cell r="AQ202">
            <v>11.716219035499998</v>
          </cell>
          <cell r="AR202">
            <v>11.530620469099999</v>
          </cell>
          <cell r="AS202">
            <v>13.848866903299999</v>
          </cell>
          <cell r="AT202">
            <v>14.549196046999999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2.0931576716666667E-2</v>
          </cell>
          <cell r="G203">
            <v>6.0129989333333319E-3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5.6514295284999996</v>
          </cell>
          <cell r="AG203">
            <v>2.0673906396000001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0.37031430404999999</v>
          </cell>
          <cell r="C207">
            <v>0.39327026955</v>
          </cell>
          <cell r="D207">
            <v>0.44091101559999996</v>
          </cell>
          <cell r="E207">
            <v>0.44369849527499999</v>
          </cell>
          <cell r="F207">
            <v>0.78096367344015138</v>
          </cell>
          <cell r="G207">
            <v>0.5255941865931818</v>
          </cell>
          <cell r="H207">
            <v>0.57417819784393942</v>
          </cell>
          <cell r="I207">
            <v>0.71536846992954539</v>
          </cell>
          <cell r="J207">
            <v>0.58426989733333323</v>
          </cell>
          <cell r="K207">
            <v>0.40890744663611106</v>
          </cell>
          <cell r="L207">
            <v>0.42553734364444445</v>
          </cell>
          <cell r="M207">
            <v>0.40084301982892157</v>
          </cell>
          <cell r="N207">
            <v>0.37649740965530309</v>
          </cell>
          <cell r="O207">
            <v>0.35647460820458937</v>
          </cell>
          <cell r="P207">
            <v>0.36324140690256407</v>
          </cell>
          <cell r="Q207">
            <v>0.38166137202638883</v>
          </cell>
          <cell r="R207">
            <v>0.42433441862222226</v>
          </cell>
          <cell r="S207">
            <v>0.42560858392500001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70.381748014706986</v>
          </cell>
          <cell r="AC207">
            <v>80.669068922400001</v>
          </cell>
          <cell r="AD207">
            <v>94.854382300799998</v>
          </cell>
          <cell r="AE207">
            <v>127.43804296159999</v>
          </cell>
          <cell r="AF207">
            <v>160.73013423250001</v>
          </cell>
          <cell r="AG207">
            <v>153.8517658392</v>
          </cell>
          <cell r="AH207">
            <v>181.16947431840001</v>
          </cell>
          <cell r="AI207">
            <v>239.63080119</v>
          </cell>
          <cell r="AJ207">
            <v>253.54913523040003</v>
          </cell>
          <cell r="AK207">
            <v>183.93405576480001</v>
          </cell>
          <cell r="AL207">
            <v>193.5016258707</v>
          </cell>
          <cell r="AM207">
            <v>217.32040694399998</v>
          </cell>
          <cell r="AN207">
            <v>155.18585536959998</v>
          </cell>
          <cell r="AO207">
            <v>161.01099492899999</v>
          </cell>
          <cell r="AP207">
            <v>169.210295726</v>
          </cell>
          <cell r="AQ207">
            <v>151.1941689965</v>
          </cell>
          <cell r="AR207">
            <v>150.49370669869998</v>
          </cell>
          <cell r="AS207">
            <v>162.83268956239999</v>
          </cell>
          <cell r="AT207">
            <v>172.60427549299999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5.7023327833333323E-3</v>
          </cell>
          <cell r="C211">
            <v>4.2313501708333336E-3</v>
          </cell>
          <cell r="D211">
            <v>5.5444515999999999E-3</v>
          </cell>
          <cell r="E211">
            <v>1.3974310933333334E-2</v>
          </cell>
          <cell r="F211">
            <v>2.0849097966666667E-2</v>
          </cell>
          <cell r="G211">
            <v>4.2662557399999995E-2</v>
          </cell>
          <cell r="H211">
            <v>3.6571074499999995E-2</v>
          </cell>
          <cell r="I211">
            <v>2.9177307083333333E-2</v>
          </cell>
          <cell r="J211">
            <v>2.4796161416666667E-2</v>
          </cell>
          <cell r="K211">
            <v>1.7370532799999998E-2</v>
          </cell>
          <cell r="L211">
            <v>1.3593327566666667E-2</v>
          </cell>
          <cell r="M211">
            <v>1.6245478883333331E-2</v>
          </cell>
          <cell r="N211">
            <v>4.5893922537499993E-2</v>
          </cell>
          <cell r="O211">
            <v>2.087243654722222E-2</v>
          </cell>
          <cell r="P211">
            <v>2.1469034595833332E-2</v>
          </cell>
          <cell r="Q211">
            <v>2.9914568074999991E-2</v>
          </cell>
          <cell r="R211">
            <v>3.3998142516346155E-2</v>
          </cell>
          <cell r="S211">
            <v>3.6658274508333331E-2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1.814620613874</v>
          </cell>
          <cell r="AC211">
            <v>1.4070090944</v>
          </cell>
          <cell r="AD211">
            <v>2.3178878159999998</v>
          </cell>
          <cell r="AE211">
            <v>3.3560792272</v>
          </cell>
          <cell r="AF211">
            <v>5.4369214612999999</v>
          </cell>
          <cell r="AG211">
            <v>8.539732558499999</v>
          </cell>
          <cell r="AH211">
            <v>8.4251048787999991</v>
          </cell>
          <cell r="AI211">
            <v>8.1869448859999991</v>
          </cell>
          <cell r="AJ211">
            <v>9.4553422555999997</v>
          </cell>
          <cell r="AK211">
            <v>6.2708032112000005</v>
          </cell>
          <cell r="AL211">
            <v>5.8653157212000009</v>
          </cell>
          <cell r="AM211">
            <v>7.9667514719999994</v>
          </cell>
          <cell r="AN211">
            <v>13.2453706528</v>
          </cell>
          <cell r="AO211">
            <v>7.3800046734000002</v>
          </cell>
          <cell r="AP211">
            <v>7.5952390889999997</v>
          </cell>
          <cell r="AQ211">
            <v>8.7892138004999989</v>
          </cell>
          <cell r="AR211">
            <v>10.6531398838</v>
          </cell>
          <cell r="AS211">
            <v>12.462830065399999</v>
          </cell>
          <cell r="AT211">
            <v>9.8752184829999994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4">
          <cell r="B244">
            <v>1.1908524666666667E-2</v>
          </cell>
          <cell r="C244">
            <v>1.7428192233333334E-2</v>
          </cell>
          <cell r="D244">
            <v>2.2925527733333336E-2</v>
          </cell>
          <cell r="E244">
            <v>1.9413471266666663E-2</v>
          </cell>
          <cell r="F244">
            <v>1.7815240824999998E-2</v>
          </cell>
          <cell r="G244">
            <v>2.6786872466666674E-2</v>
          </cell>
          <cell r="H244">
            <v>3.1356397749999994E-2</v>
          </cell>
          <cell r="I244">
            <v>3.3919452608333338E-2</v>
          </cell>
          <cell r="J244">
            <v>5.0227223166666661E-2</v>
          </cell>
          <cell r="K244">
            <v>3.5049440055555554E-2</v>
          </cell>
          <cell r="L244">
            <v>2.6291403066666667E-2</v>
          </cell>
          <cell r="M244">
            <v>2.8921876991666661E-2</v>
          </cell>
          <cell r="N244">
            <v>1.7867870012499999E-2</v>
          </cell>
          <cell r="O244">
            <v>1.7528471836111108E-2</v>
          </cell>
          <cell r="P244">
            <v>1.7375393924999996E-2</v>
          </cell>
          <cell r="Q244">
            <v>5.2577845058333322E-2</v>
          </cell>
          <cell r="R244">
            <v>3.8599665398397431E-2</v>
          </cell>
          <cell r="S244">
            <v>4.2203197824999997E-2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6.7663297267679994</v>
          </cell>
          <cell r="AC244">
            <v>11.717799335199999</v>
          </cell>
          <cell r="AD244">
            <v>15.8971416288</v>
          </cell>
          <cell r="AE244">
            <v>18.295061623999999</v>
          </cell>
          <cell r="AF244">
            <v>18.1289269896</v>
          </cell>
          <cell r="AG244">
            <v>20.6094943626</v>
          </cell>
          <cell r="AH244">
            <v>24.0840352576</v>
          </cell>
          <cell r="AI244">
            <v>27.2928153975</v>
          </cell>
          <cell r="AJ244">
            <v>42.637865439199999</v>
          </cell>
          <cell r="AK244">
            <v>32.785012510800001</v>
          </cell>
          <cell r="AL244">
            <v>21.390146963099998</v>
          </cell>
          <cell r="AM244">
            <v>22.700219567999998</v>
          </cell>
          <cell r="AN244">
            <v>12.1762269024</v>
          </cell>
          <cell r="AO244">
            <v>12.378783155099999</v>
          </cell>
          <cell r="AP244">
            <v>11.156994086500001</v>
          </cell>
          <cell r="AQ244">
            <v>15.422118788999999</v>
          </cell>
          <cell r="AR244">
            <v>12.712923603999998</v>
          </cell>
          <cell r="AS244">
            <v>15.831213626799999</v>
          </cell>
          <cell r="AT244">
            <v>18.252471918999998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0.10363632060833332</v>
          </cell>
          <cell r="C246">
            <v>0.10491297405833333</v>
          </cell>
          <cell r="D246">
            <v>9.6800676825757576E-2</v>
          </cell>
          <cell r="E246">
            <v>8.8449651558333314E-2</v>
          </cell>
          <cell r="F246">
            <v>0.10104634313080806</v>
          </cell>
          <cell r="G246">
            <v>0.11791911703308086</v>
          </cell>
          <cell r="H246">
            <v>0.14824662008333331</v>
          </cell>
          <cell r="I246">
            <v>0.16762681698484846</v>
          </cell>
          <cell r="J246">
            <v>0.10544707479444444</v>
          </cell>
          <cell r="K246">
            <v>0.16707032414166662</v>
          </cell>
          <cell r="L246">
            <v>0.231823468325</v>
          </cell>
          <cell r="M246">
            <v>0.18179218958431373</v>
          </cell>
          <cell r="N246">
            <v>0.13239388203611113</v>
          </cell>
          <cell r="O246">
            <v>0.11849451443725298</v>
          </cell>
          <cell r="P246">
            <v>0.11951428833333334</v>
          </cell>
          <cell r="Q246">
            <v>0.13987267693333336</v>
          </cell>
          <cell r="R246">
            <v>0.15180492976527776</v>
          </cell>
          <cell r="S246">
            <v>0.12769477495833337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20.593551532715999</v>
          </cell>
          <cell r="AC246">
            <v>22.951637029199997</v>
          </cell>
          <cell r="AD246">
            <v>23.6607644304</v>
          </cell>
          <cell r="AE246">
            <v>26.205290966399996</v>
          </cell>
          <cell r="AF246">
            <v>37.819633868099999</v>
          </cell>
          <cell r="AG246">
            <v>43.5554421159</v>
          </cell>
          <cell r="AH246">
            <v>55.062704464399999</v>
          </cell>
          <cell r="AI246">
            <v>78.841767669999996</v>
          </cell>
          <cell r="AJ246">
            <v>67.955523892400009</v>
          </cell>
          <cell r="AK246">
            <v>72.364717902400002</v>
          </cell>
          <cell r="AL246">
            <v>69.1097472063</v>
          </cell>
          <cell r="AM246">
            <v>79.746783551999997</v>
          </cell>
          <cell r="AN246">
            <v>50.127639883199997</v>
          </cell>
          <cell r="AO246">
            <v>46.719112908599996</v>
          </cell>
          <cell r="AP246">
            <v>48.093656880499999</v>
          </cell>
          <cell r="AQ246">
            <v>52.698102348499994</v>
          </cell>
          <cell r="AR246">
            <v>51.139253753199995</v>
          </cell>
          <cell r="AS246">
            <v>47.692834103199999</v>
          </cell>
          <cell r="AT246">
            <v>58.216791509000004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7.8998909333333339E-3</v>
          </cell>
          <cell r="C247">
            <v>1.4944706370833335E-2</v>
          </cell>
          <cell r="D247">
            <v>1.2668379066666664E-2</v>
          </cell>
          <cell r="E247">
            <v>1.278813756111111E-2</v>
          </cell>
          <cell r="F247">
            <v>3.0642925899242411E-2</v>
          </cell>
          <cell r="G247">
            <v>3.526611079444443E-2</v>
          </cell>
          <cell r="H247">
            <v>3.4369305808333327E-2</v>
          </cell>
          <cell r="I247">
            <v>3.5808768234848486E-2</v>
          </cell>
          <cell r="J247">
            <v>3.9648486833333337E-2</v>
          </cell>
          <cell r="K247">
            <v>4.1289773033333345E-2</v>
          </cell>
          <cell r="L247">
            <v>3.0910155049999999E-2</v>
          </cell>
          <cell r="M247">
            <v>3.7786843899999985E-2</v>
          </cell>
          <cell r="N247">
            <v>2.8690753806410247E-2</v>
          </cell>
          <cell r="O247">
            <v>2.2991896765151516E-2</v>
          </cell>
          <cell r="P247">
            <v>3.8303094966666673E-2</v>
          </cell>
          <cell r="Q247">
            <v>3.8871327366666653E-2</v>
          </cell>
          <cell r="R247">
            <v>3.3358056327884598E-2</v>
          </cell>
          <cell r="S247">
            <v>4.5497221133333328E-2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3.481589682729</v>
          </cell>
          <cell r="AC247">
            <v>5.5133619623999994</v>
          </cell>
          <cell r="AD247">
            <v>6.8996280815999995</v>
          </cell>
          <cell r="AE247">
            <v>6.2114259871999993</v>
          </cell>
          <cell r="AF247">
            <v>13.363695357599999</v>
          </cell>
          <cell r="AG247">
            <v>13.778540618699999</v>
          </cell>
          <cell r="AH247">
            <v>13.393495244799999</v>
          </cell>
          <cell r="AI247">
            <v>16.906745654000002</v>
          </cell>
          <cell r="AJ247">
            <v>19.7709774932</v>
          </cell>
          <cell r="AK247">
            <v>21.715892264000001</v>
          </cell>
          <cell r="AL247">
            <v>18.801578514600003</v>
          </cell>
          <cell r="AM247">
            <v>21.877198175999997</v>
          </cell>
          <cell r="AN247">
            <v>21.056603902399996</v>
          </cell>
          <cell r="AO247">
            <v>17.493101024400001</v>
          </cell>
          <cell r="AP247">
            <v>22.850314251</v>
          </cell>
          <cell r="AQ247">
            <v>24.189266853499994</v>
          </cell>
          <cell r="AR247">
            <v>20.531028038700001</v>
          </cell>
          <cell r="AS247">
            <v>24.222068284699997</v>
          </cell>
          <cell r="AT247">
            <v>28.880322805999999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2.3710312642936873</v>
          </cell>
          <cell r="C263">
            <v>2.5382190300348491</v>
          </cell>
          <cell r="D263">
            <v>2.8420673086921715</v>
          </cell>
          <cell r="E263">
            <v>2.9021300374083325</v>
          </cell>
          <cell r="F263">
            <v>3.7079083958893957</v>
          </cell>
          <cell r="G263">
            <v>3.9192384547613646</v>
          </cell>
          <cell r="H263">
            <v>4.1655354286813147</v>
          </cell>
          <cell r="I263">
            <v>4.4550663084053017</v>
          </cell>
          <cell r="J263">
            <v>4.3737683870638895</v>
          </cell>
          <cell r="K263">
            <v>3.8710341441694434</v>
          </cell>
          <cell r="L263">
            <v>4.0274219806833358</v>
          </cell>
          <cell r="M263">
            <v>4.0309246160196075</v>
          </cell>
          <cell r="N263">
            <v>3.7083123000131897</v>
          </cell>
          <cell r="O263">
            <v>3.4681502877651669</v>
          </cell>
          <cell r="P263">
            <v>3.7764546835502153</v>
          </cell>
          <cell r="Q263">
            <v>4.0875571660236112</v>
          </cell>
          <cell r="R263">
            <v>4.1842656598911399</v>
          </cell>
          <cell r="S263">
            <v>4.2543422100666657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514.60513362477298</v>
          </cell>
          <cell r="AC263">
            <v>584.21220882959994</v>
          </cell>
          <cell r="AD263">
            <v>686.29068214080019</v>
          </cell>
          <cell r="AE263">
            <v>845.97697525599983</v>
          </cell>
          <cell r="AF263">
            <v>1032.2445338408004</v>
          </cell>
          <cell r="AG263">
            <v>1174.0071322979998</v>
          </cell>
          <cell r="AH263">
            <v>1369.4868085931998</v>
          </cell>
          <cell r="AI263">
            <v>1804.5991499564998</v>
          </cell>
          <cell r="AJ263">
            <v>2090.0237406743995</v>
          </cell>
          <cell r="AK263">
            <v>1691.7627296283997</v>
          </cell>
          <cell r="AL263">
            <v>1771.4487810780004</v>
          </cell>
          <cell r="AM263">
            <v>2044.9173619680003</v>
          </cell>
          <cell r="AN263">
            <v>1433.4255625007991</v>
          </cell>
          <cell r="AO263">
            <v>1462.6050394208992</v>
          </cell>
          <cell r="AP263">
            <v>1568.9229812239996</v>
          </cell>
          <cell r="AQ263">
            <v>1444.6971772064999</v>
          </cell>
          <cell r="AR263">
            <v>1480.0237332963004</v>
          </cell>
          <cell r="AS263">
            <v>1588.871589905599</v>
          </cell>
          <cell r="AT263">
            <v>1784.7615741859995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2.1156075587770209</v>
          </cell>
          <cell r="C264">
            <v>2.2351581003140155</v>
          </cell>
          <cell r="D264">
            <v>2.4607991349171718</v>
          </cell>
          <cell r="E264">
            <v>2.5364433757638887</v>
          </cell>
          <cell r="F264">
            <v>3.1745499572356057</v>
          </cell>
          <cell r="G264">
            <v>3.3363718513419185</v>
          </cell>
          <cell r="H264">
            <v>3.5569468951553032</v>
          </cell>
          <cell r="I264">
            <v>3.8551153213977281</v>
          </cell>
          <cell r="J264">
            <v>3.8051290712361108</v>
          </cell>
          <cell r="K264">
            <v>3.3472762735416661</v>
          </cell>
          <cell r="L264">
            <v>3.4570476551000002</v>
          </cell>
          <cell r="M264">
            <v>3.506667067011275</v>
          </cell>
          <cell r="N264">
            <v>3.1983860209926771</v>
          </cell>
          <cell r="O264">
            <v>2.9995614970251414</v>
          </cell>
          <cell r="P264">
            <v>3.2559628662127138</v>
          </cell>
          <cell r="Q264">
            <v>3.4476133394902782</v>
          </cell>
          <cell r="R264">
            <v>3.5000027411567305</v>
          </cell>
          <cell r="S264">
            <v>3.5757585542416668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442.07175339029988</v>
          </cell>
          <cell r="AC264">
            <v>491.20410763199999</v>
          </cell>
          <cell r="AD264">
            <v>563.1023991216</v>
          </cell>
          <cell r="AE264">
            <v>696.15084292319989</v>
          </cell>
          <cell r="AF264">
            <v>842.82435735119998</v>
          </cell>
          <cell r="AG264">
            <v>964.36349419409976</v>
          </cell>
          <cell r="AH264">
            <v>1133.4633820996</v>
          </cell>
          <cell r="AI264">
            <v>1521.9884710425001</v>
          </cell>
          <cell r="AJ264">
            <v>1769.0537526508003</v>
          </cell>
          <cell r="AK264">
            <v>1403.8613767816</v>
          </cell>
          <cell r="AL264">
            <v>1477.5381281385003</v>
          </cell>
          <cell r="AM264">
            <v>1722.0387121919998</v>
          </cell>
          <cell r="AN264">
            <v>1207.4761222831996</v>
          </cell>
          <cell r="AO264">
            <v>1240.5480873639001</v>
          </cell>
          <cell r="AP264">
            <v>1329.4449421224997</v>
          </cell>
          <cell r="AQ264">
            <v>1211.2686489574999</v>
          </cell>
          <cell r="AR264">
            <v>1238.7643649600998</v>
          </cell>
          <cell r="AS264">
            <v>1329.3437573272997</v>
          </cell>
          <cell r="AT264">
            <v>1538.8160176929996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3.9278496133333334E-2</v>
          </cell>
          <cell r="C265">
            <v>5.6941157329166665E-2</v>
          </cell>
          <cell r="D265">
            <v>8.4487923100000001E-2</v>
          </cell>
          <cell r="E265">
            <v>6.5384136386111111E-2</v>
          </cell>
          <cell r="F265">
            <v>5.7913341974999998E-2</v>
          </cell>
          <cell r="G265">
            <v>6.1623510974999997E-2</v>
          </cell>
          <cell r="H265">
            <v>6.8547422391666668E-2</v>
          </cell>
          <cell r="I265">
            <v>8.1269350090909076E-2</v>
          </cell>
          <cell r="J265">
            <v>6.6077086874999996E-2</v>
          </cell>
          <cell r="K265">
            <v>6.3003005299999998E-2</v>
          </cell>
          <cell r="L265">
            <v>7.7117532983333362E-2</v>
          </cell>
          <cell r="M265">
            <v>7.963885323333332E-2</v>
          </cell>
          <cell r="N265">
            <v>9.905081986762819E-2</v>
          </cell>
          <cell r="O265">
            <v>0.10351039315833332</v>
          </cell>
          <cell r="P265">
            <v>7.3281529095833339E-2</v>
          </cell>
          <cell r="Q265">
            <v>4.2389095004166669E-2</v>
          </cell>
          <cell r="R265">
            <v>8.6978670405128189E-2</v>
          </cell>
          <cell r="S265">
            <v>5.5456889425000003E-2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6.4829855778539995</v>
          </cell>
          <cell r="AC265">
            <v>8.7331290444</v>
          </cell>
          <cell r="AD265">
            <v>12.146944982399999</v>
          </cell>
          <cell r="AE265">
            <v>14.070211747199998</v>
          </cell>
          <cell r="AF265">
            <v>12.810234491599997</v>
          </cell>
          <cell r="AG265">
            <v>11.867529616799999</v>
          </cell>
          <cell r="AH265">
            <v>16.492432815599997</v>
          </cell>
          <cell r="AI265">
            <v>23.554199667000002</v>
          </cell>
          <cell r="AJ265">
            <v>22.076816839200003</v>
          </cell>
          <cell r="AK265">
            <v>14.643931275600002</v>
          </cell>
          <cell r="AL265">
            <v>19.578654803700001</v>
          </cell>
          <cell r="AM265">
            <v>26.618940383999995</v>
          </cell>
          <cell r="AN265">
            <v>25.502930534400001</v>
          </cell>
          <cell r="AO265">
            <v>25.839491022300002</v>
          </cell>
          <cell r="AP265">
            <v>20.746637157999999</v>
          </cell>
          <cell r="AQ265">
            <v>11.637551047499999</v>
          </cell>
          <cell r="AR265">
            <v>20.870264109299999</v>
          </cell>
          <cell r="AS265">
            <v>16.492957995799998</v>
          </cell>
          <cell r="AT265">
            <v>16.633228801000001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2.9008660983333323E-2</v>
          </cell>
          <cell r="C266">
            <v>2.9863590891666666E-2</v>
          </cell>
          <cell r="D266">
            <v>3.83550712E-2</v>
          </cell>
          <cell r="E266">
            <v>5.1129890099999992E-2</v>
          </cell>
          <cell r="F266">
            <v>7.7339367641666656E-2</v>
          </cell>
          <cell r="G266">
            <v>9.3710422349999989E-2</v>
          </cell>
          <cell r="H266">
            <v>6.5890441908333319E-2</v>
          </cell>
          <cell r="I266">
            <v>5.8915710075757577E-2</v>
          </cell>
          <cell r="J266">
            <v>5.2747522666666657E-2</v>
          </cell>
          <cell r="K266">
            <v>5.9516645141666658E-2</v>
          </cell>
          <cell r="L266">
            <v>5.7853467599999986E-2</v>
          </cell>
          <cell r="M266">
            <v>5.2810436099999997E-2</v>
          </cell>
          <cell r="N266">
            <v>7.2008944658333324E-2</v>
          </cell>
          <cell r="O266">
            <v>5.9423336447222211E-2</v>
          </cell>
          <cell r="P266">
            <v>7.2529564766666665E-2</v>
          </cell>
          <cell r="Q266">
            <v>8.2214634162499967E-2</v>
          </cell>
          <cell r="R266">
            <v>8.2289864729166662E-2</v>
          </cell>
          <cell r="S266">
            <v>9.9613445308333326E-2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6.5439477303059999</v>
          </cell>
          <cell r="AC266">
            <v>6.6622403292000003</v>
          </cell>
          <cell r="AD266">
            <v>8.4030970943999996</v>
          </cell>
          <cell r="AE266">
            <v>11.9322211232</v>
          </cell>
          <cell r="AF266">
            <v>17.266834631200002</v>
          </cell>
          <cell r="AG266">
            <v>18.478826308799999</v>
          </cell>
          <cell r="AH266">
            <v>17.160203586000002</v>
          </cell>
          <cell r="AI266">
            <v>17.858611353499999</v>
          </cell>
          <cell r="AJ266">
            <v>21.729558017600002</v>
          </cell>
          <cell r="AK266">
            <v>17.022857521999999</v>
          </cell>
          <cell r="AL266">
            <v>17.743425985800002</v>
          </cell>
          <cell r="AM266">
            <v>21.09148656</v>
          </cell>
          <cell r="AN266">
            <v>20.508138200000001</v>
          </cell>
          <cell r="AO266">
            <v>19.353806311200003</v>
          </cell>
          <cell r="AP266">
            <v>24.069917106000002</v>
          </cell>
          <cell r="AQ266">
            <v>23.507454694499991</v>
          </cell>
          <cell r="AR266">
            <v>24.649299299200003</v>
          </cell>
          <cell r="AS266">
            <v>30.691837590699997</v>
          </cell>
          <cell r="AT266">
            <v>31.599343830000006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4.863356447777778E-2</v>
          </cell>
          <cell r="C267">
            <v>4.5513290883333335E-2</v>
          </cell>
          <cell r="D267">
            <v>6.5784472874999986E-2</v>
          </cell>
          <cell r="E267">
            <v>6.5201803055555549E-2</v>
          </cell>
          <cell r="F267">
            <v>6.6688071283333331E-2</v>
          </cell>
          <cell r="G267">
            <v>8.6117506141666661E-2</v>
          </cell>
          <cell r="H267">
            <v>7.5505358155555563E-2</v>
          </cell>
          <cell r="I267">
            <v>8.4218963083333334E-2</v>
          </cell>
          <cell r="J267">
            <v>4.1132475324999994E-2</v>
          </cell>
          <cell r="K267">
            <v>3.2948775074999992E-2</v>
          </cell>
          <cell r="L267">
            <v>5.3040065000000004E-2</v>
          </cell>
          <cell r="M267">
            <v>6.6549291166666677E-2</v>
          </cell>
          <cell r="N267">
            <v>5.9340877184615393E-2</v>
          </cell>
          <cell r="O267">
            <v>4.2055886458333337E-2</v>
          </cell>
          <cell r="P267">
            <v>6.6392181800000019E-2</v>
          </cell>
          <cell r="Q267">
            <v>0.13288320804166665</v>
          </cell>
          <cell r="R267">
            <v>0.13388845592724355</v>
          </cell>
          <cell r="S267">
            <v>9.6271451241666667E-2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8.5898161018289994</v>
          </cell>
          <cell r="AC267">
            <v>8.4458205643999982</v>
          </cell>
          <cell r="AD267">
            <v>11.923576295999997</v>
          </cell>
          <cell r="AE267">
            <v>12.696777710400001</v>
          </cell>
          <cell r="AF267">
            <v>15.038326830100003</v>
          </cell>
          <cell r="AG267">
            <v>17.8489957074</v>
          </cell>
          <cell r="AH267">
            <v>16.541030813599999</v>
          </cell>
          <cell r="AI267">
            <v>23.109734182499999</v>
          </cell>
          <cell r="AJ267">
            <v>14.916953614400002</v>
          </cell>
          <cell r="AK267">
            <v>12.0872377692</v>
          </cell>
          <cell r="AL267">
            <v>15.857159043599999</v>
          </cell>
          <cell r="AM267">
            <v>23.900328192</v>
          </cell>
          <cell r="AN267">
            <v>18.4597648576</v>
          </cell>
          <cell r="AO267">
            <v>16.6928955405</v>
          </cell>
          <cell r="AP267">
            <v>23.325419063499993</v>
          </cell>
          <cell r="AQ267">
            <v>35.530885404000003</v>
          </cell>
          <cell r="AR267">
            <v>36.867296919999994</v>
          </cell>
          <cell r="AS267">
            <v>32.075067124099995</v>
          </cell>
          <cell r="AT267">
            <v>27.351276200999997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8.2312650500000004E-3</v>
          </cell>
          <cell r="C268">
            <v>1.6554599037500003E-2</v>
          </cell>
          <cell r="D268">
            <v>1.3887989666666664E-2</v>
          </cell>
          <cell r="E268">
            <v>1.4082325711111111E-2</v>
          </cell>
          <cell r="F268">
            <v>4.6098280149242409E-2</v>
          </cell>
          <cell r="G268">
            <v>4.422110012777776E-2</v>
          </cell>
          <cell r="H268">
            <v>4.4810231908333324E-2</v>
          </cell>
          <cell r="I268">
            <v>3.7728732734848489E-2</v>
          </cell>
          <cell r="J268">
            <v>4.3542654916666673E-2</v>
          </cell>
          <cell r="K268">
            <v>5.2315881677777787E-2</v>
          </cell>
          <cell r="L268">
            <v>4.4590813499999993E-2</v>
          </cell>
          <cell r="M268">
            <v>4.5302269416666652E-2</v>
          </cell>
          <cell r="N268">
            <v>3.0724261093589736E-2</v>
          </cell>
          <cell r="O268">
            <v>2.7456475640151516E-2</v>
          </cell>
          <cell r="P268">
            <v>4.9515349425000008E-2</v>
          </cell>
          <cell r="Q268">
            <v>5.2440603491666654E-2</v>
          </cell>
          <cell r="R268">
            <v>5.5205636666025626E-2</v>
          </cell>
          <cell r="S268">
            <v>7.5344613708333341E-2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3.7140833943150002</v>
          </cell>
          <cell r="AC268">
            <v>6.3036913471999991</v>
          </cell>
          <cell r="AD268">
            <v>7.6954308575999999</v>
          </cell>
          <cell r="AE268">
            <v>7.0437640783999989</v>
          </cell>
          <cell r="AF268">
            <v>17.144070408499999</v>
          </cell>
          <cell r="AG268">
            <v>15.519529182299999</v>
          </cell>
          <cell r="AH268">
            <v>15.241815036399998</v>
          </cell>
          <cell r="AI268">
            <v>17.767525182500002</v>
          </cell>
          <cell r="AJ268">
            <v>20.987542359199999</v>
          </cell>
          <cell r="AK268">
            <v>28.088296891600002</v>
          </cell>
          <cell r="AL268">
            <v>30.566333475</v>
          </cell>
          <cell r="AM268">
            <v>36.142677263999992</v>
          </cell>
          <cell r="AN268">
            <v>23.119284777599994</v>
          </cell>
          <cell r="AO268">
            <v>20.4037570158</v>
          </cell>
          <cell r="AP268">
            <v>28.513885113000001</v>
          </cell>
          <cell r="AQ268">
            <v>29.894131676499995</v>
          </cell>
          <cell r="AR268">
            <v>28.058325491600002</v>
          </cell>
          <cell r="AS268">
            <v>35.1353622906</v>
          </cell>
          <cell r="AT268">
            <v>37.276622228999997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1.5673871833333333E-3</v>
          </cell>
          <cell r="C269">
            <v>1.4582054666666666E-3</v>
          </cell>
          <cell r="D269">
            <v>5.1821754166666667E-4</v>
          </cell>
          <cell r="E269">
            <v>3.4786674416666663E-3</v>
          </cell>
          <cell r="F269">
            <v>7.2663596166666665E-3</v>
          </cell>
          <cell r="G269">
            <v>7.3917746999999992E-3</v>
          </cell>
          <cell r="H269">
            <v>9.4102500250000005E-3</v>
          </cell>
          <cell r="I269">
            <v>1.1255505983333332E-2</v>
          </cell>
          <cell r="J269">
            <v>9.609597577777778E-3</v>
          </cell>
          <cell r="K269">
            <v>1.1370979558333334E-2</v>
          </cell>
          <cell r="L269">
            <v>1.0152211933333334E-2</v>
          </cell>
          <cell r="M269">
            <v>8.7154533666666673E-3</v>
          </cell>
          <cell r="N269">
            <v>2.1798756849358975E-2</v>
          </cell>
          <cell r="O269">
            <v>1.7547855399999999E-2</v>
          </cell>
          <cell r="P269">
            <v>1.3592157362499998E-2</v>
          </cell>
          <cell r="Q269">
            <v>1.3890571408333333E-2</v>
          </cell>
          <cell r="R269">
            <v>1.8480446469871795E-2</v>
          </cell>
          <cell r="S269">
            <v>2.2674926866666664E-2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1.018388624382</v>
          </cell>
          <cell r="AC269">
            <v>1.2016148771999999</v>
          </cell>
          <cell r="AD269">
            <v>0.49637853599999987</v>
          </cell>
          <cell r="AE269">
            <v>1.6867572063999998</v>
          </cell>
          <cell r="AF269">
            <v>3.2144204532999998</v>
          </cell>
          <cell r="AG269">
            <v>2.8468080926999999</v>
          </cell>
          <cell r="AH269">
            <v>3.2175277352000005</v>
          </cell>
          <cell r="AI269">
            <v>4.9514218889999997</v>
          </cell>
          <cell r="AJ269">
            <v>5.6893470891999991</v>
          </cell>
          <cell r="AK269">
            <v>6.6208561671999995</v>
          </cell>
          <cell r="AL269">
            <v>7.248076500599999</v>
          </cell>
          <cell r="AM269">
            <v>10.823398559999998</v>
          </cell>
          <cell r="AN269">
            <v>9.622250070399998</v>
          </cell>
          <cell r="AO269">
            <v>7.9869848882999985</v>
          </cell>
          <cell r="AP269">
            <v>6.4822071755000001</v>
          </cell>
          <cell r="AQ269">
            <v>6.6821512555000009</v>
          </cell>
          <cell r="AR269">
            <v>7.5839563432000006</v>
          </cell>
          <cell r="AS269">
            <v>9.1452728366999985</v>
          </cell>
          <cell r="AT269">
            <v>5.3676355520000012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2.7101851299999997E-2</v>
          </cell>
          <cell r="C273">
            <v>3.2619015937500002E-2</v>
          </cell>
          <cell r="D273">
            <v>3.1450382674999999E-2</v>
          </cell>
          <cell r="E273">
            <v>2.6645600541666661E-2</v>
          </cell>
          <cell r="F273">
            <v>5.1736799658333332E-2</v>
          </cell>
          <cell r="G273">
            <v>5.1819730641666673E-2</v>
          </cell>
          <cell r="H273">
            <v>6.8847614738888868E-2</v>
          </cell>
          <cell r="I273">
            <v>6.9732487364393941E-2</v>
          </cell>
          <cell r="J273">
            <v>8.8851371766666659E-2</v>
          </cell>
          <cell r="K273">
            <v>7.4386415888888863E-2</v>
          </cell>
          <cell r="L273">
            <v>7.4673277549999986E-2</v>
          </cell>
          <cell r="M273">
            <v>8.1402790599999997E-2</v>
          </cell>
          <cell r="N273">
            <v>6.6429679882692313E-2</v>
          </cell>
          <cell r="O273">
            <v>6.4307052664898987E-2</v>
          </cell>
          <cell r="P273">
            <v>7.5412984487499987E-2</v>
          </cell>
          <cell r="Q273">
            <v>0.12573982596666666</v>
          </cell>
          <cell r="R273">
            <v>0.11025614734495921</v>
          </cell>
          <cell r="S273">
            <v>0.11965208359166667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10.213542533637</v>
          </cell>
          <cell r="AC273">
            <v>15.180061759999997</v>
          </cell>
          <cell r="AD273">
            <v>18.266518310399999</v>
          </cell>
          <cell r="AE273">
            <v>21.920683187199998</v>
          </cell>
          <cell r="AF273">
            <v>30.379918967999998</v>
          </cell>
          <cell r="AG273">
            <v>32.719652093699999</v>
          </cell>
          <cell r="AH273">
            <v>43.227337250399998</v>
          </cell>
          <cell r="AI273">
            <v>48.420914849500001</v>
          </cell>
          <cell r="AJ273">
            <v>64.187112201600002</v>
          </cell>
          <cell r="AK273">
            <v>52.015065713600002</v>
          </cell>
          <cell r="AL273">
            <v>45.189393085799999</v>
          </cell>
          <cell r="AM273">
            <v>49.011625391999999</v>
          </cell>
          <cell r="AN273">
            <v>31.117875271999996</v>
          </cell>
          <cell r="AO273">
            <v>33.059603080499997</v>
          </cell>
          <cell r="AP273">
            <v>35.425458174500001</v>
          </cell>
          <cell r="AQ273">
            <v>38.829029483999996</v>
          </cell>
          <cell r="AR273">
            <v>36.166332570799995</v>
          </cell>
          <cell r="AS273">
            <v>43.357036465599997</v>
          </cell>
          <cell r="AT273">
            <v>46.580933501999993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>
        <row r="16">
          <cell r="K16">
            <v>0.106462538</v>
          </cell>
          <cell r="L16">
            <v>0.12564552000000001</v>
          </cell>
          <cell r="M16">
            <v>4.8709422999999988E-2</v>
          </cell>
          <cell r="N16">
            <v>0.15278001200000002</v>
          </cell>
          <cell r="O16">
            <v>0.17162345200000001</v>
          </cell>
          <cell r="P16">
            <v>0.13683885600000001</v>
          </cell>
          <cell r="Q16">
            <v>0.18152343999999998</v>
          </cell>
          <cell r="R16">
            <v>0.29490607999999996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K16">
            <v>13.3881398332</v>
          </cell>
          <cell r="AL16">
            <v>8.3040827211000003</v>
          </cell>
          <cell r="AM16">
            <v>8.2036016640000007</v>
          </cell>
          <cell r="AN16">
            <v>10.947464739199999</v>
          </cell>
          <cell r="AO16">
            <v>15.302689600200001</v>
          </cell>
          <cell r="AP16">
            <v>11.8622867655</v>
          </cell>
          <cell r="AQ16">
            <v>12.472663931</v>
          </cell>
          <cell r="AR16">
            <v>19.4207663834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K91">
            <v>4.4850575000000004E-2</v>
          </cell>
          <cell r="L91">
            <v>5.2198607999999994E-2</v>
          </cell>
          <cell r="M91">
            <v>2.7848330999999997E-2</v>
          </cell>
          <cell r="N91">
            <v>8.6488863999999999E-2</v>
          </cell>
          <cell r="O91">
            <v>8.6478084000000011E-2</v>
          </cell>
          <cell r="P91">
            <v>0.12006486800000001</v>
          </cell>
          <cell r="Q91">
            <v>0.10378143999999997</v>
          </cell>
          <cell r="R91">
            <v>9.2441719999999991E-2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5.1180275124000003</v>
          </cell>
          <cell r="AL91">
            <v>3.4950874113000001</v>
          </cell>
          <cell r="AM91">
            <v>4.7261183999999998</v>
          </cell>
          <cell r="AN91">
            <v>6.3520010928000001</v>
          </cell>
          <cell r="AO91">
            <v>7.5977108097000006</v>
          </cell>
          <cell r="AP91">
            <v>8.9715411760000006</v>
          </cell>
          <cell r="AQ91">
            <v>6.2440019389999994</v>
          </cell>
          <cell r="AR91">
            <v>6.2329904276999999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K114">
            <v>4.2663872999999998E-2</v>
          </cell>
          <cell r="L114">
            <v>0.119488908</v>
          </cell>
          <cell r="M114">
            <v>3.8448892999999991E-2</v>
          </cell>
          <cell r="N114">
            <v>0.15083160400000001</v>
          </cell>
          <cell r="O114">
            <v>0.12510990799999999</v>
          </cell>
          <cell r="P114">
            <v>0.15004589599999998</v>
          </cell>
          <cell r="Q114">
            <v>0.32058039999999993</v>
          </cell>
          <cell r="R114">
            <v>0.3768892399999999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K114">
            <v>6.0859266555999998</v>
          </cell>
          <cell r="AL114">
            <v>10.22326812</v>
          </cell>
          <cell r="AM114">
            <v>7.2061376159999995</v>
          </cell>
          <cell r="AN114">
            <v>11.887899795199999</v>
          </cell>
          <cell r="AO114">
            <v>11.5941483156</v>
          </cell>
          <cell r="AP114">
            <v>13.970043682</v>
          </cell>
          <cell r="AQ114">
            <v>24.833401501999997</v>
          </cell>
          <cell r="AR114">
            <v>30.258223934499998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0.20264152299999999</v>
          </cell>
          <cell r="L263">
            <v>0.30449078000000013</v>
          </cell>
          <cell r="M263">
            <v>0.1246761250909091</v>
          </cell>
          <cell r="N263">
            <v>0.4542273796923077</v>
          </cell>
          <cell r="O263">
            <v>0.44569846933333329</v>
          </cell>
          <cell r="P263">
            <v>0.45530265169230771</v>
          </cell>
          <cell r="Q263">
            <v>0.64417706153846144</v>
          </cell>
          <cell r="R263">
            <v>0.80663498769230779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25.439214622799998</v>
          </cell>
          <cell r="AL263">
            <v>23.704265020500003</v>
          </cell>
          <cell r="AM263">
            <v>22.202122992000003</v>
          </cell>
          <cell r="AN263">
            <v>32.699313750400002</v>
          </cell>
          <cell r="AO263">
            <v>36.746991716400004</v>
          </cell>
          <cell r="AP263">
            <v>36.272330427000007</v>
          </cell>
          <cell r="AQ263">
            <v>45.63491439849998</v>
          </cell>
          <cell r="AR263">
            <v>58.75371626039999</v>
          </cell>
          <cell r="AS263">
            <v>0</v>
          </cell>
          <cell r="AT263">
            <v>2.3110988999999998E-2</v>
          </cell>
          <cell r="AU263">
            <v>1.7045656249999999E-2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0.19503395099999998</v>
          </cell>
          <cell r="L264">
            <v>0.30409346000000015</v>
          </cell>
          <cell r="M264">
            <v>0.12459723509090909</v>
          </cell>
          <cell r="N264">
            <v>0.45392122769230769</v>
          </cell>
          <cell r="O264">
            <v>0.44537077199999997</v>
          </cell>
          <cell r="P264">
            <v>0.4548329516923077</v>
          </cell>
          <cell r="Q264">
            <v>0.64106905846153839</v>
          </cell>
          <cell r="R264">
            <v>0.80364421846153844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24.730156884399999</v>
          </cell>
          <cell r="AL264">
            <v>22.539075473700002</v>
          </cell>
          <cell r="AM264">
            <v>21.391505712000001</v>
          </cell>
          <cell r="AN264">
            <v>31.7406602304</v>
          </cell>
          <cell r="AO264">
            <v>36.319281095700006</v>
          </cell>
          <cell r="AP264">
            <v>36.1164322805</v>
          </cell>
          <cell r="AQ264">
            <v>45.326058445499982</v>
          </cell>
          <cell r="AR264">
            <v>58.480636282100001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7.453978E-3</v>
          </cell>
          <cell r="L265">
            <v>1.2012000000000134E-4</v>
          </cell>
          <cell r="M265">
            <v>2.3667000000018867E-5</v>
          </cell>
          <cell r="N265">
            <v>0</v>
          </cell>
          <cell r="O265">
            <v>2.9333333334546907E-7</v>
          </cell>
          <cell r="P265">
            <v>8.1620000000004467E-5</v>
          </cell>
          <cell r="Q265">
            <v>4.9952307692302522E-4</v>
          </cell>
          <cell r="R265">
            <v>1.4848923076937748E-4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0.68759734559999686</v>
          </cell>
          <cell r="AL265">
            <v>1.143787446000001</v>
          </cell>
          <cell r="AM265">
            <v>0.79755614400000141</v>
          </cell>
          <cell r="AN265">
            <v>0.92402944480000215</v>
          </cell>
          <cell r="AO265">
            <v>0.39288252629999931</v>
          </cell>
          <cell r="AP265">
            <v>0.11594749450000563</v>
          </cell>
          <cell r="AQ265">
            <v>0.12413640749999644</v>
          </cell>
          <cell r="AR265">
            <v>7.1616429999991738E-2</v>
          </cell>
          <cell r="AS265">
            <v>0</v>
          </cell>
          <cell r="AT265">
            <v>2.3110988999999998E-2</v>
          </cell>
          <cell r="AU265">
            <v>1.7045656249999999E-2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5.5577200000000004E-3</v>
          </cell>
          <cell r="L266">
            <v>3.0800000000000001E-7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0.57367287119999999</v>
          </cell>
          <cell r="AL266">
            <v>2.91654E-5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2.8979999999999996E-6</v>
          </cell>
          <cell r="N267">
            <v>3.0491999999999995E-5</v>
          </cell>
          <cell r="O267">
            <v>3.6959999999999994E-6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4.0646399999999996E-3</v>
          </cell>
          <cell r="AN267">
            <v>1.18599888E-2</v>
          </cell>
          <cell r="AO267">
            <v>7.6511841000000006E-3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1.19812E-4</v>
          </cell>
          <cell r="M273">
            <v>0</v>
          </cell>
          <cell r="N273">
            <v>0</v>
          </cell>
          <cell r="O273">
            <v>2.9333333333333337E-7</v>
          </cell>
          <cell r="P273">
            <v>0</v>
          </cell>
          <cell r="Q273">
            <v>2.5230769230769227E-6</v>
          </cell>
          <cell r="R273">
            <v>4.5692307692307694E-6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1.1437582806000002</v>
          </cell>
          <cell r="AM273">
            <v>0.79393137599999997</v>
          </cell>
          <cell r="AN273">
            <v>0.92402944479999993</v>
          </cell>
          <cell r="AO273">
            <v>0.39288252629999998</v>
          </cell>
          <cell r="AP273">
            <v>0.11183578700000001</v>
          </cell>
          <cell r="AQ273">
            <v>8.9050688999999988E-2</v>
          </cell>
          <cell r="AR273">
            <v>6.1137407699999993E-2</v>
          </cell>
          <cell r="AS273">
            <v>0</v>
          </cell>
          <cell r="AT273">
            <v>2.3110988999999998E-2</v>
          </cell>
          <cell r="AU273">
            <v>1.7045656249999999E-2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>
        <row r="16">
          <cell r="B16">
            <v>9.5349834999999994E-2</v>
          </cell>
          <cell r="C16">
            <v>8.3044282999999997E-2</v>
          </cell>
          <cell r="D16">
            <v>8.3130095999999987E-2</v>
          </cell>
          <cell r="E16">
            <v>8.7904550999999984E-2</v>
          </cell>
          <cell r="F16">
            <v>0.11365199299999999</v>
          </cell>
          <cell r="G16">
            <v>0.13741688099999999</v>
          </cell>
          <cell r="H16">
            <v>0.298879112</v>
          </cell>
          <cell r="I16">
            <v>0.35090899899999994</v>
          </cell>
          <cell r="J16">
            <v>0.50029526400000002</v>
          </cell>
          <cell r="K16">
            <v>0.40491242399999994</v>
          </cell>
          <cell r="L16">
            <v>0.34704209399999997</v>
          </cell>
          <cell r="M16">
            <v>0.27093321500000001</v>
          </cell>
          <cell r="N16">
            <v>0.410575158</v>
          </cell>
          <cell r="O16">
            <v>0.49117222699999996</v>
          </cell>
          <cell r="P16">
            <v>0.36095343199999996</v>
          </cell>
          <cell r="Q16">
            <v>0.39200917049999995</v>
          </cell>
          <cell r="R16">
            <v>0.59275086228571428</v>
          </cell>
          <cell r="S16">
            <v>5.6712685593575136</v>
          </cell>
          <cell r="T16">
            <v>0.43727431237499992</v>
          </cell>
          <cell r="U16">
            <v>0.24998534399999997</v>
          </cell>
          <cell r="V16">
            <v>0.24998534399999997</v>
          </cell>
          <cell r="W16">
            <v>0.24998534399999997</v>
          </cell>
          <cell r="X16">
            <v>0.24998534399999997</v>
          </cell>
          <cell r="Y16">
            <v>0.24998534399999997</v>
          </cell>
          <cell r="Z16">
            <v>0.24998534399999997</v>
          </cell>
          <cell r="AA16">
            <v>0.24998534399999997</v>
          </cell>
          <cell r="AB16">
            <v>2.2299915466860001</v>
          </cell>
          <cell r="AC16">
            <v>2.3105423191999996</v>
          </cell>
          <cell r="AD16">
            <v>3.409635024</v>
          </cell>
          <cell r="AE16">
            <v>4.4974984880000006</v>
          </cell>
          <cell r="AF16">
            <v>7.1088088904000006</v>
          </cell>
          <cell r="AG16">
            <v>9.0034173372000001</v>
          </cell>
          <cell r="AH16">
            <v>17.543308491200001</v>
          </cell>
          <cell r="AI16">
            <v>21.1622235315</v>
          </cell>
          <cell r="AJ16">
            <v>35.832512080000001</v>
          </cell>
          <cell r="AK16">
            <v>19.247860614399997</v>
          </cell>
          <cell r="AL16">
            <v>16.408992274200003</v>
          </cell>
          <cell r="AM16">
            <v>15.757800528000001</v>
          </cell>
          <cell r="AN16">
            <v>11.8402272912</v>
          </cell>
          <cell r="AO16">
            <v>22.319874618899998</v>
          </cell>
          <cell r="AP16">
            <v>12.5768630025</v>
          </cell>
          <cell r="AQ16">
            <v>12.580080173500001</v>
          </cell>
          <cell r="AR16">
            <v>14.611073358599995</v>
          </cell>
          <cell r="AS16">
            <v>0</v>
          </cell>
          <cell r="AT16">
            <v>57.071545102999998</v>
          </cell>
          <cell r="AU16">
            <v>10.009885578333334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0.37924515999999997</v>
          </cell>
          <cell r="C91">
            <v>0.31743919199999998</v>
          </cell>
          <cell r="D91">
            <v>0.23909594799999997</v>
          </cell>
          <cell r="E91">
            <v>0.18994216499999997</v>
          </cell>
          <cell r="F91">
            <v>0.14553047599999999</v>
          </cell>
          <cell r="G91">
            <v>0.14785612100000001</v>
          </cell>
          <cell r="H91">
            <v>0.17097668700000002</v>
          </cell>
          <cell r="I91">
            <v>0.26099776699999999</v>
          </cell>
          <cell r="J91">
            <v>0.32020259599999995</v>
          </cell>
          <cell r="K91">
            <v>0.41945217299999998</v>
          </cell>
          <cell r="L91">
            <v>0.55431032766666666</v>
          </cell>
          <cell r="M91">
            <v>0.50750613199999983</v>
          </cell>
          <cell r="N91">
            <v>0.61605633599999987</v>
          </cell>
          <cell r="O91">
            <v>0.53333905799999992</v>
          </cell>
          <cell r="P91">
            <v>0.51018638299999997</v>
          </cell>
          <cell r="Q91">
            <v>0.47051078199999996</v>
          </cell>
          <cell r="R91">
            <v>0.42095062799999999</v>
          </cell>
          <cell r="S91">
            <v>6.122878449976505</v>
          </cell>
          <cell r="T91">
            <v>0.42935203137499994</v>
          </cell>
          <cell r="U91">
            <v>0.27552509599999997</v>
          </cell>
          <cell r="V91">
            <v>0.27552509599999997</v>
          </cell>
          <cell r="W91">
            <v>0.27552509599999997</v>
          </cell>
          <cell r="X91">
            <v>0.27552509599999997</v>
          </cell>
          <cell r="Y91">
            <v>0.27552509599999997</v>
          </cell>
          <cell r="Z91">
            <v>0.27552509599999997</v>
          </cell>
          <cell r="AA91">
            <v>0.27552509599999997</v>
          </cell>
          <cell r="AB91">
            <v>4.7849452440659999</v>
          </cell>
          <cell r="AC91">
            <v>4.9742653939999997</v>
          </cell>
          <cell r="AD91">
            <v>4.2684232704000005</v>
          </cell>
          <cell r="AE91">
            <v>5.4794332544</v>
          </cell>
          <cell r="AF91">
            <v>6.5446915331</v>
          </cell>
          <cell r="AG91">
            <v>7.985528307900001</v>
          </cell>
          <cell r="AH91">
            <v>11.528875254000001</v>
          </cell>
          <cell r="AI91">
            <v>16.587996134500003</v>
          </cell>
          <cell r="AJ91">
            <v>19.477329331600004</v>
          </cell>
          <cell r="AK91">
            <v>20.1133312248</v>
          </cell>
          <cell r="AL91">
            <v>23.903006010300004</v>
          </cell>
          <cell r="AM91">
            <v>28.976761487999998</v>
          </cell>
          <cell r="AN91">
            <v>18.491701131199996</v>
          </cell>
          <cell r="AO91">
            <v>27.622823859300002</v>
          </cell>
          <cell r="AP91">
            <v>21.880037633500002</v>
          </cell>
          <cell r="AQ91">
            <v>19.345965393999997</v>
          </cell>
          <cell r="AR91">
            <v>16.090060007399998</v>
          </cell>
          <cell r="AS91">
            <v>26.846573768299997</v>
          </cell>
          <cell r="AT91">
            <v>16.148891253000002</v>
          </cell>
          <cell r="AU91">
            <v>11.51406034125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07">
          <cell r="B207">
            <v>2.2111847333333334E-2</v>
          </cell>
          <cell r="C207">
            <v>5.7241480000000001E-3</v>
          </cell>
          <cell r="D207">
            <v>7.4439959999999996E-3</v>
          </cell>
          <cell r="E207">
            <v>7.0347339999999991E-3</v>
          </cell>
          <cell r="F207">
            <v>8.2900663333333336E-3</v>
          </cell>
          <cell r="G207">
            <v>4.3965603999999998E-2</v>
          </cell>
          <cell r="H207">
            <v>4.7761669666666659E-2</v>
          </cell>
          <cell r="I207">
            <v>0.15835745333333331</v>
          </cell>
          <cell r="J207">
            <v>9.4347931999999995E-2</v>
          </cell>
          <cell r="K207">
            <v>5.9490627000000004E-2</v>
          </cell>
          <cell r="L207">
            <v>5.4408927999999988E-2</v>
          </cell>
          <cell r="M207">
            <v>3.7835805E-2</v>
          </cell>
          <cell r="N207">
            <v>5.8067631999999994E-2</v>
          </cell>
          <cell r="O207">
            <v>7.5704776000000001E-2</v>
          </cell>
          <cell r="P207">
            <v>6.4132488000000001E-2</v>
          </cell>
          <cell r="Q207">
            <v>7.9591539999999988E-2</v>
          </cell>
          <cell r="R207">
            <v>0.11052213199999998</v>
          </cell>
          <cell r="S207">
            <v>0.93118913666642222</v>
          </cell>
          <cell r="T207">
            <v>0.11936878099999998</v>
          </cell>
          <cell r="U207">
            <v>6.7626278999999997E-2</v>
          </cell>
          <cell r="V207">
            <v>6.7626278999999997E-2</v>
          </cell>
          <cell r="W207">
            <v>6.7626278999999997E-2</v>
          </cell>
          <cell r="X207">
            <v>6.7626278999999997E-2</v>
          </cell>
          <cell r="Y207">
            <v>6.7626278999999997E-2</v>
          </cell>
          <cell r="Z207">
            <v>6.7626278999999997E-2</v>
          </cell>
          <cell r="AA207">
            <v>6.7626278999999997E-2</v>
          </cell>
          <cell r="AB207">
            <v>0.440426706276</v>
          </cell>
          <cell r="AC207">
            <v>0.19015379199999999</v>
          </cell>
          <cell r="AD207">
            <v>0.37019105279999998</v>
          </cell>
          <cell r="AE207">
            <v>0.32816564480000004</v>
          </cell>
          <cell r="AF207">
            <v>0.35963263630000003</v>
          </cell>
          <cell r="AG207">
            <v>1.5673084713000001</v>
          </cell>
          <cell r="AH207">
            <v>1.7663944028</v>
          </cell>
          <cell r="AI207">
            <v>5.1006090369999999</v>
          </cell>
          <cell r="AJ207">
            <v>4.4961164652000001</v>
          </cell>
          <cell r="AK207">
            <v>3.0228970375999999</v>
          </cell>
          <cell r="AL207">
            <v>2.7656090550000001</v>
          </cell>
          <cell r="AM207">
            <v>3.0714841919999998</v>
          </cell>
          <cell r="AN207">
            <v>0.94150657919999992</v>
          </cell>
          <cell r="AO207">
            <v>2.3677619138999999</v>
          </cell>
          <cell r="AP207">
            <v>0.52032960950000007</v>
          </cell>
          <cell r="AQ207">
            <v>3.7933505435000008</v>
          </cell>
          <cell r="AR207">
            <v>4.7616613130999994</v>
          </cell>
          <cell r="AS207">
            <v>0</v>
          </cell>
          <cell r="AT207">
            <v>9.8467859079999993</v>
          </cell>
          <cell r="AU207">
            <v>4.1160182533333334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63">
          <cell r="B263">
            <v>0.51275109799999985</v>
          </cell>
          <cell r="C263">
            <v>0.42322345616666657</v>
          </cell>
          <cell r="D263">
            <v>0.34341429566666659</v>
          </cell>
          <cell r="E263">
            <v>0.30286514233333328</v>
          </cell>
          <cell r="F263">
            <v>0.29032167833333328</v>
          </cell>
          <cell r="G263">
            <v>0.35950470466666667</v>
          </cell>
          <cell r="H263">
            <v>0.5686628981666666</v>
          </cell>
          <cell r="I263">
            <v>0.80796556249999985</v>
          </cell>
          <cell r="J263">
            <v>0.96025374845238087</v>
          </cell>
          <cell r="K263">
            <v>0.95633472405555542</v>
          </cell>
          <cell r="L263">
            <v>1.1134749511666664</v>
          </cell>
          <cell r="M263">
            <v>0.89330864392424225</v>
          </cell>
          <cell r="N263">
            <v>1.3165877996923077</v>
          </cell>
          <cell r="O263">
            <v>1.266304420297619</v>
          </cell>
          <cell r="P263">
            <v>1.1149511912637358</v>
          </cell>
          <cell r="Q263">
            <v>1.2960891640801284</v>
          </cell>
          <cell r="R263">
            <v>1.5258506128351652</v>
          </cell>
          <cell r="S263">
            <v>16.091081804579758</v>
          </cell>
          <cell r="T263">
            <v>0.99532621557323209</v>
          </cell>
          <cell r="U263">
            <v>0.62512406861688308</v>
          </cell>
          <cell r="V263">
            <v>0.62512406861688308</v>
          </cell>
          <cell r="W263">
            <v>0.62512406861688308</v>
          </cell>
          <cell r="X263">
            <v>0.62512406861688308</v>
          </cell>
          <cell r="Y263">
            <v>0.62512406861688308</v>
          </cell>
          <cell r="Z263">
            <v>0.62512406861688308</v>
          </cell>
          <cell r="AA263">
            <v>0.62512406861688308</v>
          </cell>
          <cell r="AB263">
            <v>8.1592249503900014</v>
          </cell>
          <cell r="AC263">
            <v>8.2607295991999994</v>
          </cell>
          <cell r="AD263">
            <v>8.8231912416</v>
          </cell>
          <cell r="AE263">
            <v>11.615045086399999</v>
          </cell>
          <cell r="AF263">
            <v>15.458169202000001</v>
          </cell>
          <cell r="AG263">
            <v>21.286756276500004</v>
          </cell>
          <cell r="AH263">
            <v>38.488798276000011</v>
          </cell>
          <cell r="AI263">
            <v>45.137107767000003</v>
          </cell>
          <cell r="AJ263">
            <v>74.953988879200026</v>
          </cell>
          <cell r="AK263">
            <v>48.41676206839999</v>
          </cell>
          <cell r="AL263">
            <v>48.562142249700003</v>
          </cell>
          <cell r="AM263">
            <v>52.556500944</v>
          </cell>
          <cell r="AN263">
            <v>35.1182182736</v>
          </cell>
          <cell r="AO263">
            <v>55.417886351400014</v>
          </cell>
          <cell r="AP263">
            <v>36.99164675200003</v>
          </cell>
          <cell r="AQ263">
            <v>37.549951284999999</v>
          </cell>
          <cell r="AR263">
            <v>36.951218757299998</v>
          </cell>
          <cell r="AS263">
            <v>80.047099804099986</v>
          </cell>
          <cell r="AT263">
            <v>118.521763444</v>
          </cell>
          <cell r="AU263">
            <v>27.010831267916664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0.512408007</v>
          </cell>
          <cell r="C264">
            <v>0.42295802849999986</v>
          </cell>
          <cell r="D264">
            <v>0.3432320436666666</v>
          </cell>
          <cell r="E264">
            <v>0.30242126533333324</v>
          </cell>
          <cell r="F264">
            <v>0.29011334433333325</v>
          </cell>
          <cell r="G264">
            <v>0.35937316766666666</v>
          </cell>
          <cell r="H264">
            <v>0.56858449116666665</v>
          </cell>
          <cell r="I264">
            <v>0.80778041249999988</v>
          </cell>
          <cell r="J264">
            <v>0.95914212011904754</v>
          </cell>
          <cell r="K264">
            <v>0.95414480205555541</v>
          </cell>
          <cell r="L264">
            <v>1.1109881731666664</v>
          </cell>
          <cell r="M264">
            <v>0.89276864992424221</v>
          </cell>
          <cell r="N264">
            <v>1.3151366986923074</v>
          </cell>
          <cell r="O264">
            <v>1.2640233099642857</v>
          </cell>
          <cell r="P264">
            <v>1.1124938279780217</v>
          </cell>
          <cell r="Q264">
            <v>1.291914182378205</v>
          </cell>
          <cell r="R264">
            <v>1.5226537011758243</v>
          </cell>
          <cell r="S264">
            <v>15.219772992082213</v>
          </cell>
          <cell r="T264">
            <v>0.99512909407323202</v>
          </cell>
          <cell r="U264">
            <v>0.62498653190259734</v>
          </cell>
          <cell r="V264">
            <v>0.62498653190259734</v>
          </cell>
          <cell r="W264">
            <v>0.62498653190259734</v>
          </cell>
          <cell r="X264">
            <v>0.62498653190259734</v>
          </cell>
          <cell r="Y264">
            <v>0.62498653190259734</v>
          </cell>
          <cell r="Z264">
            <v>0.62498653190259734</v>
          </cell>
          <cell r="AA264">
            <v>0.62498653190259734</v>
          </cell>
          <cell r="AB264">
            <v>8.1377971287900017</v>
          </cell>
          <cell r="AC264">
            <v>8.2339869831999977</v>
          </cell>
          <cell r="AD264">
            <v>8.8013185679999992</v>
          </cell>
          <cell r="AE264">
            <v>11.5623820704</v>
          </cell>
          <cell r="AF264">
            <v>15.418131792700001</v>
          </cell>
          <cell r="AG264">
            <v>19.928255061000002</v>
          </cell>
          <cell r="AH264">
            <v>34.065147458800006</v>
          </cell>
          <cell r="AI264">
            <v>45.098732396500004</v>
          </cell>
          <cell r="AJ264">
            <v>65.439561646000016</v>
          </cell>
          <cell r="AK264">
            <v>43.716121481999998</v>
          </cell>
          <cell r="AL264">
            <v>44.75622989070002</v>
          </cell>
          <cell r="AM264">
            <v>50.085643872000006</v>
          </cell>
          <cell r="AN264">
            <v>31.920620881599998</v>
          </cell>
          <cell r="AO264">
            <v>53.653489564200001</v>
          </cell>
          <cell r="AP264">
            <v>36.150557460000016</v>
          </cell>
          <cell r="AQ264">
            <v>36.925116388999996</v>
          </cell>
          <cell r="AR264">
            <v>36.640232988499996</v>
          </cell>
          <cell r="AS264">
            <v>71.2214993061</v>
          </cell>
          <cell r="AT264">
            <v>117.83578313699998</v>
          </cell>
          <cell r="AU264">
            <v>26.877787821666665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6.7136999999999991E-5</v>
          </cell>
          <cell r="D265">
            <v>6.8746999999999998E-5</v>
          </cell>
          <cell r="E265">
            <v>9.1125999999999981E-5</v>
          </cell>
          <cell r="F265">
            <v>5.8603999999999983E-5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9.6599999999999994E-7</v>
          </cell>
          <cell r="M265">
            <v>2.3666999999999999E-5</v>
          </cell>
          <cell r="N265">
            <v>0</v>
          </cell>
          <cell r="O265">
            <v>4.3147999999999994E-5</v>
          </cell>
          <cell r="P265">
            <v>8.628571428571428E-5</v>
          </cell>
          <cell r="Q265">
            <v>7.8469999999999972E-5</v>
          </cell>
          <cell r="R265">
            <v>0</v>
          </cell>
          <cell r="S265">
            <v>3.2561137394968735E-2</v>
          </cell>
          <cell r="T265">
            <v>0</v>
          </cell>
          <cell r="U265">
            <v>6.4399999999999989E-7</v>
          </cell>
          <cell r="V265">
            <v>6.4399999999999989E-7</v>
          </cell>
          <cell r="W265">
            <v>6.4399999999999989E-7</v>
          </cell>
          <cell r="X265">
            <v>6.4399999999999989E-7</v>
          </cell>
          <cell r="Y265">
            <v>6.4399999999999989E-7</v>
          </cell>
          <cell r="Z265">
            <v>6.4399999999999989E-7</v>
          </cell>
          <cell r="AA265">
            <v>6.4399999999999989E-7</v>
          </cell>
          <cell r="AB265">
            <v>0</v>
          </cell>
          <cell r="AC265">
            <v>1.2544669199999999E-2</v>
          </cell>
          <cell r="AD265">
            <v>1.0728777599999999E-2</v>
          </cell>
          <cell r="AE265">
            <v>1.6734972800000001E-2</v>
          </cell>
          <cell r="AF265">
            <v>1.2381780600000001E-2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-0.10214957279999999</v>
          </cell>
          <cell r="AL265">
            <v>2.1343770000000002E-4</v>
          </cell>
          <cell r="AM265">
            <v>0</v>
          </cell>
          <cell r="AN265">
            <v>0</v>
          </cell>
          <cell r="AO265">
            <v>6.8596365000000003E-3</v>
          </cell>
          <cell r="AP265">
            <v>3.7729399999999964E-4</v>
          </cell>
          <cell r="AQ265">
            <v>1.7907330000000001E-3</v>
          </cell>
          <cell r="AR265">
            <v>0</v>
          </cell>
          <cell r="AS265">
            <v>0</v>
          </cell>
          <cell r="AT265">
            <v>2.3974299999999999E-3</v>
          </cell>
          <cell r="AU265">
            <v>3.9857166666666666E-4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3.0800000000000001E-7</v>
          </cell>
          <cell r="M266">
            <v>0</v>
          </cell>
          <cell r="N266">
            <v>0</v>
          </cell>
          <cell r="O266">
            <v>8.8549999999999991E-6</v>
          </cell>
          <cell r="P266">
            <v>1.6583E-5</v>
          </cell>
          <cell r="Q266">
            <v>9.499E-6</v>
          </cell>
          <cell r="R266">
            <v>7.7279999999999995E-6</v>
          </cell>
          <cell r="S266">
            <v>6.2472346369150901E-3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-0.57367287119999999</v>
          </cell>
          <cell r="AL266">
            <v>0</v>
          </cell>
          <cell r="AM266">
            <v>0</v>
          </cell>
          <cell r="AN266">
            <v>0</v>
          </cell>
          <cell r="AO266">
            <v>1.8234813000000002E-3</v>
          </cell>
          <cell r="AP266">
            <v>4.2219730000000004E-3</v>
          </cell>
          <cell r="AQ266">
            <v>1.1993695E-3</v>
          </cell>
          <cell r="AR266">
            <v>1.051555E-4</v>
          </cell>
          <cell r="AS266">
            <v>0.11782545059999999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3.2199999999999995E-7</v>
          </cell>
          <cell r="K267">
            <v>0</v>
          </cell>
          <cell r="L267">
            <v>0</v>
          </cell>
          <cell r="M267">
            <v>2.8979999999999996E-6</v>
          </cell>
          <cell r="N267">
            <v>3.0491999999999995E-5</v>
          </cell>
          <cell r="O267">
            <v>6.2719999999999986E-6</v>
          </cell>
          <cell r="P267">
            <v>2.4149999999999997E-6</v>
          </cell>
          <cell r="Q267">
            <v>5.7500000000000005E-8</v>
          </cell>
          <cell r="R267">
            <v>0</v>
          </cell>
          <cell r="S267">
            <v>0.36003612698864246</v>
          </cell>
          <cell r="T267">
            <v>0</v>
          </cell>
          <cell r="U267">
            <v>6.6009999999999991E-6</v>
          </cell>
          <cell r="V267">
            <v>6.6009999999999991E-6</v>
          </cell>
          <cell r="W267">
            <v>6.6009999999999991E-6</v>
          </cell>
          <cell r="X267">
            <v>6.6009999999999991E-6</v>
          </cell>
          <cell r="Y267">
            <v>6.6009999999999991E-6</v>
          </cell>
          <cell r="Z267">
            <v>6.6009999999999991E-6</v>
          </cell>
          <cell r="AA267">
            <v>6.6009999999999991E-6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1.6472960000000003E-4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9.8677830000000011E-4</v>
          </cell>
          <cell r="AP267">
            <v>8.9939450000000004E-4</v>
          </cell>
          <cell r="AQ267">
            <v>2.2189999999999999E-5</v>
          </cell>
          <cell r="AR267">
            <v>0</v>
          </cell>
          <cell r="AS267">
            <v>3.6490439700000002E-2</v>
          </cell>
          <cell r="AT267">
            <v>0</v>
          </cell>
          <cell r="AU267">
            <v>2.7295441666666666E-3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3.8639999999999998E-6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1.3799999999999999E-7</v>
          </cell>
          <cell r="P268">
            <v>9.6599999999999994E-7</v>
          </cell>
          <cell r="Q268">
            <v>0</v>
          </cell>
          <cell r="R268">
            <v>1.6099999999999998E-6</v>
          </cell>
          <cell r="S268">
            <v>7.3478857706078024E-2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2.6243840000000001E-4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7.9686000000000002E-6</v>
          </cell>
          <cell r="AP268">
            <v>9.2995E-5</v>
          </cell>
          <cell r="AQ268">
            <v>0</v>
          </cell>
          <cell r="AR268">
            <v>3.4978039999999998E-4</v>
          </cell>
          <cell r="AS268">
            <v>1.7320345757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1.1269999999999998E-6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1.068522686363636E-3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2.7693873E-3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6.6765269999999998E-3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1.2397E-5</v>
          </cell>
          <cell r="H273">
            <v>9.6599999999999994E-7</v>
          </cell>
          <cell r="I273">
            <v>3.5419999999999997E-6</v>
          </cell>
          <cell r="J273">
            <v>7.2833333333333328E-7</v>
          </cell>
          <cell r="K273">
            <v>0</v>
          </cell>
          <cell r="L273">
            <v>1.2287100000000001E-4</v>
          </cell>
          <cell r="M273">
            <v>0</v>
          </cell>
          <cell r="N273">
            <v>0</v>
          </cell>
          <cell r="O273">
            <v>2.9333333333333337E-7</v>
          </cell>
          <cell r="P273">
            <v>4.4357142857142858E-7</v>
          </cell>
          <cell r="Q273">
            <v>2.8450769230769228E-6</v>
          </cell>
          <cell r="R273">
            <v>5.2263736263736265E-6</v>
          </cell>
          <cell r="S273">
            <v>4.2534261447661204E-2</v>
          </cell>
          <cell r="T273">
            <v>6.4400000000000127E-7</v>
          </cell>
          <cell r="U273">
            <v>7.4450999999999996E-5</v>
          </cell>
          <cell r="V273">
            <v>7.4450999999999996E-5</v>
          </cell>
          <cell r="W273">
            <v>7.4450999999999996E-5</v>
          </cell>
          <cell r="X273">
            <v>7.4450999999999996E-5</v>
          </cell>
          <cell r="Y273">
            <v>7.4450999999999996E-5</v>
          </cell>
          <cell r="Z273">
            <v>7.4450999999999996E-5</v>
          </cell>
          <cell r="AA273">
            <v>7.4450999999999996E-5</v>
          </cell>
          <cell r="AB273">
            <v>6.5022355199999997E-4</v>
          </cell>
          <cell r="AC273">
            <v>6.3050239999999994E-4</v>
          </cell>
          <cell r="AD273">
            <v>6.6570240000000003E-4</v>
          </cell>
          <cell r="AE273">
            <v>7.9636480000000009E-4</v>
          </cell>
          <cell r="AF273">
            <v>8.7570560000000005E-4</v>
          </cell>
          <cell r="AG273">
            <v>1.3422905925000002</v>
          </cell>
          <cell r="AH273">
            <v>4.4138282584000006</v>
          </cell>
          <cell r="AI273">
            <v>1.4678055000000001E-3</v>
          </cell>
          <cell r="AJ273">
            <v>9.3354308732000018</v>
          </cell>
          <cell r="AK273">
            <v>4.9731482415999997</v>
          </cell>
          <cell r="AL273">
            <v>3.4368136164000003</v>
          </cell>
          <cell r="AM273">
            <v>2.3827740960000003</v>
          </cell>
          <cell r="AN273">
            <v>3.1842444655999995</v>
          </cell>
          <cell r="AO273">
            <v>1.4426844837000001</v>
          </cell>
          <cell r="AP273">
            <v>0.48618981649999998</v>
          </cell>
          <cell r="AQ273">
            <v>0.47312186599999995</v>
          </cell>
          <cell r="AR273">
            <v>0.27261286649999994</v>
          </cell>
          <cell r="AS273">
            <v>0.64478079379999997</v>
          </cell>
          <cell r="AT273">
            <v>0.128182197</v>
          </cell>
          <cell r="AU273">
            <v>0.11505957916666668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3"/>
      <sheetData sheetId="54"/>
      <sheetData sheetId="55">
        <row r="16">
          <cell r="B16">
            <v>0.14588129499999997</v>
          </cell>
          <cell r="C16">
            <v>0.18658483199999998</v>
          </cell>
          <cell r="D16">
            <v>0.17023415499999997</v>
          </cell>
          <cell r="E16">
            <v>0.18581573499999998</v>
          </cell>
          <cell r="F16">
            <v>0.12517637300000001</v>
          </cell>
          <cell r="G16">
            <v>0.11430259399999997</v>
          </cell>
          <cell r="H16">
            <v>0.17087429099999998</v>
          </cell>
          <cell r="I16">
            <v>9.8758848999999996E-2</v>
          </cell>
          <cell r="J16">
            <v>6.9281198000000002E-2</v>
          </cell>
          <cell r="K16">
            <v>0.12551720999999999</v>
          </cell>
          <cell r="L16">
            <v>8.0915379999999995E-2</v>
          </cell>
          <cell r="M16">
            <v>8.340508399999999E-2</v>
          </cell>
          <cell r="N16">
            <v>6.5099061999999999E-2</v>
          </cell>
          <cell r="O16">
            <v>9.9607801999999981E-2</v>
          </cell>
          <cell r="P16">
            <v>0.103405148</v>
          </cell>
          <cell r="Q16">
            <v>6.8622063999999997E-2</v>
          </cell>
          <cell r="R16">
            <v>6.9955465999999994E-2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3.480929299434</v>
          </cell>
          <cell r="AC16">
            <v>4.3174753427999999</v>
          </cell>
          <cell r="AD16">
            <v>4.5047873375999998</v>
          </cell>
          <cell r="AE16">
            <v>6.0978783936000003</v>
          </cell>
          <cell r="AF16">
            <v>7.4840960082000008</v>
          </cell>
          <cell r="AG16">
            <v>9.4972926906000001</v>
          </cell>
          <cell r="AH16">
            <v>13.3147490352</v>
          </cell>
          <cell r="AI16">
            <v>8.1724655535000004</v>
          </cell>
          <cell r="AJ16">
            <v>8.5016711232000013</v>
          </cell>
          <cell r="AK16">
            <v>8.1759661103999992</v>
          </cell>
          <cell r="AL16">
            <v>7.6209163686000005</v>
          </cell>
          <cell r="AM16">
            <v>9.1648945919999996</v>
          </cell>
          <cell r="AN16">
            <v>8.5238655568000006</v>
          </cell>
          <cell r="AO16">
            <v>12.1396813278</v>
          </cell>
          <cell r="AP16">
            <v>11.339717305000001</v>
          </cell>
          <cell r="AQ16">
            <v>10.508597074499999</v>
          </cell>
          <cell r="AR16">
            <v>9.264314667599999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91">
          <cell r="B91">
            <v>3.7762227999999995E-2</v>
          </cell>
          <cell r="C91">
            <v>5.0945551999999998E-2</v>
          </cell>
          <cell r="D91">
            <v>3.8903073999999996E-2</v>
          </cell>
          <cell r="E91">
            <v>3.5346422999999995E-2</v>
          </cell>
          <cell r="F91">
            <v>2.7426993999999996E-2</v>
          </cell>
          <cell r="G91">
            <v>9.4666389999999989E-3</v>
          </cell>
          <cell r="H91">
            <v>1.7501505000000001E-2</v>
          </cell>
          <cell r="I91">
            <v>2.4964200000000001E-3</v>
          </cell>
          <cell r="J91">
            <v>6.0030459999999997E-3</v>
          </cell>
          <cell r="K91">
            <v>1.2124426999999997E-2</v>
          </cell>
          <cell r="L91">
            <v>1.1565273999999997E-2</v>
          </cell>
          <cell r="M91">
            <v>1.4997793999999995E-2</v>
          </cell>
          <cell r="N91">
            <v>3.6536534999999995E-2</v>
          </cell>
          <cell r="O91">
            <v>5.9806025999999998E-2</v>
          </cell>
          <cell r="P91">
            <v>3.3814668999999992E-2</v>
          </cell>
          <cell r="Q91">
            <v>2.4801566999999997E-2</v>
          </cell>
          <cell r="R91">
            <v>2.1962331999999994E-2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0.90189424030499998</v>
          </cell>
          <cell r="AC91">
            <v>1.1708949015999999</v>
          </cell>
          <cell r="AD91">
            <v>1.0268809392</v>
          </cell>
          <cell r="AE91">
            <v>1.1447958928000002</v>
          </cell>
          <cell r="AF91">
            <v>1.4037958816</v>
          </cell>
          <cell r="AG91">
            <v>1.5639730392000002</v>
          </cell>
          <cell r="AH91">
            <v>2.0461847732000003</v>
          </cell>
          <cell r="AI91">
            <v>0.20825569800000002</v>
          </cell>
          <cell r="AJ91">
            <v>0.57449153840000011</v>
          </cell>
          <cell r="AK91">
            <v>0.48426061199999998</v>
          </cell>
          <cell r="AL91">
            <v>0.86290343280000004</v>
          </cell>
          <cell r="AM91">
            <v>1.254933936</v>
          </cell>
          <cell r="AN91">
            <v>2.3812329023999999</v>
          </cell>
          <cell r="AO91">
            <v>3.5451092828999999</v>
          </cell>
          <cell r="AP91">
            <v>3.6696889800000001</v>
          </cell>
          <cell r="AQ91">
            <v>2.033265262</v>
          </cell>
          <cell r="AR91">
            <v>1.4863796338999999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0.21333530399999995</v>
          </cell>
          <cell r="C263">
            <v>0.26679020199999998</v>
          </cell>
          <cell r="D263">
            <v>0.24002465349999993</v>
          </cell>
          <cell r="E263">
            <v>0.25414171999999996</v>
          </cell>
          <cell r="F263">
            <v>0.18379079199999998</v>
          </cell>
          <cell r="G263">
            <v>0.15539151324999995</v>
          </cell>
          <cell r="H263">
            <v>0.21695846525000001</v>
          </cell>
          <cell r="I263">
            <v>0.11931643628571428</v>
          </cell>
          <cell r="J263">
            <v>8.6519088500000008E-2</v>
          </cell>
          <cell r="K263">
            <v>0.15171513</v>
          </cell>
          <cell r="L263">
            <v>0.102675979</v>
          </cell>
          <cell r="M263">
            <v>0.10929259599999999</v>
          </cell>
          <cell r="N263">
            <v>0.11344156599999998</v>
          </cell>
          <cell r="O263">
            <v>0.16669052199999998</v>
          </cell>
          <cell r="P263">
            <v>0.14606224749999996</v>
          </cell>
          <cell r="Q263">
            <v>0.10013098135714284</v>
          </cell>
          <cell r="R263">
            <v>9.7394247499999961E-2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5.0207611916130004</v>
          </cell>
          <cell r="AC263">
            <v>6.1111113747999992</v>
          </cell>
          <cell r="AD263">
            <v>6.2815669007999997</v>
          </cell>
          <cell r="AE263">
            <v>8.3881387184000005</v>
          </cell>
          <cell r="AF263">
            <v>10.779042815799999</v>
          </cell>
          <cell r="AG263">
            <v>13.1126174322</v>
          </cell>
          <cell r="AH263">
            <v>17.548005690799997</v>
          </cell>
          <cell r="AI263">
            <v>9.9424950840000008</v>
          </cell>
          <cell r="AJ263">
            <v>10.999911700400002</v>
          </cell>
          <cell r="AK263">
            <v>10.140822265200001</v>
          </cell>
          <cell r="AL263">
            <v>9.6729793298999986</v>
          </cell>
          <cell r="AM263">
            <v>11.224323792000002</v>
          </cell>
          <cell r="AN263">
            <v>11.796599337600002</v>
          </cell>
          <cell r="AO263">
            <v>16.490053499399998</v>
          </cell>
          <cell r="AP263">
            <v>15.891931491999999</v>
          </cell>
          <cell r="AQ263">
            <v>13.380346990499998</v>
          </cell>
          <cell r="AR263">
            <v>11.534460305199998</v>
          </cell>
          <cell r="AS263">
            <v>0</v>
          </cell>
          <cell r="AT263">
            <v>0</v>
          </cell>
          <cell r="AU263">
            <v>1.0412125000000001E-4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0.21325528699999999</v>
          </cell>
          <cell r="C264">
            <v>0.26671614199999999</v>
          </cell>
          <cell r="D264">
            <v>0.23971472849999995</v>
          </cell>
          <cell r="E264">
            <v>0.25335958199999997</v>
          </cell>
          <cell r="F264">
            <v>0.18266990999999996</v>
          </cell>
          <cell r="G264">
            <v>0.15462998324999994</v>
          </cell>
          <cell r="H264">
            <v>0.21655097425</v>
          </cell>
          <cell r="I264">
            <v>0.11906028528571429</v>
          </cell>
          <cell r="J264">
            <v>8.6017412500000001E-2</v>
          </cell>
          <cell r="K264">
            <v>0.15094780400000002</v>
          </cell>
          <cell r="L264">
            <v>0.102121173</v>
          </cell>
          <cell r="M264">
            <v>0.10823788499999999</v>
          </cell>
          <cell r="N264">
            <v>0.11264381099999998</v>
          </cell>
          <cell r="O264">
            <v>0.16547609899999999</v>
          </cell>
          <cell r="P264">
            <v>0.14497103549999996</v>
          </cell>
          <cell r="Q264">
            <v>9.8489586357142833E-2</v>
          </cell>
          <cell r="R264">
            <v>9.546208649999996E-2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5.0114456308950004</v>
          </cell>
          <cell r="AC264">
            <v>6.1088535671999988</v>
          </cell>
          <cell r="AD264">
            <v>6.2608242191999999</v>
          </cell>
          <cell r="AE264">
            <v>8.3289599903999996</v>
          </cell>
          <cell r="AF264">
            <v>10.599301753599999</v>
          </cell>
          <cell r="AG264">
            <v>13.026393837600001</v>
          </cell>
          <cell r="AH264">
            <v>17.513334807999996</v>
          </cell>
          <cell r="AI264">
            <v>9.9064248945000006</v>
          </cell>
          <cell r="AJ264">
            <v>10.864845194800003</v>
          </cell>
          <cell r="AK264">
            <v>9.916379418</v>
          </cell>
          <cell r="AL264">
            <v>9.5314648319999993</v>
          </cell>
          <cell r="AM264">
            <v>10.974317808000002</v>
          </cell>
          <cell r="AN264">
            <v>11.568872392000001</v>
          </cell>
          <cell r="AO264">
            <v>16.209010274099999</v>
          </cell>
          <cell r="AP264">
            <v>15.606537807999999</v>
          </cell>
          <cell r="AQ264">
            <v>13.041734247499999</v>
          </cell>
          <cell r="AR264">
            <v>11.090523670499998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3.7029999999999996E-5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3.7029999999999996E-5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1.6099999999999997E-7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6.2639433659999995E-3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4.8159654400000002E-2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1.1722071E-3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1.4489999999999998E-6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2.23168E-5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3.8108428000000003E-3</v>
          </cell>
          <cell r="AK273">
            <v>0</v>
          </cell>
          <cell r="AL273">
            <v>0</v>
          </cell>
          <cell r="AM273">
            <v>0</v>
          </cell>
          <cell r="AN273">
            <v>4.2826238400000001E-2</v>
          </cell>
          <cell r="AO273">
            <v>9.268809900000001E-3</v>
          </cell>
          <cell r="AP273">
            <v>0</v>
          </cell>
          <cell r="AQ273">
            <v>1.04293E-4</v>
          </cell>
          <cell r="AR273">
            <v>7.7372309999999996E-4</v>
          </cell>
          <cell r="AS273">
            <v>0</v>
          </cell>
          <cell r="AT273">
            <v>0</v>
          </cell>
          <cell r="AU273">
            <v>1.0412125000000001E-4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>
      <selection activeCell="E5" sqref="E5:J5"/>
    </sheetView>
  </sheetViews>
  <sheetFormatPr defaultRowHeight="12.5"/>
  <cols>
    <col min="12" max="19" width="6.7265625" customWidth="1"/>
  </cols>
  <sheetData>
    <row r="1" spans="1:21" ht="13">
      <c r="A1" s="2" t="s">
        <v>157</v>
      </c>
    </row>
    <row r="2" spans="1:21" ht="13">
      <c r="A2" s="2" t="s">
        <v>158</v>
      </c>
    </row>
    <row r="3" spans="1:21" ht="13">
      <c r="A3" s="2" t="s">
        <v>159</v>
      </c>
    </row>
    <row r="4" spans="1:21" ht="13">
      <c r="A4" s="2" t="s">
        <v>148</v>
      </c>
      <c r="M4" s="127"/>
      <c r="N4" s="127"/>
      <c r="O4" s="127"/>
      <c r="P4" s="127"/>
      <c r="Q4" s="127"/>
      <c r="R4" s="127"/>
      <c r="S4" s="127"/>
      <c r="T4" s="127"/>
      <c r="U4" s="127"/>
    </row>
    <row r="5" spans="1:21" ht="13">
      <c r="A5" s="2"/>
      <c r="E5" s="464" t="s">
        <v>160</v>
      </c>
      <c r="M5" s="127"/>
      <c r="N5" s="127"/>
      <c r="O5" s="127"/>
      <c r="P5" s="127"/>
      <c r="Q5" s="127"/>
      <c r="R5" s="127"/>
      <c r="S5" s="127"/>
      <c r="T5" s="127"/>
      <c r="U5" s="127"/>
    </row>
    <row r="6" spans="1:21" ht="13">
      <c r="A6" s="1" t="s">
        <v>56</v>
      </c>
    </row>
    <row r="7" spans="1:21">
      <c r="A7" s="115" t="s">
        <v>134</v>
      </c>
      <c r="B7" s="115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22"/>
      <c r="N7" s="22"/>
      <c r="O7" s="22"/>
    </row>
    <row r="8" spans="1:21">
      <c r="A8" t="s">
        <v>129</v>
      </c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22"/>
      <c r="N8" s="22"/>
      <c r="O8" s="22"/>
    </row>
    <row r="9" spans="1:21">
      <c r="A9" t="s">
        <v>130</v>
      </c>
      <c r="B9" s="115"/>
      <c r="C9" s="115"/>
      <c r="D9" s="115"/>
      <c r="E9" s="115"/>
      <c r="F9" s="115"/>
      <c r="G9" s="115"/>
      <c r="H9" s="115"/>
      <c r="I9" s="115"/>
      <c r="J9" s="115"/>
      <c r="K9" s="115"/>
      <c r="L9" s="115"/>
      <c r="M9" s="22"/>
      <c r="N9" s="22"/>
      <c r="O9" s="22"/>
    </row>
    <row r="11" spans="1:21" ht="13">
      <c r="A11" s="1" t="s">
        <v>145</v>
      </c>
    </row>
    <row r="12" spans="1:21">
      <c r="A12" s="2" t="s">
        <v>146</v>
      </c>
    </row>
    <row r="13" spans="1:21">
      <c r="A13" s="2" t="s">
        <v>131</v>
      </c>
    </row>
    <row r="14" spans="1:21" ht="13">
      <c r="A14" s="1" t="s">
        <v>99</v>
      </c>
    </row>
    <row r="15" spans="1:21" ht="13">
      <c r="A15" s="1" t="s">
        <v>100</v>
      </c>
    </row>
    <row r="16" spans="1:21" ht="13">
      <c r="A16" s="1" t="s">
        <v>135</v>
      </c>
    </row>
    <row r="18" spans="1:14" ht="13">
      <c r="A18" s="1" t="s">
        <v>38</v>
      </c>
    </row>
    <row r="19" spans="1:14">
      <c r="A19" t="s">
        <v>136</v>
      </c>
    </row>
    <row r="20" spans="1:14">
      <c r="A20" t="s">
        <v>40</v>
      </c>
    </row>
    <row r="21" spans="1:14">
      <c r="A21" t="s">
        <v>137</v>
      </c>
    </row>
    <row r="22" spans="1:14">
      <c r="A22" t="s">
        <v>41</v>
      </c>
    </row>
    <row r="23" spans="1:14">
      <c r="A23" t="s">
        <v>42</v>
      </c>
    </row>
    <row r="24" spans="1:14" ht="26.15" customHeight="1">
      <c r="A24" s="408" t="s">
        <v>147</v>
      </c>
      <c r="B24" s="408"/>
      <c r="C24" s="408"/>
      <c r="D24" s="408"/>
      <c r="E24" s="408"/>
      <c r="F24" s="408"/>
      <c r="G24" s="408"/>
      <c r="H24" s="408"/>
      <c r="I24" s="408"/>
      <c r="J24" s="408"/>
      <c r="K24" s="408"/>
    </row>
    <row r="26" spans="1:14" ht="13">
      <c r="A26" s="1" t="s">
        <v>101</v>
      </c>
    </row>
    <row r="27" spans="1:14">
      <c r="A27" t="s">
        <v>132</v>
      </c>
    </row>
    <row r="28" spans="1:14">
      <c r="A28" t="s">
        <v>138</v>
      </c>
    </row>
    <row r="29" spans="1:14">
      <c r="A29" t="s">
        <v>139</v>
      </c>
    </row>
    <row r="31" spans="1:14" ht="26.15" customHeight="1">
      <c r="A31" s="407" t="s">
        <v>103</v>
      </c>
      <c r="B31" s="407"/>
      <c r="C31" s="407"/>
      <c r="D31" s="407"/>
      <c r="E31" s="407"/>
      <c r="F31" s="407"/>
      <c r="G31" s="407"/>
      <c r="H31" s="407"/>
      <c r="I31" s="407"/>
      <c r="J31" s="407"/>
      <c r="K31" s="407"/>
      <c r="L31" s="407"/>
      <c r="M31" s="407"/>
      <c r="N31" s="407"/>
    </row>
    <row r="33" spans="1:1">
      <c r="A33" s="115" t="s">
        <v>133</v>
      </c>
    </row>
    <row r="35" spans="1:1">
      <c r="A35" t="s">
        <v>39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53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s="127" customFormat="1" ht="13">
      <c r="B2" s="126" t="str">
        <f>' '!$A$225</f>
        <v>Czech Republic's imports of wood-based products from within and outside the EU  (by product)</v>
      </c>
    </row>
    <row r="3" spans="2:2" s="127" customFormat="1"/>
    <row r="4" spans="2:2" s="127" customFormat="1"/>
    <row r="5" spans="2:2" s="127" customFormat="1"/>
    <row r="6" spans="2:2" s="127" customFormat="1"/>
    <row r="7" spans="2:2" s="127" customFormat="1"/>
    <row r="8" spans="2:2" s="127" customFormat="1"/>
    <row r="9" spans="2:2" s="127" customFormat="1"/>
    <row r="10" spans="2:2" s="127" customFormat="1"/>
    <row r="11" spans="2:2" s="127" customFormat="1"/>
    <row r="12" spans="2:2" s="127" customFormat="1"/>
    <row r="13" spans="2:2" s="127" customFormat="1"/>
    <row r="14" spans="2:2" s="127" customFormat="1"/>
    <row r="15" spans="2:2" s="127" customFormat="1"/>
    <row r="16" spans="2:2" s="127" customFormat="1"/>
    <row r="17" spans="2:2" s="127" customFormat="1"/>
    <row r="18" spans="2:2" s="127" customFormat="1"/>
    <row r="19" spans="2:2" s="127" customFormat="1"/>
    <row r="20" spans="2:2" s="127" customFormat="1"/>
    <row r="21" spans="2:2" s="127" customFormat="1"/>
    <row r="22" spans="2:2" s="127" customFormat="1"/>
    <row r="23" spans="2:2" s="127" customFormat="1"/>
    <row r="24" spans="2:2" s="127" customFormat="1"/>
    <row r="25" spans="2:2" s="127" customFormat="1"/>
    <row r="26" spans="2:2" s="127" customFormat="1"/>
    <row r="27" spans="2:2" s="127" customFormat="1"/>
    <row r="28" spans="2:2" s="127" customFormat="1" ht="13">
      <c r="B28" s="126" t="str">
        <f>' '!$A$250</f>
        <v>Czech Republic's imports of wood-based products from within and from outside the EU  (by product and supplying region)</v>
      </c>
    </row>
    <row r="29" spans="2:2" s="127" customFormat="1"/>
    <row r="30" spans="2:2" s="127" customFormat="1"/>
    <row r="31" spans="2:2" s="127" customFormat="1"/>
    <row r="32" spans="2:2" s="127" customFormat="1"/>
    <row r="33" s="127" customFormat="1"/>
    <row r="34" s="127" customFormat="1"/>
    <row r="35" s="127" customFormat="1"/>
    <row r="36" s="127" customFormat="1"/>
    <row r="37" s="127" customFormat="1"/>
    <row r="38" s="127" customFormat="1"/>
    <row r="39" s="127" customFormat="1"/>
    <row r="40" s="127" customFormat="1"/>
    <row r="41" s="127" customFormat="1"/>
    <row r="42" s="127" customFormat="1"/>
    <row r="43" s="127" customFormat="1"/>
    <row r="44" s="127" customFormat="1"/>
    <row r="45" s="127" customFormat="1"/>
    <row r="46" s="127" customFormat="1"/>
    <row r="47" s="127" customFormat="1"/>
    <row r="48" s="127" customFormat="1"/>
    <row r="49" s="127" customFormat="1"/>
    <row r="50" s="127" customFormat="1"/>
    <row r="51" s="127" customFormat="1"/>
    <row r="52" s="127" customFormat="1"/>
    <row r="53" s="127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184"/>
  <sheetViews>
    <sheetView workbookViewId="0"/>
  </sheetViews>
  <sheetFormatPr defaultColWidth="9.08984375" defaultRowHeight="12.5"/>
  <cols>
    <col min="1" max="1" width="1.7265625" style="21" customWidth="1"/>
    <col min="2" max="16384" width="9.08984375" style="21"/>
  </cols>
  <sheetData>
    <row r="1" spans="2:2" ht="9" customHeight="1"/>
    <row r="2" spans="2:2" ht="13">
      <c r="B2" s="126" t="str">
        <f>' '!$A$72</f>
        <v>Czech Republic's imports of wood-based products from outside the EU  (overview)</v>
      </c>
    </row>
    <row r="28" spans="2:2" ht="13">
      <c r="B28" s="126" t="str">
        <f>' '!$A$85</f>
        <v>Czech Republic's imports of wood-based products from outside the EU  (by product)</v>
      </c>
    </row>
    <row r="54" spans="2:2" ht="13">
      <c r="B54" s="126" t="str">
        <f>' '!$A$109</f>
        <v>Czech Republic's imports of VPA core products from outside the EU  (by supplying country)</v>
      </c>
    </row>
    <row r="80" spans="2:2" ht="13">
      <c r="B80" s="126" t="str">
        <f>' '!$A$129</f>
        <v>Czech Republic's imports of other Timber Sector products from outside the EU  (by supplying country)</v>
      </c>
    </row>
    <row r="106" spans="2:2" ht="13">
      <c r="B106" s="126" t="str">
        <f>' '!$A$153</f>
        <v>Czech Republic's imports of other Paper Sector products from outside the EU  (by supplying country)</v>
      </c>
    </row>
    <row r="132" spans="2:2" ht="13">
      <c r="B132" s="126" t="str">
        <f>' '!$A$174</f>
        <v>Czech Republic's imports of sawn wood from outside the EU  (by supplying country)</v>
      </c>
    </row>
    <row r="158" spans="2:2" ht="13">
      <c r="B158" s="210" t="str">
        <f>' '!$A$191</f>
        <v>Czech Republic's imports of wood-based pulp from outside the EU  (by supplying country)</v>
      </c>
    </row>
    <row r="184" spans="2:2" ht="13">
      <c r="B184" s="126" t="str">
        <f>' '!$A$205</f>
        <v>Czech Republic's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AD1" sqref="AD1:AD65536"/>
      <selection pane="topRight" activeCell="AD1" sqref="AD1:AD65536"/>
      <selection pane="bottomLeft" activeCell="AD1" sqref="AD1:AD65536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5.6328125" hidden="1" customWidth="1"/>
    <col min="29" max="29" width="1.7265625" customWidth="1"/>
    <col min="30" max="49" width="5.6328125" customWidth="1"/>
    <col min="50" max="55" width="5.6328125" hidden="1" customWidth="1"/>
  </cols>
  <sheetData>
    <row r="1" spans="2:56" ht="9" customHeight="1" thickBot="1"/>
    <row r="2" spans="2:56" ht="20" customHeight="1" thickTop="1">
      <c r="B2" s="409" t="s">
        <v>31</v>
      </c>
      <c r="C2" s="417" t="s">
        <v>4</v>
      </c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9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2:56" ht="13" thickBot="1">
      <c r="B3" s="410"/>
      <c r="C3" s="420" t="s">
        <v>2</v>
      </c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2"/>
      <c r="AC3" s="4"/>
      <c r="AD3" s="426" t="s">
        <v>14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2:56" ht="20" customHeight="1" thickTop="1" thickBot="1">
      <c r="B4" s="4"/>
      <c r="C4" s="257">
        <v>2000</v>
      </c>
      <c r="D4" s="255">
        <f t="shared" ref="D4:K4" si="0">1+C4</f>
        <v>2001</v>
      </c>
      <c r="E4" s="255">
        <f t="shared" si="0"/>
        <v>2002</v>
      </c>
      <c r="F4" s="255">
        <f t="shared" si="0"/>
        <v>2003</v>
      </c>
      <c r="G4" s="255">
        <f t="shared" si="0"/>
        <v>2004</v>
      </c>
      <c r="H4" s="255">
        <f t="shared" si="0"/>
        <v>2005</v>
      </c>
      <c r="I4" s="255">
        <f t="shared" si="0"/>
        <v>2006</v>
      </c>
      <c r="J4" s="255">
        <f t="shared" si="0"/>
        <v>2007</v>
      </c>
      <c r="K4" s="255">
        <f t="shared" si="0"/>
        <v>2008</v>
      </c>
      <c r="L4" s="255">
        <f t="shared" ref="L4:AB4" si="1">1+K4</f>
        <v>2009</v>
      </c>
      <c r="M4" s="255">
        <f t="shared" si="1"/>
        <v>2010</v>
      </c>
      <c r="N4" s="255">
        <f t="shared" si="1"/>
        <v>2011</v>
      </c>
      <c r="O4" s="255">
        <f t="shared" si="1"/>
        <v>2012</v>
      </c>
      <c r="P4" s="255">
        <f t="shared" si="1"/>
        <v>2013</v>
      </c>
      <c r="Q4" s="255">
        <f t="shared" si="1"/>
        <v>2014</v>
      </c>
      <c r="R4" s="255">
        <f t="shared" si="1"/>
        <v>2015</v>
      </c>
      <c r="S4" s="255">
        <f t="shared" si="1"/>
        <v>2016</v>
      </c>
      <c r="T4" s="255">
        <f t="shared" si="1"/>
        <v>2017</v>
      </c>
      <c r="U4" s="255">
        <f t="shared" si="1"/>
        <v>2018</v>
      </c>
      <c r="V4" s="255">
        <f t="shared" si="1"/>
        <v>2019</v>
      </c>
      <c r="W4" s="255">
        <f t="shared" si="1"/>
        <v>2020</v>
      </c>
      <c r="X4" s="255">
        <f t="shared" si="1"/>
        <v>2021</v>
      </c>
      <c r="Y4" s="255">
        <f t="shared" si="1"/>
        <v>2022</v>
      </c>
      <c r="Z4" s="255">
        <f t="shared" si="1"/>
        <v>2023</v>
      </c>
      <c r="AA4" s="255">
        <f t="shared" si="1"/>
        <v>2024</v>
      </c>
      <c r="AB4" s="256">
        <f t="shared" si="1"/>
        <v>2025</v>
      </c>
      <c r="AC4" s="104"/>
      <c r="AD4" s="257">
        <v>2000</v>
      </c>
      <c r="AE4" s="255">
        <f t="shared" ref="AE4:BC4" si="2">1+AD4</f>
        <v>2001</v>
      </c>
      <c r="AF4" s="255">
        <f t="shared" si="2"/>
        <v>2002</v>
      </c>
      <c r="AG4" s="255">
        <f t="shared" si="2"/>
        <v>2003</v>
      </c>
      <c r="AH4" s="255">
        <f t="shared" si="2"/>
        <v>2004</v>
      </c>
      <c r="AI4" s="255">
        <f t="shared" si="2"/>
        <v>2005</v>
      </c>
      <c r="AJ4" s="255">
        <f t="shared" si="2"/>
        <v>2006</v>
      </c>
      <c r="AK4" s="255">
        <f t="shared" si="2"/>
        <v>2007</v>
      </c>
      <c r="AL4" s="255">
        <f t="shared" si="2"/>
        <v>2008</v>
      </c>
      <c r="AM4" s="255">
        <f t="shared" si="2"/>
        <v>2009</v>
      </c>
      <c r="AN4" s="255">
        <f t="shared" si="2"/>
        <v>2010</v>
      </c>
      <c r="AO4" s="255">
        <f t="shared" si="2"/>
        <v>2011</v>
      </c>
      <c r="AP4" s="255">
        <f t="shared" si="2"/>
        <v>2012</v>
      </c>
      <c r="AQ4" s="255">
        <f t="shared" si="2"/>
        <v>2013</v>
      </c>
      <c r="AR4" s="255">
        <f t="shared" si="2"/>
        <v>2014</v>
      </c>
      <c r="AS4" s="255">
        <f t="shared" si="2"/>
        <v>2015</v>
      </c>
      <c r="AT4" s="255">
        <f t="shared" si="2"/>
        <v>2016</v>
      </c>
      <c r="AU4" s="255">
        <f t="shared" si="2"/>
        <v>2017</v>
      </c>
      <c r="AV4" s="255">
        <f t="shared" si="2"/>
        <v>2018</v>
      </c>
      <c r="AW4" s="255">
        <f t="shared" si="2"/>
        <v>2019</v>
      </c>
      <c r="AX4" s="255">
        <f t="shared" si="2"/>
        <v>2020</v>
      </c>
      <c r="AY4" s="255">
        <f t="shared" si="2"/>
        <v>2021</v>
      </c>
      <c r="AZ4" s="255">
        <f t="shared" si="2"/>
        <v>2022</v>
      </c>
      <c r="BA4" s="255">
        <f t="shared" si="2"/>
        <v>2023</v>
      </c>
      <c r="BB4" s="255">
        <f t="shared" si="2"/>
        <v>2024</v>
      </c>
      <c r="BC4" s="256">
        <f t="shared" si="2"/>
        <v>2025</v>
      </c>
      <c r="BD4" s="261"/>
    </row>
    <row r="5" spans="2:56" ht="25" customHeight="1" thickTop="1">
      <c r="B5" s="7"/>
      <c r="C5" s="414" t="s">
        <v>69</v>
      </c>
      <c r="D5" s="415"/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6"/>
      <c r="AC5" s="4"/>
      <c r="AD5" s="414" t="str">
        <f>C5</f>
        <v>Imports from all countries</v>
      </c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6"/>
      <c r="BD5" s="260"/>
    </row>
    <row r="6" spans="2:56" ht="20" customHeight="1">
      <c r="B6" s="29" t="s">
        <v>13</v>
      </c>
      <c r="C6" s="129">
        <f t="shared" ref="C6:J6" si="3">SUM(C8,C17)</f>
        <v>6.0213669477445606</v>
      </c>
      <c r="D6" s="130">
        <f t="shared" si="3"/>
        <v>6.2487829886685438</v>
      </c>
      <c r="E6" s="130">
        <f t="shared" si="3"/>
        <v>7.1270384078685094</v>
      </c>
      <c r="F6" s="130">
        <f t="shared" si="3"/>
        <v>7.3393812625166195</v>
      </c>
      <c r="G6" s="130">
        <f t="shared" si="3"/>
        <v>8.7782685759279069</v>
      </c>
      <c r="H6" s="130">
        <f t="shared" si="3"/>
        <v>9.6567025641064461</v>
      </c>
      <c r="I6" s="130">
        <f t="shared" si="3"/>
        <v>9.9335813109981501</v>
      </c>
      <c r="J6" s="87">
        <f t="shared" si="3"/>
        <v>10.966591571781432</v>
      </c>
      <c r="K6" s="87">
        <f>SUM(K8,K17)</f>
        <v>11.582956124877841</v>
      </c>
      <c r="L6" s="87">
        <f t="shared" ref="L6:AB6" si="4">SUM(L8,L17)</f>
        <v>10.849939034038977</v>
      </c>
      <c r="M6" s="87">
        <f t="shared" si="4"/>
        <v>11.59785173203718</v>
      </c>
      <c r="N6" s="87">
        <f t="shared" si="4"/>
        <v>11.45826151894514</v>
      </c>
      <c r="O6" s="87">
        <f t="shared" si="4"/>
        <v>11.59126661553239</v>
      </c>
      <c r="P6" s="87">
        <f t="shared" si="4"/>
        <v>12.39257044543182</v>
      </c>
      <c r="Q6" s="87">
        <f t="shared" si="4"/>
        <v>13.371159851004025</v>
      </c>
      <c r="R6" s="87">
        <f t="shared" si="4"/>
        <v>14.817219147800081</v>
      </c>
      <c r="S6" s="87">
        <f t="shared" si="4"/>
        <v>15.376140781346711</v>
      </c>
      <c r="T6" s="87">
        <f t="shared" si="4"/>
        <v>15.366419730385749</v>
      </c>
      <c r="U6" s="87">
        <f t="shared" si="4"/>
        <v>15.781648697706387</v>
      </c>
      <c r="V6" s="87">
        <f t="shared" si="4"/>
        <v>15.14193723355783</v>
      </c>
      <c r="W6" s="87">
        <f t="shared" si="4"/>
        <v>0</v>
      </c>
      <c r="X6" s="87">
        <f t="shared" si="4"/>
        <v>0</v>
      </c>
      <c r="Y6" s="87">
        <f t="shared" si="4"/>
        <v>0</v>
      </c>
      <c r="Z6" s="87">
        <f t="shared" si="4"/>
        <v>0</v>
      </c>
      <c r="AA6" s="87">
        <f t="shared" si="4"/>
        <v>0</v>
      </c>
      <c r="AB6" s="73">
        <f t="shared" si="4"/>
        <v>0</v>
      </c>
      <c r="AC6" s="74"/>
      <c r="AD6" s="75">
        <f>SUM(AD8,AD17)</f>
        <v>1.2028080836538646</v>
      </c>
      <c r="AE6" s="76">
        <f>SUM(AE8,AE17)</f>
        <v>1.2680979600535998</v>
      </c>
      <c r="AF6" s="76">
        <f t="shared" ref="AF6:BB6" si="5">SUM(AF8,AF17)</f>
        <v>1.4849561903552</v>
      </c>
      <c r="AG6" s="76">
        <f t="shared" si="5"/>
        <v>1.8743845430511998</v>
      </c>
      <c r="AH6" s="76">
        <f t="shared" si="5"/>
        <v>2.3094236515875002</v>
      </c>
      <c r="AI6" s="76">
        <f t="shared" si="5"/>
        <v>2.5097888001186002</v>
      </c>
      <c r="AJ6" s="76">
        <f t="shared" si="5"/>
        <v>2.7764935819464003</v>
      </c>
      <c r="AK6" s="76">
        <f t="shared" si="5"/>
        <v>3.5246127393330005</v>
      </c>
      <c r="AL6" s="76">
        <f t="shared" si="5"/>
        <v>4.1864724402332003</v>
      </c>
      <c r="AM6" s="76">
        <f t="shared" si="5"/>
        <v>3.4470361373976002</v>
      </c>
      <c r="AN6" s="76">
        <f t="shared" si="5"/>
        <v>3.6142216724718002</v>
      </c>
      <c r="AO6" s="76">
        <f t="shared" si="5"/>
        <v>4.0454400730079998</v>
      </c>
      <c r="AP6" s="76">
        <f t="shared" si="5"/>
        <v>3.4841026939136004</v>
      </c>
      <c r="AQ6" s="76">
        <f t="shared" si="5"/>
        <v>3.6700279517580001</v>
      </c>
      <c r="AR6" s="76">
        <f t="shared" si="5"/>
        <v>3.7943819315459995</v>
      </c>
      <c r="AS6" s="76">
        <f t="shared" si="5"/>
        <v>3.4599484313992996</v>
      </c>
      <c r="AT6" s="76">
        <f t="shared" si="5"/>
        <v>3.5395624024397998</v>
      </c>
      <c r="AU6" s="76">
        <f t="shared" si="5"/>
        <v>3.7878549458320991</v>
      </c>
      <c r="AV6" s="76">
        <f t="shared" si="5"/>
        <v>4.2498454721510006</v>
      </c>
      <c r="AW6" s="76">
        <f t="shared" si="5"/>
        <v>4.0282907821875007</v>
      </c>
      <c r="AX6" s="76">
        <f t="shared" si="5"/>
        <v>0</v>
      </c>
      <c r="AY6" s="76">
        <f t="shared" si="5"/>
        <v>0</v>
      </c>
      <c r="AZ6" s="76">
        <f t="shared" si="5"/>
        <v>0</v>
      </c>
      <c r="BA6" s="76">
        <f t="shared" si="5"/>
        <v>0</v>
      </c>
      <c r="BB6" s="76">
        <f t="shared" si="5"/>
        <v>0</v>
      </c>
      <c r="BC6" s="77">
        <f>SUM(BC8,BC17)</f>
        <v>0</v>
      </c>
      <c r="BD6" s="260"/>
    </row>
    <row r="7" spans="2:56" ht="17.149999999999999" customHeight="1">
      <c r="B7" s="26" t="s">
        <v>37</v>
      </c>
      <c r="C7" s="128">
        <f>[1]CoreVPAImp!B$263</f>
        <v>1.7860097710400005</v>
      </c>
      <c r="D7" s="94">
        <f>[1]CoreVPAImp!C$263</f>
        <v>1.6846652495000001</v>
      </c>
      <c r="E7" s="94">
        <f>[1]CoreVPAImp!D$263</f>
        <v>1.7685154493199999</v>
      </c>
      <c r="F7" s="94">
        <f>[1]CoreVPAImp!E$263</f>
        <v>1.3865371267399995</v>
      </c>
      <c r="G7" s="94">
        <f>[1]CoreVPAImp!F$263</f>
        <v>1.4425293843199998</v>
      </c>
      <c r="H7" s="94">
        <f>[1]CoreVPAImp!G$263</f>
        <v>1.9922263384211758</v>
      </c>
      <c r="I7" s="94">
        <f>[1]CoreVPAImp!H$263</f>
        <v>1.7268768720420027</v>
      </c>
      <c r="J7" s="122">
        <f>[1]CoreVPAImp!I$263</f>
        <v>1.7188800767890338</v>
      </c>
      <c r="K7" s="213">
        <f>[1]CoreVPAImp!J$263</f>
        <v>1.8410387550856668</v>
      </c>
      <c r="L7" s="213">
        <f>[1]CoreVPAImp!K$263</f>
        <v>2.3786833515337209</v>
      </c>
      <c r="M7" s="213">
        <f>[1]CoreVPAImp!L$263</f>
        <v>2.7139032194646036</v>
      </c>
      <c r="N7" s="213">
        <f>[1]CoreVPAImp!M$263</f>
        <v>2.8353881328567483</v>
      </c>
      <c r="O7" s="213">
        <f>[1]CoreVPAImp!N$263</f>
        <v>2.9140105505770526</v>
      </c>
      <c r="P7" s="213">
        <f>[1]CoreVPAImp!O$263</f>
        <v>3.1773878827539992</v>
      </c>
      <c r="Q7" s="213">
        <f>[1]CoreVPAImp!P$263</f>
        <v>3.5163724942931531</v>
      </c>
      <c r="R7" s="213">
        <f>[1]CoreVPAImp!Q$263</f>
        <v>3.6811723807546621</v>
      </c>
      <c r="S7" s="213">
        <f>[1]CoreVPAImp!R$263</f>
        <v>3.2377270854328675</v>
      </c>
      <c r="T7" s="213">
        <f>[1]CoreVPAImp!S$263</f>
        <v>3.2207724794333505</v>
      </c>
      <c r="U7" s="213">
        <f>[1]CoreVPAImp!T$263</f>
        <v>3.0383914164578116</v>
      </c>
      <c r="V7" s="213">
        <f>[1]CoreVPAImp!U$263</f>
        <v>2.7366183259618175</v>
      </c>
      <c r="W7" s="213">
        <f>[1]CoreVPAImp!V$263</f>
        <v>0</v>
      </c>
      <c r="X7" s="213">
        <f>[1]CoreVPAImp!W$263</f>
        <v>0</v>
      </c>
      <c r="Y7" s="213">
        <f>[1]CoreVPAImp!X$263</f>
        <v>0</v>
      </c>
      <c r="Z7" s="213">
        <f>[1]CoreVPAImp!Y$263</f>
        <v>0</v>
      </c>
      <c r="AA7" s="213">
        <f>[1]CoreVPAImp!Z$263</f>
        <v>0</v>
      </c>
      <c r="AB7" s="95">
        <f>[1]CoreVPAImp!AA$263</f>
        <v>0</v>
      </c>
      <c r="AC7" s="259"/>
      <c r="AD7" s="94">
        <f>1/1000*[1]CoreVPAImp!AB$263</f>
        <v>0.13722205792019301</v>
      </c>
      <c r="AE7" s="94">
        <f>1/1000*[1]CoreVPAImp!AC$263</f>
        <v>0.12821603652199998</v>
      </c>
      <c r="AF7" s="94">
        <f>1/1000*[1]CoreVPAImp!AD$263</f>
        <v>0.1464124085488</v>
      </c>
      <c r="AG7" s="94">
        <f>1/1000*[1]CoreVPAImp!AE$263</f>
        <v>0.18020773552</v>
      </c>
      <c r="AH7" s="94">
        <f>1/1000*[1]CoreVPAImp!AF$263</f>
        <v>0.21637747102230004</v>
      </c>
      <c r="AI7" s="94">
        <f>1/1000*[1]CoreVPAImp!AG$263</f>
        <v>0.26819729417909988</v>
      </c>
      <c r="AJ7" s="94">
        <f>1/1000*[1]CoreVPAImp!AH$263</f>
        <v>0.27680851627359998</v>
      </c>
      <c r="AK7" s="94">
        <f>1/1000*[1]CoreVPAImp!AI$263</f>
        <v>0.36742519385350014</v>
      </c>
      <c r="AL7" s="94">
        <f>1/1000*[1]CoreVPAImp!AJ$263</f>
        <v>0.39811120652440007</v>
      </c>
      <c r="AM7" s="94">
        <f>1/1000*[1]CoreVPAImp!AK$263</f>
        <v>0.36671594535839991</v>
      </c>
      <c r="AN7" s="94">
        <f>1/1000*[1]CoreVPAImp!AL$263</f>
        <v>0.42972635629529993</v>
      </c>
      <c r="AO7" s="94">
        <f>1/1000*[1]CoreVPAImp!AM$263</f>
        <v>0.49481776871999994</v>
      </c>
      <c r="AP7" s="94">
        <f>1/1000*[1]CoreVPAImp!AN$263</f>
        <v>0.47004221575519994</v>
      </c>
      <c r="AQ7" s="94">
        <f>1/1000*[1]CoreVPAImp!AO$263</f>
        <v>0.5000201301792</v>
      </c>
      <c r="AR7" s="94">
        <f>1/1000*[1]CoreVPAImp!AP$263</f>
        <v>0.53644369010500004</v>
      </c>
      <c r="AS7" s="94">
        <f>1/1000*[1]CoreVPAImp!AQ$263</f>
        <v>0.47176887845849991</v>
      </c>
      <c r="AT7" s="94">
        <f>1/1000*[1]CoreVPAImp!AR$263</f>
        <v>0.4469727761686999</v>
      </c>
      <c r="AU7" s="94">
        <f>1/1000*[1]CoreVPAImp!AS$263</f>
        <v>0.46814861765099985</v>
      </c>
      <c r="AV7" s="94">
        <f>1/1000*[1]CoreVPAImp!AT$263</f>
        <v>0.49031978185700015</v>
      </c>
      <c r="AW7" s="94">
        <f>1/1000*[1]CoreVPAImp!AU$263</f>
        <v>0.41927582232125016</v>
      </c>
      <c r="AX7" s="94">
        <f>1/1000*[1]CoreVPAImp!AV$263</f>
        <v>0</v>
      </c>
      <c r="AY7" s="94">
        <f>1/1000*[1]CoreVPAImp!AW$263</f>
        <v>0</v>
      </c>
      <c r="AZ7" s="94">
        <f>1/1000*[1]CoreVPAImp!AX$263</f>
        <v>0</v>
      </c>
      <c r="BA7" s="94">
        <f>1/1000*[1]CoreVPAImp!AY$263</f>
        <v>0</v>
      </c>
      <c r="BB7" s="94">
        <f>1/1000*[1]CoreVPAImp!AZ$263</f>
        <v>0</v>
      </c>
      <c r="BC7" s="95">
        <f>1/1000*[1]CoreVPAImp!BA$263</f>
        <v>0</v>
      </c>
      <c r="BD7" s="260"/>
    </row>
    <row r="8" spans="2:56" ht="20" customHeight="1">
      <c r="B8" s="72" t="s">
        <v>12</v>
      </c>
      <c r="C8" s="215">
        <f>SUM([1]TimberSectorMinusCoreVPAImp!B$263:B$263)+SUM(C9:C12)</f>
        <v>2.7404889387405182</v>
      </c>
      <c r="D8" s="216">
        <f>SUM([1]TimberSectorMinusCoreVPAImp!C$263:C$263)+SUM(D9:D12)</f>
        <v>2.7116468671978362</v>
      </c>
      <c r="E8" s="76">
        <f>SUM([1]TimberSectorMinusCoreVPAImp!D$263:D$263)+SUM(E9:E12)</f>
        <v>2.2263186184066051</v>
      </c>
      <c r="F8" s="76">
        <f>SUM([1]TimberSectorMinusCoreVPAImp!E$263:E$263)+SUM(F9:F12)</f>
        <v>2.2908797638138414</v>
      </c>
      <c r="G8" s="76">
        <f>SUM([1]TimberSectorMinusCoreVPAImp!F$263:F$263)+SUM(G9:G12)</f>
        <v>2.6325435740667946</v>
      </c>
      <c r="H8" s="76">
        <f>SUM([1]TimberSectorMinusCoreVPAImp!G$263:G$263)+SUM(H9:H12)</f>
        <v>2.8689619108874895</v>
      </c>
      <c r="I8" s="76">
        <f>SUM([1]TimberSectorMinusCoreVPAImp!H$263:H$263)+SUM(I9:I12)</f>
        <v>3.0279207568317368</v>
      </c>
      <c r="J8" s="91">
        <f>SUM([1]TimberSectorMinusCoreVPAImp!I$263:I$263)+SUM(J9:J12)</f>
        <v>3.5087549551935542</v>
      </c>
      <c r="K8" s="91">
        <f>SUM([1]TimberSectorMinusCoreVPAImp!J$263:J$263)+SUM(K9:K12)</f>
        <v>3.7917872558014563</v>
      </c>
      <c r="L8" s="91">
        <f>SUM([1]TimberSectorMinusCoreVPAImp!K$263:K$263)+SUM(L9:L12)</f>
        <v>2.9309297397760177</v>
      </c>
      <c r="M8" s="91">
        <f>SUM([1]TimberSectorMinusCoreVPAImp!L$263:L$263)+SUM(M9:M12)</f>
        <v>3.1226831415485461</v>
      </c>
      <c r="N8" s="91">
        <f>SUM([1]TimberSectorMinusCoreVPAImp!M$263:M$263)+SUM(N9:N12)</f>
        <v>3.1409038818062518</v>
      </c>
      <c r="O8" s="91">
        <f>SUM([1]TimberSectorMinusCoreVPAImp!N$263:N$263)+SUM(O9:O12)</f>
        <v>3.1181211414661059</v>
      </c>
      <c r="P8" s="91">
        <f>SUM([1]TimberSectorMinusCoreVPAImp!O$263:O$263)+SUM(P9:P12)</f>
        <v>3.361628067565301</v>
      </c>
      <c r="Q8" s="91">
        <f>SUM([1]TimberSectorMinusCoreVPAImp!P$263:P$263)+SUM(Q9:Q12)</f>
        <v>3.6678771337988301</v>
      </c>
      <c r="R8" s="91">
        <f>SUM([1]TimberSectorMinusCoreVPAImp!Q$263:Q$263)+SUM(R9:R12)</f>
        <v>4.0696181362727355</v>
      </c>
      <c r="S8" s="91">
        <f>SUM([1]TimberSectorMinusCoreVPAImp!R$263:R$263)+SUM(S9:S12)</f>
        <v>4.3294470519312167</v>
      </c>
      <c r="T8" s="91">
        <f>SUM([1]TimberSectorMinusCoreVPAImp!S$263:S$263)+SUM(T9:T12)</f>
        <v>5.2311491843091584</v>
      </c>
      <c r="U8" s="91">
        <f>SUM([1]TimberSectorMinusCoreVPAImp!T$263:T$263)+SUM(U9:U12)</f>
        <v>5.5905497885703488</v>
      </c>
      <c r="V8" s="91">
        <f>SUM([1]TimberSectorMinusCoreVPAImp!U$263:U$263)+SUM(V9:V12)</f>
        <v>5.899676747173995</v>
      </c>
      <c r="W8" s="91">
        <f>SUM([1]TimberSectorMinusCoreVPAImp!V$263:V$263)+SUM(W9:W12)</f>
        <v>0</v>
      </c>
      <c r="X8" s="91">
        <f>SUM([1]TimberSectorMinusCoreVPAImp!W$263:W$263)+SUM(X9:X12)</f>
        <v>0</v>
      </c>
      <c r="Y8" s="91">
        <f>SUM([1]TimberSectorMinusCoreVPAImp!X$263:X$263)+SUM(Y9:Y12)</f>
        <v>0</v>
      </c>
      <c r="Z8" s="91">
        <f>SUM([1]TimberSectorMinusCoreVPAImp!Y$263:Y$263)+SUM(Z9:Z12)</f>
        <v>0</v>
      </c>
      <c r="AA8" s="91">
        <f>SUM([1]TimberSectorMinusCoreVPAImp!Z$263:Z$263)+SUM(AA9:AA12)</f>
        <v>0</v>
      </c>
      <c r="AB8" s="77">
        <f>SUM([1]TimberSectorMinusCoreVPAImp!AA$263:AA$263)+SUM(AB9:AB12)</f>
        <v>0</v>
      </c>
      <c r="AC8" s="68"/>
      <c r="AD8" s="215">
        <f>1/1000*SUM([1]TimberSectorMinusCoreVPAImp!AB$263:AB$263)+SUM(AD9:AD12)</f>
        <v>0.40743053870790774</v>
      </c>
      <c r="AE8" s="216">
        <f>1/1000*SUM([1]TimberSectorMinusCoreVPAImp!AC$263:AC$263)+SUM(AE9:AE12)</f>
        <v>0.41883440985960002</v>
      </c>
      <c r="AF8" s="76">
        <f>1/1000*SUM([1]TimberSectorMinusCoreVPAImp!AD$263:AD$263)+SUM(AF9:AF12)</f>
        <v>0.46859473059680001</v>
      </c>
      <c r="AG8" s="76">
        <f>1/1000*SUM([1]TimberSectorMinusCoreVPAImp!AE$263:AE$263)+SUM(AG9:AG12)</f>
        <v>0.62510338717599967</v>
      </c>
      <c r="AH8" s="76">
        <f>1/1000*SUM([1]TimberSectorMinusCoreVPAImp!AF$263:AF$263)+SUM(AH9:AH12)</f>
        <v>0.80336504560060029</v>
      </c>
      <c r="AI8" s="76">
        <f>1/1000*SUM([1]TimberSectorMinusCoreVPAImp!AG$263:AG$263)+SUM(AI9:AI12)</f>
        <v>0.8679490074684002</v>
      </c>
      <c r="AJ8" s="76">
        <f>1/1000*SUM([1]TimberSectorMinusCoreVPAImp!AH$263:AH$263)+SUM(AJ9:AJ12)</f>
        <v>1.0052967502215999</v>
      </c>
      <c r="AK8" s="76">
        <f>1/1000*SUM([1]TimberSectorMinusCoreVPAImp!AI$263:AI$263)+SUM(AK9:AK12)</f>
        <v>1.3003659274715</v>
      </c>
      <c r="AL8" s="76">
        <f>1/1000*SUM([1]TimberSectorMinusCoreVPAImp!AJ$263:AJ$263)+SUM(AL9:AL12)</f>
        <v>1.5232388177496001</v>
      </c>
      <c r="AM8" s="76">
        <f>1/1000*SUM([1]TimberSectorMinusCoreVPAImp!AK$263:AK$263)+SUM(AM9:AM12)</f>
        <v>1.1862986093288002</v>
      </c>
      <c r="AN8" s="76">
        <f>1/1000*SUM([1]TimberSectorMinusCoreVPAImp!AL$263:AL$263)+SUM(AN9:AN12)</f>
        <v>1.1862709939125002</v>
      </c>
      <c r="AO8" s="76">
        <f>1/1000*SUM([1]TimberSectorMinusCoreVPAImp!AM$263:AM$263)+SUM(AO9:AO12)</f>
        <v>1.276175697312</v>
      </c>
      <c r="AP8" s="76">
        <f>1/1000*SUM([1]TimberSectorMinusCoreVPAImp!AN$263:AN$263)+SUM(AP9:AP12)</f>
        <v>1.1905966100335998</v>
      </c>
      <c r="AQ8" s="76">
        <f>1/1000*SUM([1]TimberSectorMinusCoreVPAImp!AO$263:AO$263)+SUM(AQ9:AQ12)</f>
        <v>1.2258384634748998</v>
      </c>
      <c r="AR8" s="76">
        <f>1/1000*SUM([1]TimberSectorMinusCoreVPAImp!AP$263:AP$263)+SUM(AR9:AR12)</f>
        <v>1.3016802287150004</v>
      </c>
      <c r="AS8" s="76">
        <f>1/1000*SUM([1]TimberSectorMinusCoreVPAImp!AQ$263:AQ$263)+SUM(AS9:AS12)</f>
        <v>1.1957154966173</v>
      </c>
      <c r="AT8" s="76">
        <f>1/1000*SUM([1]TimberSectorMinusCoreVPAImp!AR$263:AR$263)+SUM(AT9:AT12)</f>
        <v>1.2853517260191998</v>
      </c>
      <c r="AU8" s="76">
        <f>1/1000*SUM([1]TimberSectorMinusCoreVPAImp!AS$263:AS$263)+SUM(AU9:AU12)</f>
        <v>1.4353387443823997</v>
      </c>
      <c r="AV8" s="76">
        <f>1/1000*SUM([1]TimberSectorMinusCoreVPAImp!AT$263:AT$263)+SUM(AV9:AV12)</f>
        <v>1.6317079423459997</v>
      </c>
      <c r="AW8" s="76">
        <f>1/1000*SUM([1]TimberSectorMinusCoreVPAImp!AU$263:AU$263)+SUM(AW9:AW12)</f>
        <v>1.6088623530262502</v>
      </c>
      <c r="AX8" s="76">
        <f>1/1000*SUM([1]TimberSectorMinusCoreVPAImp!AV$263:AV$263)+SUM(AX9:AX12)</f>
        <v>0</v>
      </c>
      <c r="AY8" s="76">
        <f>1/1000*SUM([1]TimberSectorMinusCoreVPAImp!AW$263:AW$263)+SUM(AY9:AY12)</f>
        <v>0</v>
      </c>
      <c r="AZ8" s="76">
        <f>1/1000*SUM([1]TimberSectorMinusCoreVPAImp!AX$263:AX$263)+SUM(AZ9:AZ12)</f>
        <v>0</v>
      </c>
      <c r="BA8" s="76">
        <f>1/1000*SUM([1]TimberSectorMinusCoreVPAImp!AY$263:AY$263)+SUM(BA9:BA12)</f>
        <v>0</v>
      </c>
      <c r="BB8" s="76">
        <f>1/1000*SUM([1]TimberSectorMinusCoreVPAImp!AZ$263:AZ$263)+SUM(BB9:BB12)</f>
        <v>0</v>
      </c>
      <c r="BC8" s="77">
        <f>1/1000*SUM([1]TimberSectorMinusCoreVPAImp!BA$263:BA$263)+SUM(BC9:BC12)</f>
        <v>0</v>
      </c>
      <c r="BD8" s="398"/>
    </row>
    <row r="9" spans="2:56" ht="13">
      <c r="B9" s="5" t="s">
        <v>5</v>
      </c>
      <c r="C9" s="217">
        <f>'[1]4403Imp'!B$263</f>
        <v>1.0224014109999997</v>
      </c>
      <c r="D9" s="218">
        <f>'[1]4403Imp'!C$263</f>
        <v>0.90112873499999957</v>
      </c>
      <c r="E9" s="79">
        <f>'[1]4403Imp'!D$263</f>
        <v>0.21910758000000008</v>
      </c>
      <c r="F9" s="79">
        <f>'[1]4403Imp'!E$263</f>
        <v>0.10662218599999994</v>
      </c>
      <c r="G9" s="79">
        <f>'[1]4403Imp'!F$263</f>
        <v>0.117510199</v>
      </c>
      <c r="H9" s="79">
        <f>'[1]4403Imp'!G$263</f>
        <v>0.13169431899999998</v>
      </c>
      <c r="I9" s="79">
        <f>'[1]4403Imp'!H$263</f>
        <v>0.26708691057692302</v>
      </c>
      <c r="J9" s="88">
        <f>'[1]4403Imp'!I$263</f>
        <v>0.30750100452380946</v>
      </c>
      <c r="K9" s="88">
        <f>'[1]4403Imp'!J$263</f>
        <v>0.25530901765476194</v>
      </c>
      <c r="L9" s="88">
        <f>'[1]4403Imp'!K$263</f>
        <v>0.29180769200000001</v>
      </c>
      <c r="M9" s="88">
        <f>'[1]4403Imp'!L$263</f>
        <v>0.36329711600000009</v>
      </c>
      <c r="N9" s="88">
        <f>'[1]4403Imp'!M$263</f>
        <v>0.3510055666086957</v>
      </c>
      <c r="O9" s="88">
        <f>'[1]4403Imp'!N$263</f>
        <v>0.32174230969230766</v>
      </c>
      <c r="P9" s="88">
        <f>'[1]4403Imp'!O$263</f>
        <v>0.47716428166666675</v>
      </c>
      <c r="Q9" s="88">
        <f>'[1]4403Imp'!P$263</f>
        <v>0.52745884219780204</v>
      </c>
      <c r="R9" s="88">
        <f>'[1]4403Imp'!Q$263</f>
        <v>0.54082954292753616</v>
      </c>
      <c r="S9" s="88">
        <f>'[1]4403Imp'!R$263</f>
        <v>0.45804855764171132</v>
      </c>
      <c r="T9" s="88">
        <f>'[1]4403Imp'!S$263</f>
        <v>1.2303633028571432</v>
      </c>
      <c r="U9" s="88">
        <f>'[1]4403Imp'!T$263</f>
        <v>1.1593431336594202</v>
      </c>
      <c r="V9" s="88">
        <f>'[1]4403Imp'!U$263</f>
        <v>0.98958008785714291</v>
      </c>
      <c r="W9" s="88">
        <f>'[1]4403Imp'!V$263</f>
        <v>0</v>
      </c>
      <c r="X9" s="88">
        <f>'[1]4403Imp'!W$263</f>
        <v>0</v>
      </c>
      <c r="Y9" s="88">
        <f>'[1]4403Imp'!X$263</f>
        <v>0</v>
      </c>
      <c r="Z9" s="88">
        <f>'[1]4403Imp'!Y$263</f>
        <v>0</v>
      </c>
      <c r="AA9" s="88">
        <f>'[1]4403Imp'!Z$263</f>
        <v>0</v>
      </c>
      <c r="AB9" s="80">
        <f>'[1]4403Imp'!AA$263</f>
        <v>0</v>
      </c>
      <c r="AC9" s="68"/>
      <c r="AD9" s="219">
        <f>1/1000*'[1]4403Imp'!AB$263</f>
        <v>4.0788892880817003E-2</v>
      </c>
      <c r="AE9" s="220">
        <f>1/1000*'[1]4403Imp'!AC$263</f>
        <v>3.4175398934000005E-2</v>
      </c>
      <c r="AF9" s="13">
        <f>1/1000*'[1]4403Imp'!AD$263</f>
        <v>1.34207589328E-2</v>
      </c>
      <c r="AG9" s="13">
        <f>1/1000*'[1]4403Imp'!AE$263</f>
        <v>2.3354052814400002E-2</v>
      </c>
      <c r="AH9" s="13">
        <f>1/1000*'[1]4403Imp'!AF$263</f>
        <v>2.4810574400500003E-2</v>
      </c>
      <c r="AI9" s="13">
        <f>1/1000*'[1]4403Imp'!AG$263</f>
        <v>2.9386622350800008E-2</v>
      </c>
      <c r="AJ9" s="13">
        <f>1/1000*'[1]4403Imp'!AH$263</f>
        <v>4.0463373669999997E-2</v>
      </c>
      <c r="AK9" s="13">
        <f>1/1000*'[1]4403Imp'!AI$263</f>
        <v>5.1136365988500014E-2</v>
      </c>
      <c r="AL9" s="13">
        <f>1/1000*'[1]4403Imp'!AJ$263</f>
        <v>3.8170760504000006E-2</v>
      </c>
      <c r="AM9" s="13">
        <f>1/1000*'[1]4403Imp'!AK$263</f>
        <v>3.3552587688400005E-2</v>
      </c>
      <c r="AN9" s="13">
        <f>1/1000*'[1]4403Imp'!AL$263</f>
        <v>5.2900036807499995E-2</v>
      </c>
      <c r="AO9" s="13">
        <f>1/1000*'[1]4403Imp'!AM$263</f>
        <v>5.7317848080000004E-2</v>
      </c>
      <c r="AP9" s="13">
        <f>1/1000*'[1]4403Imp'!AN$263</f>
        <v>6.5868287425599983E-2</v>
      </c>
      <c r="AQ9" s="13">
        <f>1/1000*'[1]4403Imp'!AO$263</f>
        <v>9.0837233606099993E-2</v>
      </c>
      <c r="AR9" s="13">
        <f>1/1000*'[1]4403Imp'!AP$263</f>
        <v>7.1521586989500008E-2</v>
      </c>
      <c r="AS9" s="13">
        <f>1/1000*'[1]4403Imp'!AQ$263</f>
        <v>6.3724244559500001E-2</v>
      </c>
      <c r="AT9" s="13">
        <f>1/1000*'[1]4403Imp'!AR$263</f>
        <v>6.0758829082699993E-2</v>
      </c>
      <c r="AU9" s="13">
        <f>1/1000*'[1]4403Imp'!AS$263</f>
        <v>0.13021447397529998</v>
      </c>
      <c r="AV9" s="13">
        <f>1/1000*'[1]4403Imp'!AT$263</f>
        <v>0.12709965578900001</v>
      </c>
      <c r="AW9" s="13">
        <f>1/1000*'[1]4403Imp'!AU$263</f>
        <v>0.10226701175750001</v>
      </c>
      <c r="AX9" s="13">
        <f>1/1000*'[1]4403Imp'!AV$263</f>
        <v>0</v>
      </c>
      <c r="AY9" s="13">
        <f>1/1000*'[1]4403Imp'!AW$263</f>
        <v>0</v>
      </c>
      <c r="AZ9" s="13">
        <f>1/1000*'[1]4403Imp'!AX$263</f>
        <v>0</v>
      </c>
      <c r="BA9" s="13">
        <f>1/1000*'[1]4403Imp'!AY$263</f>
        <v>0</v>
      </c>
      <c r="BB9" s="13">
        <f>1/1000*'[1]4403Imp'!AZ$263</f>
        <v>0</v>
      </c>
      <c r="BC9" s="15">
        <f>1/1000*'[1]4403Imp'!BA$263</f>
        <v>0</v>
      </c>
      <c r="BD9" s="398"/>
    </row>
    <row r="10" spans="2:56" ht="13">
      <c r="B10" s="5" t="s">
        <v>6</v>
      </c>
      <c r="C10" s="78">
        <f>'[1]4407Imp'!B$263</f>
        <v>0.62407108763999997</v>
      </c>
      <c r="D10" s="79">
        <f>'[1]4407Imp'!C$263</f>
        <v>0.62850784360000012</v>
      </c>
      <c r="E10" s="79">
        <f>'[1]4407Imp'!D$263</f>
        <v>0.66866037602000028</v>
      </c>
      <c r="F10" s="79">
        <f>'[1]4407Imp'!E$263</f>
        <v>0.67458854554000003</v>
      </c>
      <c r="G10" s="79">
        <f>'[1]4407Imp'!F$263</f>
        <v>0.69217099691999995</v>
      </c>
      <c r="H10" s="79">
        <f>'[1]4407Imp'!G$263</f>
        <v>0.84957426008000025</v>
      </c>
      <c r="I10" s="79">
        <f>'[1]4407Imp'!H$263</f>
        <v>0.75023716404722207</v>
      </c>
      <c r="J10" s="88">
        <f>'[1]4407Imp'!I$263</f>
        <v>0.76972931265724009</v>
      </c>
      <c r="K10" s="88">
        <f>'[1]4407Imp'!J$263</f>
        <v>0.85408626520499997</v>
      </c>
      <c r="L10" s="88">
        <f>'[1]4407Imp'!K$263</f>
        <v>0.63301676825130448</v>
      </c>
      <c r="M10" s="88">
        <f>'[1]4407Imp'!L$263</f>
        <v>0.76293325100507914</v>
      </c>
      <c r="N10" s="88">
        <f>'[1]4407Imp'!M$263</f>
        <v>0.84864832791590894</v>
      </c>
      <c r="O10" s="88">
        <f>'[1]4407Imp'!N$263</f>
        <v>0.85410206645783637</v>
      </c>
      <c r="P10" s="88">
        <f>'[1]4407Imp'!O$263</f>
        <v>0.88067854556862402</v>
      </c>
      <c r="Q10" s="88">
        <f>'[1]4407Imp'!P$263</f>
        <v>1.0931308348722515</v>
      </c>
      <c r="R10" s="88">
        <f>'[1]4407Imp'!Q$263</f>
        <v>1.2279238857648822</v>
      </c>
      <c r="S10" s="88">
        <f>'[1]4407Imp'!R$263</f>
        <v>1.2235868421966334</v>
      </c>
      <c r="T10" s="88">
        <f>'[1]4407Imp'!S$263</f>
        <v>1.2215894460281458</v>
      </c>
      <c r="U10" s="88">
        <f>'[1]4407Imp'!T$263</f>
        <v>1.2652198800747558</v>
      </c>
      <c r="V10" s="88">
        <f>'[1]4407Imp'!U$263</f>
        <v>1.1069533583828712</v>
      </c>
      <c r="W10" s="88">
        <f>'[1]4407Imp'!V$263</f>
        <v>0</v>
      </c>
      <c r="X10" s="88">
        <f>'[1]4407Imp'!W$263</f>
        <v>0</v>
      </c>
      <c r="Y10" s="88">
        <f>'[1]4407Imp'!X$263</f>
        <v>0</v>
      </c>
      <c r="Z10" s="88">
        <f>'[1]4407Imp'!Y$263</f>
        <v>0</v>
      </c>
      <c r="AA10" s="88">
        <f>'[1]4407Imp'!Z$263</f>
        <v>0</v>
      </c>
      <c r="AB10" s="80">
        <f>'[1]4407Imp'!AA$263</f>
        <v>0</v>
      </c>
      <c r="AC10" s="68"/>
      <c r="AD10" s="12">
        <f>1/1000*'[1]4407Imp'!AB$263</f>
        <v>5.2729243093355992E-2</v>
      </c>
      <c r="AE10" s="13">
        <f>1/1000*'[1]4407Imp'!AC$263</f>
        <v>4.7820453664000021E-2</v>
      </c>
      <c r="AF10" s="13">
        <f>1/1000*'[1]4407Imp'!AD$263</f>
        <v>5.7231212881599991E-2</v>
      </c>
      <c r="AG10" s="13">
        <f>1/1000*'[1]4407Imp'!AE$263</f>
        <v>8.0314491671999985E-2</v>
      </c>
      <c r="AH10" s="13">
        <f>1/1000*'[1]4407Imp'!AF$263</f>
        <v>0.10094662594309999</v>
      </c>
      <c r="AI10" s="13">
        <f>1/1000*'[1]4407Imp'!AG$263</f>
        <v>0.12134217381000001</v>
      </c>
      <c r="AJ10" s="13">
        <f>1/1000*'[1]4407Imp'!AH$263</f>
        <v>0.11862727114680001</v>
      </c>
      <c r="AK10" s="13">
        <f>1/1000*'[1]4407Imp'!AI$263</f>
        <v>0.15362654971849998</v>
      </c>
      <c r="AL10" s="13">
        <f>1/1000*'[1]4407Imp'!AJ$263</f>
        <v>0.17714708050680009</v>
      </c>
      <c r="AM10" s="13">
        <f>1/1000*'[1]4407Imp'!AK$263</f>
        <v>0.16212741781280002</v>
      </c>
      <c r="AN10" s="13">
        <f>1/1000*'[1]4407Imp'!AL$263</f>
        <v>0.16950040007310002</v>
      </c>
      <c r="AO10" s="13">
        <f>1/1000*'[1]4407Imp'!AM$263</f>
        <v>0.18217281201599994</v>
      </c>
      <c r="AP10" s="13">
        <f>1/1000*'[1]4407Imp'!AN$263</f>
        <v>0.17217960304159999</v>
      </c>
      <c r="AQ10" s="13">
        <f>1/1000*'[1]4407Imp'!AO$263</f>
        <v>0.17498296153169998</v>
      </c>
      <c r="AR10" s="13">
        <f>1/1000*'[1]4407Imp'!AP$263</f>
        <v>0.20576935896499998</v>
      </c>
      <c r="AS10" s="13">
        <f>1/1000*'[1]4407Imp'!AQ$263</f>
        <v>0.18913479853100001</v>
      </c>
      <c r="AT10" s="13">
        <f>1/1000*'[1]4407Imp'!AR$263</f>
        <v>0.18780901917990001</v>
      </c>
      <c r="AU10" s="13">
        <f>1/1000*'[1]4407Imp'!AS$263</f>
        <v>0.19414688227220001</v>
      </c>
      <c r="AV10" s="13">
        <f>1/1000*'[1]4407Imp'!AT$263</f>
        <v>0.21464364633199995</v>
      </c>
      <c r="AW10" s="13">
        <f>1/1000*'[1]4407Imp'!AU$263</f>
        <v>0.18857157981416661</v>
      </c>
      <c r="AX10" s="13">
        <f>1/1000*'[1]4407Imp'!AV$263</f>
        <v>0</v>
      </c>
      <c r="AY10" s="13">
        <f>1/1000*'[1]4407Imp'!AW$263</f>
        <v>0</v>
      </c>
      <c r="AZ10" s="13">
        <f>1/1000*'[1]4407Imp'!AX$263</f>
        <v>0</v>
      </c>
      <c r="BA10" s="13">
        <f>1/1000*'[1]4407Imp'!AY$263</f>
        <v>0</v>
      </c>
      <c r="BB10" s="13">
        <f>1/1000*'[1]4407Imp'!AZ$263</f>
        <v>0</v>
      </c>
      <c r="BC10" s="15">
        <f>1/1000*'[1]4407Imp'!BA$263</f>
        <v>0</v>
      </c>
      <c r="BD10" s="398"/>
    </row>
    <row r="11" spans="2:56" ht="13">
      <c r="B11" s="5" t="s">
        <v>7</v>
      </c>
      <c r="C11" s="96">
        <f>'[1]4408Imp'!B$263</f>
        <v>4.2955840299999985E-2</v>
      </c>
      <c r="D11" s="17">
        <f>'[1]4408Imp'!C$263</f>
        <v>4.2031807599999998E-2</v>
      </c>
      <c r="E11" s="17">
        <f>'[1]4408Imp'!D$263</f>
        <v>3.1658166699999997E-2</v>
      </c>
      <c r="F11" s="17">
        <f>'[1]4408Imp'!E$263</f>
        <v>3.2446113799999995E-2</v>
      </c>
      <c r="G11" s="17">
        <f>'[1]4408Imp'!F$263</f>
        <v>4.5802948499999989E-2</v>
      </c>
      <c r="H11" s="17">
        <f>'[1]4408Imp'!G$263</f>
        <v>4.8648394199999993E-2</v>
      </c>
      <c r="I11" s="17">
        <f>'[1]4408Imp'!H$263</f>
        <v>4.8623216689285709E-2</v>
      </c>
      <c r="J11" s="65">
        <f>'[1]4408Imp'!I$263</f>
        <v>6.6784230051573412E-2</v>
      </c>
      <c r="K11" s="65">
        <f>'[1]4408Imp'!J$263</f>
        <v>7.7241107087016328E-2</v>
      </c>
      <c r="L11" s="65">
        <f>'[1]4408Imp'!K$263</f>
        <v>3.2407835665750916E-2</v>
      </c>
      <c r="M11" s="65">
        <f>'[1]4408Imp'!L$263</f>
        <v>3.6817242083333319E-2</v>
      </c>
      <c r="N11" s="65">
        <f>'[1]4408Imp'!M$263</f>
        <v>3.6091348372619056E-2</v>
      </c>
      <c r="O11" s="65">
        <f>'[1]4408Imp'!N$263</f>
        <v>2.9933427021184626E-2</v>
      </c>
      <c r="P11" s="65">
        <f>'[1]4408Imp'!O$263</f>
        <v>3.1059367569675311E-2</v>
      </c>
      <c r="Q11" s="65">
        <f>'[1]4408Imp'!P$263</f>
        <v>3.1238168478654252E-2</v>
      </c>
      <c r="R11" s="65">
        <f>'[1]4408Imp'!Q$263</f>
        <v>3.9239504549242424E-2</v>
      </c>
      <c r="S11" s="65">
        <f>'[1]4408Imp'!R$263</f>
        <v>3.9438391088390201E-2</v>
      </c>
      <c r="T11" s="65">
        <f>'[1]4408Imp'!S$263</f>
        <v>4.3486534746666659E-2</v>
      </c>
      <c r="U11" s="65">
        <f>'[1]4408Imp'!T$263</f>
        <v>4.6367423125944059E-2</v>
      </c>
      <c r="V11" s="65">
        <f>'[1]4408Imp'!U$263</f>
        <v>3.9279460569999987E-2</v>
      </c>
      <c r="W11" s="65">
        <f>'[1]4408Imp'!V$263</f>
        <v>0</v>
      </c>
      <c r="X11" s="65">
        <f>'[1]4408Imp'!W$263</f>
        <v>0</v>
      </c>
      <c r="Y11" s="65">
        <f>'[1]4408Imp'!X$263</f>
        <v>0</v>
      </c>
      <c r="Z11" s="65">
        <f>'[1]4408Imp'!Y$263</f>
        <v>0</v>
      </c>
      <c r="AA11" s="65">
        <f>'[1]4408Imp'!Z$263</f>
        <v>0</v>
      </c>
      <c r="AB11" s="97">
        <f>'[1]4408Imp'!AA$263</f>
        <v>0</v>
      </c>
      <c r="AC11" s="68"/>
      <c r="AD11" s="12">
        <f>1/1000*'[1]4408Imp'!AB$263</f>
        <v>2.5247111220670998E-2</v>
      </c>
      <c r="AE11" s="13">
        <f>1/1000*'[1]4408Imp'!AC$263</f>
        <v>2.5514351663599999E-2</v>
      </c>
      <c r="AF11" s="13">
        <f>1/1000*'[1]4408Imp'!AD$263</f>
        <v>2.5200850078399999E-2</v>
      </c>
      <c r="AG11" s="13">
        <f>1/1000*'[1]4408Imp'!AE$263</f>
        <v>2.79374703584E-2</v>
      </c>
      <c r="AH11" s="13">
        <f>1/1000*'[1]4408Imp'!AF$263</f>
        <v>3.1301173698200006E-2</v>
      </c>
      <c r="AI11" s="13">
        <f>1/1000*'[1]4408Imp'!AG$263</f>
        <v>3.6010897494000008E-2</v>
      </c>
      <c r="AJ11" s="13">
        <f>1/1000*'[1]4408Imp'!AH$263</f>
        <v>4.1427433394800012E-2</v>
      </c>
      <c r="AK11" s="13">
        <f>1/1000*'[1]4408Imp'!AI$263</f>
        <v>6.8111193970999989E-2</v>
      </c>
      <c r="AL11" s="13">
        <f>1/1000*'[1]4408Imp'!AJ$263</f>
        <v>7.3221295289599975E-2</v>
      </c>
      <c r="AM11" s="13">
        <f>1/1000*'[1]4408Imp'!AK$263</f>
        <v>4.2946279754400005E-2</v>
      </c>
      <c r="AN11" s="13">
        <f>1/1000*'[1]4408Imp'!AL$263</f>
        <v>5.5061936665200012E-2</v>
      </c>
      <c r="AO11" s="13">
        <f>1/1000*'[1]4408Imp'!AM$263</f>
        <v>5.5043386895999996E-2</v>
      </c>
      <c r="AP11" s="13">
        <f>1/1000*'[1]4408Imp'!AN$263</f>
        <v>4.3150678665600004E-2</v>
      </c>
      <c r="AQ11" s="13">
        <f>1/1000*'[1]4408Imp'!AO$263</f>
        <v>3.6540826769100004E-2</v>
      </c>
      <c r="AR11" s="13">
        <f>1/1000*'[1]4408Imp'!AP$263</f>
        <v>3.6938078975000004E-2</v>
      </c>
      <c r="AS11" s="13">
        <f>1/1000*'[1]4408Imp'!AQ$263</f>
        <v>4.0027028751499986E-2</v>
      </c>
      <c r="AT11" s="13">
        <f>1/1000*'[1]4408Imp'!AR$263</f>
        <v>4.1937601801499989E-2</v>
      </c>
      <c r="AU11" s="13">
        <f>1/1000*'[1]4408Imp'!AS$263</f>
        <v>4.3979401751999998E-2</v>
      </c>
      <c r="AV11" s="13">
        <f>1/1000*'[1]4408Imp'!AT$263</f>
        <v>4.6699835401000006E-2</v>
      </c>
      <c r="AW11" s="13">
        <f>1/1000*'[1]4408Imp'!AU$263</f>
        <v>3.9563236856250003E-2</v>
      </c>
      <c r="AX11" s="13">
        <f>1/1000*'[1]4408Imp'!AV$263</f>
        <v>0</v>
      </c>
      <c r="AY11" s="13">
        <f>1/1000*'[1]4408Imp'!AW$263</f>
        <v>0</v>
      </c>
      <c r="AZ11" s="13">
        <f>1/1000*'[1]4408Imp'!AX$263</f>
        <v>0</v>
      </c>
      <c r="BA11" s="13">
        <f>1/1000*'[1]4408Imp'!AY$263</f>
        <v>0</v>
      </c>
      <c r="BB11" s="13">
        <f>1/1000*'[1]4408Imp'!AZ$263</f>
        <v>0</v>
      </c>
      <c r="BC11" s="15">
        <f>1/1000*'[1]4408Imp'!BA$263</f>
        <v>0</v>
      </c>
      <c r="BD11" s="398"/>
    </row>
    <row r="12" spans="2:56" ht="13">
      <c r="B12" s="5" t="s">
        <v>8</v>
      </c>
      <c r="C12" s="96">
        <f>'[1]4412Imp'!B$263</f>
        <v>9.6581432100000003E-2</v>
      </c>
      <c r="D12" s="17">
        <f>'[1]4412Imp'!C$263</f>
        <v>0.1129968633</v>
      </c>
      <c r="E12" s="17">
        <f>'[1]4412Imp'!D$263</f>
        <v>0.10095100660000002</v>
      </c>
      <c r="F12" s="17">
        <f>'[1]4412Imp'!E$263</f>
        <v>0.10613814140000001</v>
      </c>
      <c r="G12" s="17">
        <f>'[1]4412Imp'!F$263</f>
        <v>0.13094459589999996</v>
      </c>
      <c r="H12" s="17">
        <f>'[1]4412Imp'!G$263</f>
        <v>0.14524735519999998</v>
      </c>
      <c r="I12" s="17">
        <f>'[1]4412Imp'!H$263</f>
        <v>0.18746327183968248</v>
      </c>
      <c r="J12" s="65">
        <f>'[1]4412Imp'!I$263</f>
        <v>0.2167114155564103</v>
      </c>
      <c r="K12" s="65">
        <f>'[1]4412Imp'!J$263</f>
        <v>0.22568739713888883</v>
      </c>
      <c r="L12" s="65">
        <f>'[1]4412Imp'!K$263</f>
        <v>0.20274619561666671</v>
      </c>
      <c r="M12" s="65">
        <f>'[1]4412Imp'!L$263</f>
        <v>0.17471949704285711</v>
      </c>
      <c r="N12" s="65">
        <f>'[1]4412Imp'!M$263</f>
        <v>0.17895871329285715</v>
      </c>
      <c r="O12" s="65">
        <f>'[1]4412Imp'!N$263</f>
        <v>0.173360461479798</v>
      </c>
      <c r="P12" s="65">
        <f>'[1]4412Imp'!O$263</f>
        <v>0.192023929487494</v>
      </c>
      <c r="Q12" s="65">
        <f>'[1]4412Imp'!P$263</f>
        <v>0.21207156874444444</v>
      </c>
      <c r="R12" s="65">
        <f>'[1]4412Imp'!Q$263</f>
        <v>0.22762992263204959</v>
      </c>
      <c r="S12" s="65">
        <f>'[1]4412Imp'!R$263</f>
        <v>0.25603319450613277</v>
      </c>
      <c r="T12" s="65">
        <f>'[1]4412Imp'!S$263</f>
        <v>0.27472919580139504</v>
      </c>
      <c r="U12" s="65">
        <f>'[1]4412Imp'!T$263</f>
        <v>0.28868784626435784</v>
      </c>
      <c r="V12" s="65">
        <f>'[1]4412Imp'!U$263</f>
        <v>0.27682271129466091</v>
      </c>
      <c r="W12" s="65">
        <f>'[1]4412Imp'!V$263</f>
        <v>0</v>
      </c>
      <c r="X12" s="65">
        <f>'[1]4412Imp'!W$263</f>
        <v>0</v>
      </c>
      <c r="Y12" s="65">
        <f>'[1]4412Imp'!X$263</f>
        <v>0</v>
      </c>
      <c r="Z12" s="65">
        <f>'[1]4412Imp'!Y$263</f>
        <v>0</v>
      </c>
      <c r="AA12" s="65">
        <f>'[1]4412Imp'!Z$263</f>
        <v>0</v>
      </c>
      <c r="AB12" s="97">
        <f>'[1]4412Imp'!AA$263</f>
        <v>0</v>
      </c>
      <c r="AC12" s="68"/>
      <c r="AD12" s="12">
        <f>1/1000*'[1]4412Imp'!AB$263</f>
        <v>1.8456810725349E-2</v>
      </c>
      <c r="AE12" s="13">
        <f>1/1000*'[1]4412Imp'!AC$263</f>
        <v>2.0705832260400001E-2</v>
      </c>
      <c r="AF12" s="13">
        <f>1/1000*'[1]4412Imp'!AD$263</f>
        <v>2.1597849144000005E-2</v>
      </c>
      <c r="AG12" s="13">
        <f>1/1000*'[1]4412Imp'!AE$263</f>
        <v>2.5808055380800003E-2</v>
      </c>
      <c r="AH12" s="13">
        <f>1/1000*'[1]4412Imp'!AF$263</f>
        <v>3.2879850724700004E-2</v>
      </c>
      <c r="AI12" s="13">
        <f>1/1000*'[1]4412Imp'!AG$263</f>
        <v>3.7579157701800016E-2</v>
      </c>
      <c r="AJ12" s="13">
        <f>1/1000*'[1]4412Imp'!AH$263</f>
        <v>4.6285143876400016E-2</v>
      </c>
      <c r="AK12" s="13">
        <f>1/1000*'[1]4412Imp'!AI$263</f>
        <v>6.5909019750999998E-2</v>
      </c>
      <c r="AL12" s="13">
        <f>1/1000*'[1]4412Imp'!AJ$263</f>
        <v>7.1096271683200013E-2</v>
      </c>
      <c r="AM12" s="13">
        <f>1/1000*'[1]4412Imp'!AK$263</f>
        <v>4.5976770083199996E-2</v>
      </c>
      <c r="AN12" s="13">
        <f>1/1000*'[1]4412Imp'!AL$263</f>
        <v>5.0853370770900005E-2</v>
      </c>
      <c r="AO12" s="13">
        <f>1/1000*'[1]4412Imp'!AM$263</f>
        <v>6.0221252448000001E-2</v>
      </c>
      <c r="AP12" s="13">
        <f>1/1000*'[1]4412Imp'!AN$263</f>
        <v>5.7909187828799995E-2</v>
      </c>
      <c r="AQ12" s="13">
        <f>1/1000*'[1]4412Imp'!AO$263</f>
        <v>6.1671036689700004E-2</v>
      </c>
      <c r="AR12" s="13">
        <f>1/1000*'[1]4412Imp'!AP$263</f>
        <v>7.0501831718000021E-2</v>
      </c>
      <c r="AS12" s="13">
        <f>1/1000*'[1]4412Imp'!AQ$263</f>
        <v>6.4486824989999997E-2</v>
      </c>
      <c r="AT12" s="13">
        <f>1/1000*'[1]4412Imp'!AR$263</f>
        <v>6.7841298846399986E-2</v>
      </c>
      <c r="AU12" s="13">
        <f>1/1000*'[1]4412Imp'!AS$263</f>
        <v>7.5480581276099967E-2</v>
      </c>
      <c r="AV12" s="13">
        <f>1/1000*'[1]4412Imp'!AT$263</f>
        <v>8.4987636915999989E-2</v>
      </c>
      <c r="AW12" s="13">
        <f>1/1000*'[1]4412Imp'!AU$263</f>
        <v>7.2685719038333346E-2</v>
      </c>
      <c r="AX12" s="13">
        <f>1/1000*'[1]4412Imp'!AV$263</f>
        <v>0</v>
      </c>
      <c r="AY12" s="13">
        <f>1/1000*'[1]4412Imp'!AW$263</f>
        <v>0</v>
      </c>
      <c r="AZ12" s="13">
        <f>1/1000*'[1]4412Imp'!AX$263</f>
        <v>0</v>
      </c>
      <c r="BA12" s="13">
        <f>1/1000*'[1]4412Imp'!AY$263</f>
        <v>0</v>
      </c>
      <c r="BB12" s="13">
        <f>1/1000*'[1]4412Imp'!AZ$263</f>
        <v>0</v>
      </c>
      <c r="BC12" s="15">
        <f>1/1000*'[1]4412Imp'!BA$263</f>
        <v>0</v>
      </c>
      <c r="BD12" s="398"/>
    </row>
    <row r="13" spans="2:56" ht="13">
      <c r="B13" s="5" t="s">
        <v>49</v>
      </c>
      <c r="C13" s="98">
        <f>'[1]44104411Imp'!B$263</f>
        <v>0.45394905220000004</v>
      </c>
      <c r="D13" s="99">
        <f>'[1]44104411Imp'!C$263</f>
        <v>0.49809466900000005</v>
      </c>
      <c r="E13" s="99">
        <f>'[1]44104411Imp'!D$263</f>
        <v>0.54202764240000023</v>
      </c>
      <c r="F13" s="99">
        <f>'[1]44104411Imp'!E$263</f>
        <v>0.55297751899999981</v>
      </c>
      <c r="G13" s="99">
        <f>'[1]44104411Imp'!F$263</f>
        <v>0.58208695733303195</v>
      </c>
      <c r="H13" s="99">
        <f>'[1]44104411Imp'!G$263</f>
        <v>0.66141106492036161</v>
      </c>
      <c r="I13" s="99">
        <f>'[1]44104411Imp'!H$263</f>
        <v>0.80142614311428595</v>
      </c>
      <c r="J13" s="100">
        <f>'[1]44104411Imp'!I$263</f>
        <v>1.0168809531762548</v>
      </c>
      <c r="K13" s="100">
        <f>'[1]44104411Imp'!J$263</f>
        <v>1.1230180937428571</v>
      </c>
      <c r="L13" s="100">
        <f>'[1]44104411Imp'!K$263</f>
        <v>0.68988398193352707</v>
      </c>
      <c r="M13" s="100">
        <f>'[1]44104411Imp'!L$263</f>
        <v>0.69739315016216197</v>
      </c>
      <c r="N13" s="100">
        <f>'[1]44104411Imp'!M$263</f>
        <v>0.65046601247188995</v>
      </c>
      <c r="O13" s="100">
        <f>'[1]44104411Imp'!N$263</f>
        <v>0.68244317977800639</v>
      </c>
      <c r="P13" s="100">
        <f>'[1]44104411Imp'!O$263</f>
        <v>0.72300194421331498</v>
      </c>
      <c r="Q13" s="100">
        <f>'[1]44104411Imp'!P$263</f>
        <v>0.74165193591625056</v>
      </c>
      <c r="R13" s="100">
        <f>'[1]44104411Imp'!Q$263</f>
        <v>0.83638330199348943</v>
      </c>
      <c r="S13" s="100">
        <f>'[1]44104411Imp'!R$263</f>
        <v>0.91371711071111095</v>
      </c>
      <c r="T13" s="100">
        <f>'[1]44104411Imp'!S$263</f>
        <v>0.94638220816666685</v>
      </c>
      <c r="U13" s="100">
        <f>'[1]44104411Imp'!T$263</f>
        <v>0.96466751066580092</v>
      </c>
      <c r="V13" s="100">
        <f>'[1]44104411Imp'!U$263</f>
        <v>1.2546908856551724</v>
      </c>
      <c r="W13" s="100">
        <f>'[1]44104411Imp'!V$263</f>
        <v>0</v>
      </c>
      <c r="X13" s="100">
        <f>'[1]44104411Imp'!W$263</f>
        <v>0</v>
      </c>
      <c r="Y13" s="100">
        <f>'[1]44104411Imp'!X$263</f>
        <v>0</v>
      </c>
      <c r="Z13" s="100">
        <f>'[1]44104411Imp'!Y$263</f>
        <v>0</v>
      </c>
      <c r="AA13" s="100">
        <f>'[1]44104411Imp'!Z$263</f>
        <v>0</v>
      </c>
      <c r="AB13" s="101">
        <f>'[1]44104411Imp'!AA$263</f>
        <v>0</v>
      </c>
      <c r="AC13" s="68"/>
      <c r="AD13" s="12">
        <f>1/1000*'[1]44104411Imp'!AB$263</f>
        <v>6.4403495698254015E-2</v>
      </c>
      <c r="AE13" s="13">
        <f>1/1000*'[1]44104411Imp'!AC$263</f>
        <v>7.3041002805999983E-2</v>
      </c>
      <c r="AF13" s="13">
        <f>1/1000*'[1]44104411Imp'!AD$263</f>
        <v>8.7658591353600004E-2</v>
      </c>
      <c r="AG13" s="13">
        <f>1/1000*'[1]44104411Imp'!AE$263</f>
        <v>0.10873583868160004</v>
      </c>
      <c r="AH13" s="13">
        <f>1/1000*'[1]44104411Imp'!AF$263</f>
        <v>0.12764272759770001</v>
      </c>
      <c r="AI13" s="13">
        <f>1/1000*'[1]44104411Imp'!AG$263</f>
        <v>0.13193192937210002</v>
      </c>
      <c r="AJ13" s="13">
        <f>1/1000*'[1]44104411Imp'!AH$263</f>
        <v>0.15690416934440005</v>
      </c>
      <c r="AK13" s="13">
        <f>1/1000*'[1]44104411Imp'!AI$263</f>
        <v>0.21161733166599997</v>
      </c>
      <c r="AL13" s="13">
        <f>1/1000*'[1]44104411Imp'!AJ$263</f>
        <v>0.247632278914</v>
      </c>
      <c r="AM13" s="13">
        <f>1/1000*'[1]44104411Imp'!AK$263</f>
        <v>0.18912521961520001</v>
      </c>
      <c r="AN13" s="13">
        <f>1/1000*'[1]44104411Imp'!AL$263</f>
        <v>0.20066963141700001</v>
      </c>
      <c r="AO13" s="13">
        <f>1/1000*'[1]44104411Imp'!AM$263</f>
        <v>0.21856295347199997</v>
      </c>
      <c r="AP13" s="13">
        <f>1/1000*'[1]44104411Imp'!AN$263</f>
        <v>0.20127058168799999</v>
      </c>
      <c r="AQ13" s="13">
        <f>1/1000*'[1]44104411Imp'!AO$263</f>
        <v>0.21785134544160001</v>
      </c>
      <c r="AR13" s="13">
        <f>1/1000*'[1]44104411Imp'!AP$263</f>
        <v>0.233016314739</v>
      </c>
      <c r="AS13" s="13">
        <f>1/1000*'[1]44104411Imp'!AQ$263</f>
        <v>0.20493684007649995</v>
      </c>
      <c r="AT13" s="13">
        <f>1/1000*'[1]44104411Imp'!AR$263</f>
        <v>0.21069228720159996</v>
      </c>
      <c r="AU13" s="13">
        <f>1/1000*'[1]44104411Imp'!AS$263</f>
        <v>0.22975205855029995</v>
      </c>
      <c r="AV13" s="13">
        <f>1/1000*'[1]44104411Imp'!AT$263</f>
        <v>0.26458007836900005</v>
      </c>
      <c r="AW13" s="13">
        <f>1/1000*'[1]44104411Imp'!AU$263</f>
        <v>0.28257137663708326</v>
      </c>
      <c r="AX13" s="13">
        <f>1/1000*'[1]44104411Imp'!AV$263</f>
        <v>0</v>
      </c>
      <c r="AY13" s="13">
        <f>1/1000*'[1]44104411Imp'!AW$263</f>
        <v>0</v>
      </c>
      <c r="AZ13" s="13">
        <f>1/1000*'[1]44104411Imp'!AX$263</f>
        <v>0</v>
      </c>
      <c r="BA13" s="13">
        <f>1/1000*'[1]44104411Imp'!AY$263</f>
        <v>0</v>
      </c>
      <c r="BB13" s="13">
        <f>1/1000*'[1]44104411Imp'!AZ$263</f>
        <v>0</v>
      </c>
      <c r="BC13" s="15">
        <f>1/1000*'[1]44104411Imp'!BA$263</f>
        <v>0</v>
      </c>
      <c r="BD13" s="398"/>
    </row>
    <row r="14" spans="2:56" ht="13">
      <c r="B14" s="5" t="s">
        <v>50</v>
      </c>
      <c r="C14" s="96">
        <f>'[1]44094418Imp'!B$263</f>
        <v>0.13592343500000004</v>
      </c>
      <c r="D14" s="17">
        <f>'[1]44094418Imp'!C$263</f>
        <v>0.12563211239999997</v>
      </c>
      <c r="E14" s="17">
        <f>'[1]44094418Imp'!D$263</f>
        <v>0.15470566020000001</v>
      </c>
      <c r="F14" s="17">
        <f>'[1]44094418Imp'!E$263</f>
        <v>0.17208527099999998</v>
      </c>
      <c r="G14" s="17">
        <f>'[1]44094418Imp'!F$263</f>
        <v>0.29418496919999992</v>
      </c>
      <c r="H14" s="17">
        <f>'[1]44094418Imp'!G$263</f>
        <v>0.27098774769999989</v>
      </c>
      <c r="I14" s="17">
        <f>'[1]44094418Imp'!H$263</f>
        <v>0.24659703418611112</v>
      </c>
      <c r="J14" s="65">
        <f>'[1]44094418Imp'!I$263</f>
        <v>0.31599668750732945</v>
      </c>
      <c r="K14" s="65">
        <f>'[1]44094418Imp'!J$263</f>
        <v>0.34704691023874329</v>
      </c>
      <c r="L14" s="65">
        <f>'[1]44094418Imp'!K$263</f>
        <v>0.28623233378239321</v>
      </c>
      <c r="M14" s="65">
        <f>'[1]44094418Imp'!L$263</f>
        <v>0.27388014659216997</v>
      </c>
      <c r="N14" s="65">
        <f>'[1]44094418Imp'!M$263</f>
        <v>0.31364032995689684</v>
      </c>
      <c r="O14" s="65">
        <f>'[1]44094418Imp'!N$263</f>
        <v>0.28233643280798931</v>
      </c>
      <c r="P14" s="65">
        <f>'[1]44094418Imp'!O$263</f>
        <v>0.25168213323054894</v>
      </c>
      <c r="Q14" s="65">
        <f>'[1]44094418Imp'!P$263</f>
        <v>0.22768958000964873</v>
      </c>
      <c r="R14" s="65">
        <f>'[1]44094418Imp'!Q$263</f>
        <v>0.20872854348303449</v>
      </c>
      <c r="S14" s="65">
        <f>'[1]44094418Imp'!R$263</f>
        <v>0.23022531739686192</v>
      </c>
      <c r="T14" s="65">
        <f>'[1]44094418Imp'!S$263</f>
        <v>0.26969792501306655</v>
      </c>
      <c r="U14" s="65">
        <f>'[1]44094418Imp'!T$263</f>
        <v>0.2776169809983855</v>
      </c>
      <c r="V14" s="65">
        <f>'[1]44094418Imp'!U$263</f>
        <v>0.30823790128250139</v>
      </c>
      <c r="W14" s="65">
        <f>'[1]44094418Imp'!V$263</f>
        <v>0</v>
      </c>
      <c r="X14" s="65">
        <f>'[1]44094418Imp'!W$263</f>
        <v>0</v>
      </c>
      <c r="Y14" s="65">
        <f>'[1]44094418Imp'!X$263</f>
        <v>0</v>
      </c>
      <c r="Z14" s="65">
        <f>'[1]44094418Imp'!Y$263</f>
        <v>0</v>
      </c>
      <c r="AA14" s="65">
        <f>'[1]44094418Imp'!Z$263</f>
        <v>0</v>
      </c>
      <c r="AB14" s="97">
        <f>'[1]44094418Imp'!AA$263</f>
        <v>0</v>
      </c>
      <c r="AC14" s="68"/>
      <c r="AD14" s="12">
        <f>1/1000*'[1]44094418Imp'!AB$263</f>
        <v>5.255575850306702E-2</v>
      </c>
      <c r="AE14" s="13">
        <f>1/1000*'[1]44094418Imp'!AC$263</f>
        <v>5.1909307371999988E-2</v>
      </c>
      <c r="AF14" s="13">
        <f>1/1000*'[1]44094418Imp'!AD$263</f>
        <v>6.3229272299199973E-2</v>
      </c>
      <c r="AG14" s="13">
        <f>1/1000*'[1]44094418Imp'!AE$263</f>
        <v>8.5677173272000029E-2</v>
      </c>
      <c r="AH14" s="13">
        <f>1/1000*'[1]44094418Imp'!AF$263</f>
        <v>0.11335612312290001</v>
      </c>
      <c r="AI14" s="13">
        <f>1/1000*'[1]44094418Imp'!AG$263</f>
        <v>0.11588227300649998</v>
      </c>
      <c r="AJ14" s="13">
        <f>1/1000*'[1]44094418Imp'!AH$263</f>
        <v>0.13088259512599998</v>
      </c>
      <c r="AK14" s="13">
        <f>1/1000*'[1]44094418Imp'!AI$263</f>
        <v>0.17301317811900002</v>
      </c>
      <c r="AL14" s="13">
        <f>1/1000*'[1]44094418Imp'!AJ$263</f>
        <v>0.21129562954280001</v>
      </c>
      <c r="AM14" s="13">
        <f>1/1000*'[1]44094418Imp'!AK$263</f>
        <v>0.17548562663280001</v>
      </c>
      <c r="AN14" s="13">
        <f>1/1000*'[1]44094418Imp'!AL$263</f>
        <v>0.15630886844189995</v>
      </c>
      <c r="AO14" s="13">
        <f>1/1000*'[1]44094418Imp'!AM$263</f>
        <v>0.15949984780799992</v>
      </c>
      <c r="AP14" s="13">
        <f>1/1000*'[1]44094418Imp'!AN$263</f>
        <v>0.13718252213600005</v>
      </c>
      <c r="AQ14" s="13">
        <f>1/1000*'[1]44094418Imp'!AO$263</f>
        <v>0.1178670501906</v>
      </c>
      <c r="AR14" s="13">
        <f>1/1000*'[1]44094418Imp'!AP$263</f>
        <v>0.13073929912750004</v>
      </c>
      <c r="AS14" s="13">
        <f>1/1000*'[1]44094418Imp'!AQ$263</f>
        <v>0.11477178148099997</v>
      </c>
      <c r="AT14" s="13">
        <f>1/1000*'[1]44094418Imp'!AR$263</f>
        <v>0.12467965969860001</v>
      </c>
      <c r="AU14" s="13">
        <f>1/1000*'[1]44094418Imp'!AS$263</f>
        <v>0.14638933782329996</v>
      </c>
      <c r="AV14" s="13">
        <f>1/1000*'[1]44094418Imp'!AT$263</f>
        <v>0.17485426590999997</v>
      </c>
      <c r="AW14" s="13">
        <f>1/1000*'[1]44094418Imp'!AU$263</f>
        <v>0.18314627714708337</v>
      </c>
      <c r="AX14" s="13">
        <f>1/1000*'[1]44094418Imp'!AV$263</f>
        <v>0</v>
      </c>
      <c r="AY14" s="13">
        <f>1/1000*'[1]44094418Imp'!AW$263</f>
        <v>0</v>
      </c>
      <c r="AZ14" s="13">
        <f>1/1000*'[1]44094418Imp'!AX$263</f>
        <v>0</v>
      </c>
      <c r="BA14" s="13">
        <f>1/1000*'[1]44094418Imp'!AY$263</f>
        <v>0</v>
      </c>
      <c r="BB14" s="13">
        <f>1/1000*'[1]44094418Imp'!AZ$263</f>
        <v>0</v>
      </c>
      <c r="BC14" s="15">
        <f>1/1000*'[1]44094418Imp'!BA$263</f>
        <v>0</v>
      </c>
      <c r="BD14" s="398"/>
    </row>
    <row r="15" spans="2:56" ht="13">
      <c r="B15" s="5" t="s">
        <v>142</v>
      </c>
      <c r="C15" s="98">
        <f>'[1]94Imp'!B$263</f>
        <v>0.22259204485051817</v>
      </c>
      <c r="D15" s="99">
        <f>'[1]94Imp'!C$263</f>
        <v>0.23393542854783755</v>
      </c>
      <c r="E15" s="99">
        <f>'[1]94Imp'!D$263</f>
        <v>0.25792628208660467</v>
      </c>
      <c r="F15" s="99">
        <f>'[1]94Imp'!E$263</f>
        <v>0.31753797382384202</v>
      </c>
      <c r="G15" s="99">
        <f>'[1]94Imp'!F$263</f>
        <v>0.41785919981376229</v>
      </c>
      <c r="H15" s="99">
        <f>'[1]94Imp'!G$263</f>
        <v>0.43399452058712729</v>
      </c>
      <c r="I15" s="99">
        <f>'[1]94Imp'!H$263</f>
        <v>0.49451558032847825</v>
      </c>
      <c r="J15" s="100">
        <f>'[1]94Imp'!I$263</f>
        <v>0.5766794427931583</v>
      </c>
      <c r="K15" s="100">
        <f>'[1]94Imp'!J$263</f>
        <v>0.6166525387006393</v>
      </c>
      <c r="L15" s="100">
        <f>'[1]94Imp'!K$263</f>
        <v>0.51758753493406506</v>
      </c>
      <c r="M15" s="100">
        <f>'[1]94Imp'!L$263</f>
        <v>0.45234672434059947</v>
      </c>
      <c r="N15" s="100">
        <f>'[1]94Imp'!M$263</f>
        <v>0.45874803390551983</v>
      </c>
      <c r="O15" s="100">
        <f>'[1]94Imp'!N$263</f>
        <v>0.44724723804070304</v>
      </c>
      <c r="P15" s="100">
        <f>'[1]94Imp'!O$263</f>
        <v>0.42027210517237346</v>
      </c>
      <c r="Q15" s="100">
        <f>'[1]94Imp'!P$263</f>
        <v>0.4339711258559838</v>
      </c>
      <c r="R15" s="100">
        <f>'[1]94Imp'!Q$263</f>
        <v>0.4657102651112871</v>
      </c>
      <c r="S15" s="100">
        <f>'[1]94Imp'!R$263</f>
        <v>0.5486126664572154</v>
      </c>
      <c r="T15" s="100">
        <f>'[1]94Imp'!S$263</f>
        <v>0.53617340769795452</v>
      </c>
      <c r="U15" s="100">
        <f>'[1]94Imp'!T$263</f>
        <v>0.71376079757191868</v>
      </c>
      <c r="V15" s="100">
        <f>'[1]94Imp'!U$263</f>
        <v>0.84945228315935839</v>
      </c>
      <c r="W15" s="100">
        <f>'[1]94Imp'!V$263</f>
        <v>0</v>
      </c>
      <c r="X15" s="100">
        <f>'[1]94Imp'!W$263</f>
        <v>0</v>
      </c>
      <c r="Y15" s="100">
        <f>'[1]94Imp'!X$263</f>
        <v>0</v>
      </c>
      <c r="Z15" s="100">
        <f>'[1]94Imp'!Y$263</f>
        <v>0</v>
      </c>
      <c r="AA15" s="100">
        <f>'[1]94Imp'!Z$263</f>
        <v>0</v>
      </c>
      <c r="AB15" s="101">
        <f>'[1]94Imp'!AA$263</f>
        <v>0</v>
      </c>
      <c r="AC15" s="68"/>
      <c r="AD15" s="12">
        <f>1/1000*'[1]94Imp'!AB$263</f>
        <v>0.124747473969354</v>
      </c>
      <c r="AE15" s="13">
        <f>1/1000*'[1]94Imp'!AC$263</f>
        <v>0.1351879236296</v>
      </c>
      <c r="AF15" s="13">
        <f>1/1000*'[1]94Imp'!AD$263</f>
        <v>0.15947689244160004</v>
      </c>
      <c r="AG15" s="13">
        <f>1/1000*'[1]94Imp'!AE$263</f>
        <v>0.21664342068319994</v>
      </c>
      <c r="AH15" s="13">
        <f>1/1000*'[1]94Imp'!AF$263</f>
        <v>0.29255371421779996</v>
      </c>
      <c r="AI15" s="13">
        <f>1/1000*'[1]94Imp'!AG$263</f>
        <v>0.32684297633129988</v>
      </c>
      <c r="AJ15" s="13">
        <f>1/1000*'[1]94Imp'!AH$263</f>
        <v>0.39263753465959994</v>
      </c>
      <c r="AK15" s="13">
        <f>1/1000*'[1]94Imp'!AI$263</f>
        <v>0.47637188942500008</v>
      </c>
      <c r="AL15" s="13">
        <f>1/1000*'[1]94Imp'!AJ$263</f>
        <v>0.58339554686320039</v>
      </c>
      <c r="AM15" s="13">
        <f>1/1000*'[1]94Imp'!AK$263</f>
        <v>0.45037895193720007</v>
      </c>
      <c r="AN15" s="13">
        <f>1/1000*'[1]94Imp'!AL$263</f>
        <v>0.40049444194920003</v>
      </c>
      <c r="AO15" s="13">
        <f>1/1000*'[1]94Imp'!AM$263</f>
        <v>0.43333436620799998</v>
      </c>
      <c r="AP15" s="13">
        <f>1/1000*'[1]94Imp'!AN$263</f>
        <v>0.40783120146560004</v>
      </c>
      <c r="AQ15" s="13">
        <f>1/1000*'[1]94Imp'!AO$263</f>
        <v>0.40492800549480013</v>
      </c>
      <c r="AR15" s="13">
        <f>1/1000*'[1]94Imp'!AP$263</f>
        <v>0.41951183423050004</v>
      </c>
      <c r="AS15" s="13">
        <f>1/1000*'[1]94Imp'!AQ$263</f>
        <v>0.39204989723029993</v>
      </c>
      <c r="AT15" s="13">
        <f>1/1000*'[1]94Imp'!AR$263</f>
        <v>0.45451828544729989</v>
      </c>
      <c r="AU15" s="13">
        <f>1/1000*'[1]94Imp'!AS$263</f>
        <v>0.45942591474779981</v>
      </c>
      <c r="AV15" s="13">
        <f>1/1000*'[1]94Imp'!AT$263</f>
        <v>0.52912569515800001</v>
      </c>
      <c r="AW15" s="13">
        <f>1/1000*'[1]94Imp'!AU$263</f>
        <v>0.52952813681041666</v>
      </c>
      <c r="AX15" s="13">
        <f>1/1000*'[1]94Imp'!AV$263</f>
        <v>0</v>
      </c>
      <c r="AY15" s="13">
        <f>1/1000*'[1]94Imp'!AW$263</f>
        <v>0</v>
      </c>
      <c r="AZ15" s="13">
        <f>1/1000*'[1]94Imp'!AX$263</f>
        <v>0</v>
      </c>
      <c r="BA15" s="13">
        <f>1/1000*'[1]94Imp'!AY$263</f>
        <v>0</v>
      </c>
      <c r="BB15" s="13">
        <f>1/1000*'[1]94Imp'!AZ$263</f>
        <v>0</v>
      </c>
      <c r="BC15" s="15">
        <f>1/1000*'[1]94Imp'!BA$263</f>
        <v>0</v>
      </c>
      <c r="BD15" s="398"/>
    </row>
    <row r="16" spans="2:56" ht="13">
      <c r="B16" s="8" t="s">
        <v>9</v>
      </c>
      <c r="C16" s="58">
        <f t="shared" ref="C16:K16" si="6">C8-SUM(C9:C15)</f>
        <v>0.14201463565000072</v>
      </c>
      <c r="D16" s="40">
        <f t="shared" si="6"/>
        <v>0.16931940774999932</v>
      </c>
      <c r="E16" s="40">
        <f t="shared" si="6"/>
        <v>0.25128190439999964</v>
      </c>
      <c r="F16" s="40">
        <f t="shared" si="6"/>
        <v>0.32848401324999976</v>
      </c>
      <c r="G16" s="40">
        <f t="shared" si="6"/>
        <v>0.35198370740000051</v>
      </c>
      <c r="H16" s="40">
        <f t="shared" si="6"/>
        <v>0.32740424920000022</v>
      </c>
      <c r="I16" s="40">
        <f t="shared" si="6"/>
        <v>0.23197143604974801</v>
      </c>
      <c r="J16" s="41">
        <f t="shared" si="6"/>
        <v>0.23847190892777803</v>
      </c>
      <c r="K16" s="41">
        <f t="shared" si="6"/>
        <v>0.29274592603354943</v>
      </c>
      <c r="L16" s="41">
        <f t="shared" ref="L16:AB16" si="7">L8-SUM(L9:L15)</f>
        <v>0.27724739759230976</v>
      </c>
      <c r="M16" s="41">
        <f t="shared" si="7"/>
        <v>0.36129601432234493</v>
      </c>
      <c r="N16" s="41">
        <f t="shared" si="7"/>
        <v>0.30334554928186419</v>
      </c>
      <c r="O16" s="41">
        <f t="shared" si="7"/>
        <v>0.32695602618828046</v>
      </c>
      <c r="P16" s="41">
        <f t="shared" si="7"/>
        <v>0.38574576065660393</v>
      </c>
      <c r="Q16" s="41">
        <f t="shared" si="7"/>
        <v>0.40066507772379456</v>
      </c>
      <c r="R16" s="41">
        <f t="shared" si="7"/>
        <v>0.52317316981121431</v>
      </c>
      <c r="S16" s="41">
        <f t="shared" si="7"/>
        <v>0.65978497193316077</v>
      </c>
      <c r="T16" s="41">
        <f t="shared" si="7"/>
        <v>0.70872716399811964</v>
      </c>
      <c r="U16" s="41">
        <f t="shared" si="7"/>
        <v>0.8748862162097657</v>
      </c>
      <c r="V16" s="41">
        <f t="shared" si="7"/>
        <v>1.0746600589722872</v>
      </c>
      <c r="W16" s="41">
        <f t="shared" si="7"/>
        <v>0</v>
      </c>
      <c r="X16" s="41">
        <f t="shared" si="7"/>
        <v>0</v>
      </c>
      <c r="Y16" s="41">
        <f t="shared" si="7"/>
        <v>0</v>
      </c>
      <c r="Z16" s="41">
        <f t="shared" si="7"/>
        <v>0</v>
      </c>
      <c r="AA16" s="41">
        <f t="shared" si="7"/>
        <v>0</v>
      </c>
      <c r="AB16" s="49">
        <f t="shared" si="7"/>
        <v>0</v>
      </c>
      <c r="AC16" s="68"/>
      <c r="AD16" s="58">
        <f t="shared" ref="AD16:BC16" si="8">AD8-SUM(AD9:AD15)</f>
        <v>2.8501752617039744E-2</v>
      </c>
      <c r="AE16" s="40">
        <f t="shared" si="8"/>
        <v>3.0480139530000006E-2</v>
      </c>
      <c r="AF16" s="338">
        <f t="shared" si="8"/>
        <v>4.0779303465599992E-2</v>
      </c>
      <c r="AG16" s="338">
        <f t="shared" si="8"/>
        <v>5.6632884313599696E-2</v>
      </c>
      <c r="AH16" s="338">
        <f t="shared" si="8"/>
        <v>7.9874255895700297E-2</v>
      </c>
      <c r="AI16" s="338">
        <f t="shared" si="8"/>
        <v>6.8972977401900226E-2</v>
      </c>
      <c r="AJ16" s="338">
        <f t="shared" si="8"/>
        <v>7.8069229003599916E-2</v>
      </c>
      <c r="AK16" s="338">
        <f t="shared" si="8"/>
        <v>0.10058039883250003</v>
      </c>
      <c r="AL16" s="338">
        <f t="shared" si="8"/>
        <v>0.1212799544459997</v>
      </c>
      <c r="AM16" s="338">
        <f t="shared" si="8"/>
        <v>8.6705755804800111E-2</v>
      </c>
      <c r="AN16" s="338">
        <f t="shared" si="8"/>
        <v>0.10048230778770018</v>
      </c>
      <c r="AO16" s="338">
        <f t="shared" si="8"/>
        <v>0.11002323038400008</v>
      </c>
      <c r="AP16" s="338">
        <f t="shared" si="8"/>
        <v>0.10520454778239996</v>
      </c>
      <c r="AQ16" s="338">
        <f t="shared" si="8"/>
        <v>0.12116000375129987</v>
      </c>
      <c r="AR16" s="338">
        <f t="shared" si="8"/>
        <v>0.13368192397050027</v>
      </c>
      <c r="AS16" s="338">
        <f t="shared" si="8"/>
        <v>0.12658408099750007</v>
      </c>
      <c r="AT16" s="338">
        <f t="shared" si="8"/>
        <v>0.13711474476119978</v>
      </c>
      <c r="AU16" s="338">
        <f t="shared" si="8"/>
        <v>0.15595009398539994</v>
      </c>
      <c r="AV16" s="338">
        <f t="shared" si="8"/>
        <v>0.18971712847099975</v>
      </c>
      <c r="AW16" s="338">
        <f t="shared" si="8"/>
        <v>0.21052901496541709</v>
      </c>
      <c r="AX16" s="338">
        <f t="shared" si="8"/>
        <v>0</v>
      </c>
      <c r="AY16" s="338">
        <f t="shared" si="8"/>
        <v>0</v>
      </c>
      <c r="AZ16" s="338">
        <f t="shared" si="8"/>
        <v>0</v>
      </c>
      <c r="BA16" s="338">
        <f t="shared" si="8"/>
        <v>0</v>
      </c>
      <c r="BB16" s="338">
        <f t="shared" si="8"/>
        <v>0</v>
      </c>
      <c r="BC16" s="360">
        <f t="shared" si="8"/>
        <v>0</v>
      </c>
      <c r="BD16" s="398"/>
    </row>
    <row r="17" spans="2:56" ht="20" customHeight="1">
      <c r="B17" s="29" t="s">
        <v>11</v>
      </c>
      <c r="C17" s="258">
        <f t="shared" ref="C17:K17" si="9">SUM(C18:C21)</f>
        <v>3.2808780090040419</v>
      </c>
      <c r="D17" s="223">
        <f t="shared" si="9"/>
        <v>3.5371361214707076</v>
      </c>
      <c r="E17" s="105">
        <f t="shared" si="9"/>
        <v>4.9007197894619043</v>
      </c>
      <c r="F17" s="105">
        <f t="shared" si="9"/>
        <v>5.0485014987027785</v>
      </c>
      <c r="G17" s="105">
        <f t="shared" si="9"/>
        <v>6.1457250018611118</v>
      </c>
      <c r="H17" s="105">
        <f t="shared" si="9"/>
        <v>6.7877406532189566</v>
      </c>
      <c r="I17" s="105">
        <f t="shared" si="9"/>
        <v>6.9056605541664124</v>
      </c>
      <c r="J17" s="105">
        <f t="shared" si="9"/>
        <v>7.457836616587878</v>
      </c>
      <c r="K17" s="87">
        <f t="shared" si="9"/>
        <v>7.7911688690763841</v>
      </c>
      <c r="L17" s="87">
        <f t="shared" ref="L17:AB17" si="10">SUM(L18:L21)</f>
        <v>7.9190092942629589</v>
      </c>
      <c r="M17" s="87">
        <f t="shared" si="10"/>
        <v>8.475168590488634</v>
      </c>
      <c r="N17" s="87">
        <f t="shared" si="10"/>
        <v>8.3173576371388869</v>
      </c>
      <c r="O17" s="87">
        <f t="shared" si="10"/>
        <v>8.4731454740662837</v>
      </c>
      <c r="P17" s="87">
        <f t="shared" si="10"/>
        <v>9.0309423778665199</v>
      </c>
      <c r="Q17" s="87">
        <f t="shared" si="10"/>
        <v>9.7032827172051945</v>
      </c>
      <c r="R17" s="87">
        <f t="shared" si="10"/>
        <v>10.747601011527346</v>
      </c>
      <c r="S17" s="87">
        <f t="shared" si="10"/>
        <v>11.046693729415495</v>
      </c>
      <c r="T17" s="87">
        <f t="shared" si="10"/>
        <v>10.13527054607659</v>
      </c>
      <c r="U17" s="87">
        <f t="shared" si="10"/>
        <v>10.191098909136038</v>
      </c>
      <c r="V17" s="87">
        <f t="shared" si="10"/>
        <v>9.2422604863838345</v>
      </c>
      <c r="W17" s="87">
        <f t="shared" si="10"/>
        <v>0</v>
      </c>
      <c r="X17" s="87">
        <f t="shared" si="10"/>
        <v>0</v>
      </c>
      <c r="Y17" s="87">
        <f t="shared" si="10"/>
        <v>0</v>
      </c>
      <c r="Z17" s="87">
        <f t="shared" si="10"/>
        <v>0</v>
      </c>
      <c r="AA17" s="87">
        <f t="shared" si="10"/>
        <v>0</v>
      </c>
      <c r="AB17" s="73">
        <f t="shared" si="10"/>
        <v>0</v>
      </c>
      <c r="AC17" s="68"/>
      <c r="AD17" s="221">
        <f>SUM(AD18:AD21)</f>
        <v>0.79537754494595692</v>
      </c>
      <c r="AE17" s="221">
        <f>SUM(AE18:AE21)</f>
        <v>0.84926355019399979</v>
      </c>
      <c r="AF17" s="399">
        <f t="shared" ref="AF17:BB17" si="11">SUM(AF18:AF21)</f>
        <v>1.0163614597584001</v>
      </c>
      <c r="AG17" s="399">
        <f t="shared" si="11"/>
        <v>1.2492811558752002</v>
      </c>
      <c r="AH17" s="399">
        <f t="shared" si="11"/>
        <v>1.5060586059869001</v>
      </c>
      <c r="AI17" s="399">
        <f t="shared" si="11"/>
        <v>1.6418397926501997</v>
      </c>
      <c r="AJ17" s="399">
        <f t="shared" si="11"/>
        <v>1.7711968317248004</v>
      </c>
      <c r="AK17" s="399">
        <f t="shared" si="11"/>
        <v>2.2242468118615002</v>
      </c>
      <c r="AL17" s="399">
        <f t="shared" si="11"/>
        <v>2.6632336224836002</v>
      </c>
      <c r="AM17" s="399">
        <f t="shared" si="11"/>
        <v>2.2607375280688</v>
      </c>
      <c r="AN17" s="399">
        <f t="shared" si="11"/>
        <v>2.4279506785592999</v>
      </c>
      <c r="AO17" s="399">
        <f t="shared" si="11"/>
        <v>2.7692643756959998</v>
      </c>
      <c r="AP17" s="399">
        <f t="shared" si="11"/>
        <v>2.2935060838800005</v>
      </c>
      <c r="AQ17" s="399">
        <f t="shared" si="11"/>
        <v>2.4441894882831003</v>
      </c>
      <c r="AR17" s="399">
        <f t="shared" si="11"/>
        <v>2.492701702830999</v>
      </c>
      <c r="AS17" s="399">
        <f t="shared" si="11"/>
        <v>2.2642329347819996</v>
      </c>
      <c r="AT17" s="399">
        <f t="shared" si="11"/>
        <v>2.2542106764206</v>
      </c>
      <c r="AU17" s="399">
        <f t="shared" si="11"/>
        <v>2.3525162014496992</v>
      </c>
      <c r="AV17" s="399">
        <f t="shared" si="11"/>
        <v>2.6181375298050007</v>
      </c>
      <c r="AW17" s="399">
        <f t="shared" si="11"/>
        <v>2.41942842916125</v>
      </c>
      <c r="AX17" s="399">
        <f t="shared" si="11"/>
        <v>0</v>
      </c>
      <c r="AY17" s="399">
        <f t="shared" si="11"/>
        <v>0</v>
      </c>
      <c r="AZ17" s="399">
        <f t="shared" si="11"/>
        <v>0</v>
      </c>
      <c r="BA17" s="399">
        <f t="shared" si="11"/>
        <v>0</v>
      </c>
      <c r="BB17" s="399">
        <f t="shared" si="11"/>
        <v>0</v>
      </c>
      <c r="BC17" s="77">
        <f>SUM(BC18:BC21)</f>
        <v>0</v>
      </c>
      <c r="BD17" s="398"/>
    </row>
    <row r="18" spans="2:56">
      <c r="B18" s="5" t="s">
        <v>143</v>
      </c>
      <c r="C18" s="224">
        <f>[1]PulpLogsImp!B$263</f>
        <v>0</v>
      </c>
      <c r="D18" s="225">
        <f>[1]PulpLogsImp!C$263</f>
        <v>0</v>
      </c>
      <c r="E18" s="106">
        <f>[1]PulpLogsImp!D$263</f>
        <v>0.74813831999999991</v>
      </c>
      <c r="F18" s="106">
        <f>[1]PulpLogsImp!E$263</f>
        <v>0.46674214000000003</v>
      </c>
      <c r="G18" s="106">
        <f>[1]PulpLogsImp!F$263</f>
        <v>0.45610064399999994</v>
      </c>
      <c r="H18" s="106">
        <f>[1]PulpLogsImp!G$263</f>
        <v>0.81706200994117639</v>
      </c>
      <c r="I18" s="106">
        <f>[1]PulpLogsImp!H$263</f>
        <v>0.47346630888888902</v>
      </c>
      <c r="J18" s="107">
        <f>[1]PulpLogsImp!I$263</f>
        <v>0.35815411400000002</v>
      </c>
      <c r="K18" s="100">
        <f>[1]PulpLogsImp!J$263</f>
        <v>0.42871496800000003</v>
      </c>
      <c r="L18" s="100">
        <f>[1]PulpLogsImp!K$263</f>
        <v>1.2187048599999999</v>
      </c>
      <c r="M18" s="100">
        <f>[1]PulpLogsImp!L$263</f>
        <v>1.376136113333333</v>
      </c>
      <c r="N18" s="100">
        <f>[1]PulpLogsImp!M$263</f>
        <v>1.4206841766666662</v>
      </c>
      <c r="O18" s="100">
        <f>[1]PulpLogsImp!N$263</f>
        <v>1.5348722859259261</v>
      </c>
      <c r="P18" s="100">
        <f>[1]PulpLogsImp!O$263</f>
        <v>1.5964617584615384</v>
      </c>
      <c r="Q18" s="100">
        <f>[1]PulpLogsImp!P$263</f>
        <v>1.6524730799999996</v>
      </c>
      <c r="R18" s="100">
        <f>[1]PulpLogsImp!Q$263</f>
        <v>1.6455495248809522</v>
      </c>
      <c r="S18" s="100">
        <f>[1]PulpLogsImp!R$263</f>
        <v>1.2606200999999999</v>
      </c>
      <c r="T18" s="100">
        <f>[1]PulpLogsImp!S$263</f>
        <v>0.45060399999999989</v>
      </c>
      <c r="U18" s="100">
        <f>[1]PulpLogsImp!T$263</f>
        <v>0.27877313333333337</v>
      </c>
      <c r="V18" s="100">
        <f>[1]PulpLogsImp!U$263</f>
        <v>0.32398270785714278</v>
      </c>
      <c r="W18" s="100">
        <f>[1]PulpLogsImp!V$263</f>
        <v>0</v>
      </c>
      <c r="X18" s="100">
        <f>[1]PulpLogsImp!W$263</f>
        <v>0</v>
      </c>
      <c r="Y18" s="100">
        <f>[1]PulpLogsImp!X$263</f>
        <v>0</v>
      </c>
      <c r="Z18" s="100">
        <f>[1]PulpLogsImp!Y$263</f>
        <v>0</v>
      </c>
      <c r="AA18" s="100">
        <f>[1]PulpLogsImp!Z$263</f>
        <v>0</v>
      </c>
      <c r="AB18" s="101">
        <f>[1]PulpLogsImp!AA$263</f>
        <v>0</v>
      </c>
      <c r="AC18" s="14"/>
      <c r="AD18" s="219">
        <f>1/1000*[1]PulpLogsImp!AB$263</f>
        <v>0</v>
      </c>
      <c r="AE18" s="222">
        <f>1/1000*[1]PulpLogsImp!AC$263</f>
        <v>0</v>
      </c>
      <c r="AF18" s="24">
        <f>1/1000*[1]PulpLogsImp!AD$263</f>
        <v>2.8961737511999999E-2</v>
      </c>
      <c r="AG18" s="24">
        <f>1/1000*[1]PulpLogsImp!AE$263</f>
        <v>2.2793665294400006E-2</v>
      </c>
      <c r="AH18" s="24">
        <f>1/1000*[1]PulpLogsImp!AF$263</f>
        <v>2.6439246255800006E-2</v>
      </c>
      <c r="AI18" s="24">
        <f>1/1000*[1]PulpLogsImp!AG$263</f>
        <v>4.3878442822500009E-2</v>
      </c>
      <c r="AJ18" s="24">
        <f>1/1000*[1]PulpLogsImp!AH$263</f>
        <v>3.0005294185600002E-2</v>
      </c>
      <c r="AK18" s="24">
        <f>1/1000*[1]PulpLogsImp!AI$263</f>
        <v>2.8642064424500003E-2</v>
      </c>
      <c r="AL18" s="24">
        <f>1/1000*[1]PulpLogsImp!AJ$263</f>
        <v>3.8475798540800001E-2</v>
      </c>
      <c r="AM18" s="24">
        <f>1/1000*[1]PulpLogsImp!AK$263</f>
        <v>8.2112890019599996E-2</v>
      </c>
      <c r="AN18" s="24">
        <f>1/1000*[1]PulpLogsImp!AL$263</f>
        <v>0.1014106119786</v>
      </c>
      <c r="AO18" s="24">
        <f>1/1000*[1]PulpLogsImp!AM$263</f>
        <v>0.14006246928000002</v>
      </c>
      <c r="AP18" s="24">
        <f>1/1000*[1]PulpLogsImp!AN$263</f>
        <v>0.13093445879360002</v>
      </c>
      <c r="AQ18" s="24">
        <f>1/1000*[1]PulpLogsImp!AO$263</f>
        <v>0.13598807158259998</v>
      </c>
      <c r="AR18" s="24">
        <f>1/1000*[1]PulpLogsImp!AP$263</f>
        <v>0.1517128334575</v>
      </c>
      <c r="AS18" s="24">
        <f>1/1000*[1]PulpLogsImp!AQ$263</f>
        <v>0.1143959816265</v>
      </c>
      <c r="AT18" s="24">
        <f>1/1000*[1]PulpLogsImp!AR$263</f>
        <v>8.8626027258200013E-2</v>
      </c>
      <c r="AU18" s="24">
        <f>1/1000*[1]PulpLogsImp!AS$263</f>
        <v>2.43272783754E-2</v>
      </c>
      <c r="AV18" s="24">
        <f>1/1000*[1]PulpLogsImp!AT$263</f>
        <v>1.6889007418999999E-2</v>
      </c>
      <c r="AW18" s="24">
        <f>1/1000*[1]PulpLogsImp!AU$263</f>
        <v>1.6188274855000004E-2</v>
      </c>
      <c r="AX18" s="24">
        <f>1/1000*[1]PulpLogsImp!AV$263</f>
        <v>0</v>
      </c>
      <c r="AY18" s="24">
        <f>1/1000*[1]PulpLogsImp!AW$263</f>
        <v>0</v>
      </c>
      <c r="AZ18" s="24">
        <f>1/1000*[1]PulpLogsImp!AX$263</f>
        <v>0</v>
      </c>
      <c r="BA18" s="24">
        <f>1/1000*[1]PulpLogsImp!AY$263</f>
        <v>0</v>
      </c>
      <c r="BB18" s="24">
        <f>1/1000*[1]PulpLogsImp!AZ$263</f>
        <v>0</v>
      </c>
      <c r="BC18" s="15">
        <f>1/1000*[1]PulpLogsImp!BA$263</f>
        <v>0</v>
      </c>
      <c r="BD18" s="398"/>
    </row>
    <row r="19" spans="2:56">
      <c r="B19" s="5" t="s">
        <v>102</v>
      </c>
      <c r="C19" s="96">
        <f>'[1]440123Imp'!B$263</f>
        <v>6.0919193800000007E-2</v>
      </c>
      <c r="D19" s="23">
        <f>'[1]440123Imp'!C$263</f>
        <v>5.7149043000000004E-2</v>
      </c>
      <c r="E19" s="23">
        <f>'[1]440123Imp'!D$263</f>
        <v>0.13403254254999997</v>
      </c>
      <c r="F19" s="23">
        <f>'[1]440123Imp'!E$263</f>
        <v>0.1312646294</v>
      </c>
      <c r="G19" s="23">
        <f>'[1]440123Imp'!F$263</f>
        <v>0.11354215650000002</v>
      </c>
      <c r="H19" s="23">
        <f>'[1]440123Imp'!G$263</f>
        <v>0.15127922480000003</v>
      </c>
      <c r="I19" s="23">
        <f>'[1]440123Imp'!H$263</f>
        <v>6.6996830333333313E-2</v>
      </c>
      <c r="J19" s="86">
        <f>'[1]440123Imp'!I$263</f>
        <v>0.10103192749999997</v>
      </c>
      <c r="K19" s="65">
        <f>'[1]440123Imp'!J$263</f>
        <v>9.1278547499999987E-2</v>
      </c>
      <c r="L19" s="65">
        <f>'[1]440123Imp'!K$263</f>
        <v>0.18774612927564099</v>
      </c>
      <c r="M19" s="65">
        <f>'[1]440123Imp'!L$263</f>
        <v>0.29370111311363628</v>
      </c>
      <c r="N19" s="65">
        <f>'[1]440123Imp'!M$263</f>
        <v>0.29816796797222211</v>
      </c>
      <c r="O19" s="65">
        <f>'[1]440123Imp'!N$263</f>
        <v>0.44079434850626559</v>
      </c>
      <c r="P19" s="65">
        <f>'[1]440123Imp'!O$263</f>
        <v>0.51271777694557819</v>
      </c>
      <c r="Q19" s="65">
        <f>'[1]440123Imp'!P$263</f>
        <v>0.6180704539567099</v>
      </c>
      <c r="R19" s="88">
        <f>'[1]440123Imp'!Q$263</f>
        <v>0.77059543693624322</v>
      </c>
      <c r="S19" s="88">
        <f>'[1]440123Imp'!R$263</f>
        <v>1.141842330091575</v>
      </c>
      <c r="T19" s="88">
        <f>'[1]440123Imp'!S$263</f>
        <v>1.3212867081071429</v>
      </c>
      <c r="U19" s="88">
        <f>'[1]440123Imp'!T$263</f>
        <v>1.1217960988571427</v>
      </c>
      <c r="V19" s="88">
        <f>'[1]440123Imp'!U$263</f>
        <v>0.92187584613888851</v>
      </c>
      <c r="W19" s="88">
        <f>'[1]440123Imp'!V$263</f>
        <v>0</v>
      </c>
      <c r="X19" s="88">
        <f>'[1]440123Imp'!W$263</f>
        <v>0</v>
      </c>
      <c r="Y19" s="88">
        <f>'[1]440123Imp'!X$263</f>
        <v>0</v>
      </c>
      <c r="Z19" s="88">
        <f>'[1]440123Imp'!Y$263</f>
        <v>0</v>
      </c>
      <c r="AA19" s="88">
        <f>'[1]440123Imp'!Z$263</f>
        <v>0</v>
      </c>
      <c r="AB19" s="80">
        <f>'[1]440123Imp'!AA$263</f>
        <v>0</v>
      </c>
      <c r="AC19" s="162"/>
      <c r="AD19" s="12">
        <f>1/1000*'[1]440123Imp'!AB$263</f>
        <v>1.3756208896830002E-3</v>
      </c>
      <c r="AE19" s="24">
        <f>1/1000*'[1]440123Imp'!AC$263</f>
        <v>8.9459692799999987E-4</v>
      </c>
      <c r="AF19" s="24">
        <f>1/1000*'[1]440123Imp'!AD$263</f>
        <v>2.6649362543999999E-3</v>
      </c>
      <c r="AG19" s="24">
        <f>1/1000*'[1]440123Imp'!AE$263</f>
        <v>3.4072796015999999E-3</v>
      </c>
      <c r="AH19" s="24">
        <f>1/1000*'[1]440123Imp'!AF$263</f>
        <v>2.6804278662000002E-3</v>
      </c>
      <c r="AI19" s="24">
        <f>1/1000*'[1]440123Imp'!AG$263</f>
        <v>4.3527028115999998E-3</v>
      </c>
      <c r="AJ19" s="24">
        <f>1/1000*'[1]440123Imp'!AH$263</f>
        <v>3.6661297588E-3</v>
      </c>
      <c r="AK19" s="24">
        <f>1/1000*'[1]440123Imp'!AI$263</f>
        <v>5.5891730999999998E-3</v>
      </c>
      <c r="AL19" s="24">
        <f>1/1000*'[1]440123Imp'!AJ$263</f>
        <v>5.3247754808000017E-3</v>
      </c>
      <c r="AM19" s="24">
        <f>1/1000*'[1]440123Imp'!AK$263</f>
        <v>1.0821204310399997E-2</v>
      </c>
      <c r="AN19" s="24">
        <f>1/1000*'[1]440123Imp'!AL$263</f>
        <v>1.8688062800700001E-2</v>
      </c>
      <c r="AO19" s="24">
        <f>1/1000*'[1]440123Imp'!AM$263</f>
        <v>2.2222230432000008E-2</v>
      </c>
      <c r="AP19" s="24">
        <f>1/1000*'[1]440123Imp'!AN$263</f>
        <v>2.8484761184E-2</v>
      </c>
      <c r="AQ19" s="24">
        <f>1/1000*'[1]440123Imp'!AO$263</f>
        <v>2.9950009661999996E-2</v>
      </c>
      <c r="AR19" s="24">
        <f>1/1000*'[1]440123Imp'!AP$263</f>
        <v>3.4176540638500001E-2</v>
      </c>
      <c r="AS19" s="24">
        <f>1/1000*'[1]440123Imp'!AQ$263</f>
        <v>3.2099733354499997E-2</v>
      </c>
      <c r="AT19" s="24">
        <f>1/1000*'[1]440123Imp'!AR$263</f>
        <v>3.6110961005199997E-2</v>
      </c>
      <c r="AU19" s="24">
        <f>1/1000*'[1]440123Imp'!AS$263</f>
        <v>4.0205766558100001E-2</v>
      </c>
      <c r="AV19" s="24">
        <f>1/1000*'[1]440123Imp'!AT$263</f>
        <v>3.3559897129000003E-2</v>
      </c>
      <c r="AW19" s="24">
        <f>1/1000*'[1]440123Imp'!AU$263</f>
        <v>2.7544223159583339E-2</v>
      </c>
      <c r="AX19" s="24">
        <f>1/1000*'[1]440123Imp'!AV$263</f>
        <v>0</v>
      </c>
      <c r="AY19" s="24">
        <f>1/1000*'[1]440123Imp'!AW$263</f>
        <v>0</v>
      </c>
      <c r="AZ19" s="24">
        <f>1/1000*'[1]440123Imp'!AX$263</f>
        <v>0</v>
      </c>
      <c r="BA19" s="24">
        <f>1/1000*'[1]440123Imp'!AY$263</f>
        <v>0</v>
      </c>
      <c r="BB19" s="24">
        <f>1/1000*'[1]440123Imp'!AZ$263</f>
        <v>0</v>
      </c>
      <c r="BC19" s="15">
        <f>1/1000*'[1]440123Imp'!BA$263</f>
        <v>0</v>
      </c>
      <c r="BD19" s="260"/>
    </row>
    <row r="20" spans="2:56" ht="13">
      <c r="B20" s="5" t="s">
        <v>10</v>
      </c>
      <c r="C20" s="98">
        <f>'[1]4701-5Imp'!B$263</f>
        <v>0.547633017</v>
      </c>
      <c r="D20" s="99">
        <f>'[1]4701-5Imp'!C$263</f>
        <v>0.5750136629999999</v>
      </c>
      <c r="E20" s="99">
        <f>'[1]4701-5Imp'!D$263</f>
        <v>0.71344174767857149</v>
      </c>
      <c r="F20" s="99">
        <f>'[1]4701-5Imp'!E$263</f>
        <v>0.77973535350000001</v>
      </c>
      <c r="G20" s="99">
        <f>'[1]4701-5Imp'!F$263</f>
        <v>0.77670248399999986</v>
      </c>
      <c r="H20" s="99">
        <f>'[1]4701-5Imp'!G$263</f>
        <v>0.84657791250000003</v>
      </c>
      <c r="I20" s="99">
        <f>'[1]4701-5Imp'!H$263</f>
        <v>0.9881564625</v>
      </c>
      <c r="J20" s="100">
        <f>'[1]4701-5Imp'!I$263</f>
        <v>0.86435451900000015</v>
      </c>
      <c r="K20" s="100">
        <f>'[1]4701-5Imp'!J$263</f>
        <v>0.85930043400000022</v>
      </c>
      <c r="L20" s="100">
        <f>'[1]4701-5Imp'!K$263</f>
        <v>0.77555894399999981</v>
      </c>
      <c r="M20" s="100">
        <f>'[1]4701-5Imp'!L$263</f>
        <v>0.75540061275000003</v>
      </c>
      <c r="N20" s="100">
        <f>'[1]4701-5Imp'!M$263</f>
        <v>0.60351189750000001</v>
      </c>
      <c r="O20" s="100">
        <f>'[1]4701-5Imp'!N$263</f>
        <v>0.71230162099999994</v>
      </c>
      <c r="P20" s="100">
        <f>'[1]4701-5Imp'!O$263</f>
        <v>0.74306978999999995</v>
      </c>
      <c r="Q20" s="100">
        <f>'[1]4701-5Imp'!P$263</f>
        <v>0.81265349024999989</v>
      </c>
      <c r="R20" s="100">
        <f>'[1]4701-5Imp'!Q$263</f>
        <v>0.98565857999999995</v>
      </c>
      <c r="S20" s="100">
        <f>'[1]4701-5Imp'!R$263</f>
        <v>1.0289256929999997</v>
      </c>
      <c r="T20" s="100">
        <f>'[1]4701-5Imp'!S$263</f>
        <v>1.0852116539999996</v>
      </c>
      <c r="U20" s="100">
        <f>'[1]4701-5Imp'!T$263</f>
        <v>1.1751090399090911</v>
      </c>
      <c r="V20" s="100">
        <f>'[1]4701-5Imp'!U$263</f>
        <v>1.0238806627499999</v>
      </c>
      <c r="W20" s="100">
        <f>'[1]4701-5Imp'!V$263</f>
        <v>0</v>
      </c>
      <c r="X20" s="100">
        <f>'[1]4701-5Imp'!W$263</f>
        <v>0</v>
      </c>
      <c r="Y20" s="100">
        <f>'[1]4701-5Imp'!X$263</f>
        <v>0</v>
      </c>
      <c r="Z20" s="100">
        <f>'[1]4701-5Imp'!Y$263</f>
        <v>0</v>
      </c>
      <c r="AA20" s="100">
        <f>'[1]4701-5Imp'!Z$263</f>
        <v>0</v>
      </c>
      <c r="AB20" s="101">
        <f>'[1]4701-5Imp'!AA$263</f>
        <v>0</v>
      </c>
      <c r="AC20" s="68"/>
      <c r="AD20" s="96">
        <f>1/1000*'[1]4701-5Imp'!AB$263</f>
        <v>7.7905641749108995E-2</v>
      </c>
      <c r="AE20" s="17">
        <f>1/1000*'[1]4701-5Imp'!AC$263</f>
        <v>6.532605095119999E-2</v>
      </c>
      <c r="AF20" s="17">
        <f>1/1000*'[1]4701-5Imp'!AD$263</f>
        <v>7.7328474931199986E-2</v>
      </c>
      <c r="AG20" s="17">
        <f>1/1000*'[1]4701-5Imp'!AE$263</f>
        <v>9.1316793064000021E-2</v>
      </c>
      <c r="AH20" s="17">
        <f>1/1000*'[1]4701-5Imp'!AF$263</f>
        <v>9.5329079006699999E-2</v>
      </c>
      <c r="AI20" s="17">
        <f>1/1000*'[1]4701-5Imp'!AG$263</f>
        <v>0.10692790804409999</v>
      </c>
      <c r="AJ20" s="17">
        <f>1/1000*'[1]4701-5Imp'!AH$263</f>
        <v>0.11492114676119999</v>
      </c>
      <c r="AK20" s="17">
        <f>1/1000*'[1]4701-5Imp'!AI$263</f>
        <v>0.13213383422349997</v>
      </c>
      <c r="AL20" s="17">
        <f>1/1000*'[1]4701-5Imp'!AJ$263</f>
        <v>0.14830150087079999</v>
      </c>
      <c r="AM20" s="17">
        <f>1/1000*'[1]4701-5Imp'!AK$263</f>
        <v>0.11026088853560001</v>
      </c>
      <c r="AN20" s="17">
        <f>1/1000*'[1]4701-5Imp'!AL$263</f>
        <v>0.14216639364090003</v>
      </c>
      <c r="AO20" s="17">
        <f>1/1000*'[1]4701-5Imp'!AM$263</f>
        <v>0.111245295024</v>
      </c>
      <c r="AP20" s="17">
        <f>1/1000*'[1]4701-5Imp'!AN$263</f>
        <v>0.1149896</v>
      </c>
      <c r="AQ20" s="17">
        <f>1/1000*'[1]4701-5Imp'!AO$263</f>
        <v>0.121411674717</v>
      </c>
      <c r="AR20" s="17">
        <f>1/1000*'[1]4701-5Imp'!AP$263</f>
        <v>0.12995874692350001</v>
      </c>
      <c r="AS20" s="17">
        <f>1/1000*'[1]4701-5Imp'!AQ$263</f>
        <v>0.16116126682949999</v>
      </c>
      <c r="AT20" s="17">
        <f>1/1000*'[1]4701-5Imp'!AR$263</f>
        <v>0.15395706065</v>
      </c>
      <c r="AU20" s="17">
        <f>1/1000*'[1]4701-5Imp'!AS$263</f>
        <v>0.16680011349429996</v>
      </c>
      <c r="AV20" s="17">
        <f>1/1000*'[1]4701-5Imp'!AT$263</f>
        <v>0.21205819168399995</v>
      </c>
      <c r="AW20" s="17">
        <f>1/1000*'[1]4701-5Imp'!AU$263</f>
        <v>0.17464995403791664</v>
      </c>
      <c r="AX20" s="17">
        <f>1/1000*'[1]4701-5Imp'!AV$263</f>
        <v>0</v>
      </c>
      <c r="AY20" s="17">
        <f>1/1000*'[1]4701-5Imp'!AW$263</f>
        <v>0</v>
      </c>
      <c r="AZ20" s="17">
        <f>1/1000*'[1]4701-5Imp'!AX$263</f>
        <v>0</v>
      </c>
      <c r="BA20" s="17">
        <f>1/1000*'[1]4701-5Imp'!AY$263</f>
        <v>0</v>
      </c>
      <c r="BB20" s="17">
        <f>1/1000*'[1]4701-5Imp'!AZ$263</f>
        <v>0</v>
      </c>
      <c r="BC20" s="97">
        <f>1/1000*'[1]4701-5Imp'!BA$263</f>
        <v>0</v>
      </c>
      <c r="BD20" s="260"/>
    </row>
    <row r="21" spans="2:56" ht="13.5" thickBot="1">
      <c r="B21" s="6" t="s">
        <v>15</v>
      </c>
      <c r="C21" s="81">
        <f>'[1]48Imp'!B$263</f>
        <v>2.6723257982040418</v>
      </c>
      <c r="D21" s="82">
        <f>'[1]48Imp'!C$263</f>
        <v>2.9049734154707076</v>
      </c>
      <c r="E21" s="82">
        <f>'[1]48Imp'!D$263</f>
        <v>3.3051071792333331</v>
      </c>
      <c r="F21" s="82">
        <f>'[1]48Imp'!E$263</f>
        <v>3.6707593758027781</v>
      </c>
      <c r="G21" s="82">
        <f>'[1]48Imp'!F$263</f>
        <v>4.7993797173611119</v>
      </c>
      <c r="H21" s="82">
        <f>'[1]48Imp'!G$263</f>
        <v>4.9728215059777803</v>
      </c>
      <c r="I21" s="82">
        <f>'[1]48Imp'!H$263</f>
        <v>5.3770409524441902</v>
      </c>
      <c r="J21" s="90">
        <f>'[1]48Imp'!I$263</f>
        <v>6.1342960560878774</v>
      </c>
      <c r="K21" s="90">
        <f>'[1]48Imp'!J$263</f>
        <v>6.411874919576384</v>
      </c>
      <c r="L21" s="90">
        <f>'[1]48Imp'!K$263</f>
        <v>5.7369993609873182</v>
      </c>
      <c r="M21" s="90">
        <f>'[1]48Imp'!L$263</f>
        <v>6.0499307512916651</v>
      </c>
      <c r="N21" s="90">
        <f>'[1]48Imp'!M$263</f>
        <v>5.9949935949999986</v>
      </c>
      <c r="O21" s="90">
        <f>'[1]48Imp'!N$263</f>
        <v>5.7851772186340922</v>
      </c>
      <c r="P21" s="90">
        <f>'[1]48Imp'!O$263</f>
        <v>6.178693052459403</v>
      </c>
      <c r="Q21" s="90">
        <f>'[1]48Imp'!P$263</f>
        <v>6.6200856929984848</v>
      </c>
      <c r="R21" s="90">
        <f>'[1]48Imp'!Q$263</f>
        <v>7.34579746971015</v>
      </c>
      <c r="S21" s="90">
        <f>'[1]48Imp'!R$263</f>
        <v>7.6153056063239193</v>
      </c>
      <c r="T21" s="90">
        <f>'[1]48Imp'!S$263</f>
        <v>7.2781681839694476</v>
      </c>
      <c r="U21" s="90">
        <f>'[1]48Imp'!T$263</f>
        <v>7.615420637036471</v>
      </c>
      <c r="V21" s="90">
        <f>'[1]48Imp'!U$263</f>
        <v>6.9725212696378041</v>
      </c>
      <c r="W21" s="90">
        <f>'[1]48Imp'!V$263</f>
        <v>0</v>
      </c>
      <c r="X21" s="90">
        <f>'[1]48Imp'!W$263</f>
        <v>0</v>
      </c>
      <c r="Y21" s="90">
        <f>'[1]48Imp'!X$263</f>
        <v>0</v>
      </c>
      <c r="Z21" s="90">
        <f>'[1]48Imp'!Y$263</f>
        <v>0</v>
      </c>
      <c r="AA21" s="90">
        <f>'[1]48Imp'!Z$263</f>
        <v>0</v>
      </c>
      <c r="AB21" s="83">
        <f>'[1]48Imp'!AA$263</f>
        <v>0</v>
      </c>
      <c r="AC21" s="68"/>
      <c r="AD21" s="81">
        <f>1/1000*'[1]48Imp'!AB$263</f>
        <v>0.71609628230716493</v>
      </c>
      <c r="AE21" s="82">
        <f>1/1000*'[1]48Imp'!AC$263</f>
        <v>0.78304290231479978</v>
      </c>
      <c r="AF21" s="82">
        <f>1/1000*'[1]48Imp'!AD$263</f>
        <v>0.90740631106080016</v>
      </c>
      <c r="AG21" s="82">
        <f>1/1000*'[1]48Imp'!AE$263</f>
        <v>1.1317634179152001</v>
      </c>
      <c r="AH21" s="82">
        <f>1/1000*'[1]48Imp'!AF$263</f>
        <v>1.3816098528582001</v>
      </c>
      <c r="AI21" s="82">
        <f>1/1000*'[1]48Imp'!AG$263</f>
        <v>1.4866807389719998</v>
      </c>
      <c r="AJ21" s="82">
        <f>1/1000*'[1]48Imp'!AH$263</f>
        <v>1.6226042610192004</v>
      </c>
      <c r="AK21" s="82">
        <f>1/1000*'[1]48Imp'!AI$263</f>
        <v>2.0578817401135003</v>
      </c>
      <c r="AL21" s="82">
        <f>1/1000*'[1]48Imp'!AJ$263</f>
        <v>2.4711315475912001</v>
      </c>
      <c r="AM21" s="82">
        <f>1/1000*'[1]48Imp'!AK$263</f>
        <v>2.0575425452032001</v>
      </c>
      <c r="AN21" s="82">
        <f>1/1000*'[1]48Imp'!AL$263</f>
        <v>2.1656856101391</v>
      </c>
      <c r="AO21" s="82">
        <f>1/1000*'[1]48Imp'!AM$263</f>
        <v>2.4957343809599997</v>
      </c>
      <c r="AP21" s="82">
        <f>1/1000*'[1]48Imp'!AN$263</f>
        <v>2.0190972639024003</v>
      </c>
      <c r="AQ21" s="82">
        <f>1/1000*'[1]48Imp'!AO$263</f>
        <v>2.1568397323215005</v>
      </c>
      <c r="AR21" s="82">
        <f>1/1000*'[1]48Imp'!AP$263</f>
        <v>2.1768535818114989</v>
      </c>
      <c r="AS21" s="82">
        <f>1/1000*'[1]48Imp'!AQ$263</f>
        <v>1.9565759529714994</v>
      </c>
      <c r="AT21" s="82">
        <f>1/1000*'[1]48Imp'!AR$263</f>
        <v>1.9755166275072</v>
      </c>
      <c r="AU21" s="82">
        <f>1/1000*'[1]48Imp'!AS$263</f>
        <v>2.1211830430218992</v>
      </c>
      <c r="AV21" s="82">
        <f>1/1000*'[1]48Imp'!AT$263</f>
        <v>2.3556304335730007</v>
      </c>
      <c r="AW21" s="82">
        <f>1/1000*'[1]48Imp'!AU$263</f>
        <v>2.2010459771087501</v>
      </c>
      <c r="AX21" s="82">
        <f>1/1000*'[1]48Imp'!AV$263</f>
        <v>0</v>
      </c>
      <c r="AY21" s="82">
        <f>1/1000*'[1]48Imp'!AW$263</f>
        <v>0</v>
      </c>
      <c r="AZ21" s="82">
        <f>1/1000*'[1]48Imp'!AX$263</f>
        <v>0</v>
      </c>
      <c r="BA21" s="82">
        <f>1/1000*'[1]48Imp'!AY$263</f>
        <v>0</v>
      </c>
      <c r="BB21" s="82">
        <f>1/1000*'[1]48Imp'!AZ$263</f>
        <v>0</v>
      </c>
      <c r="BC21" s="83">
        <f>1/1000*'[1]48Imp'!BA$263</f>
        <v>0</v>
      </c>
      <c r="BD21" s="260"/>
    </row>
    <row r="22" spans="2:56" ht="25" customHeight="1" thickTop="1">
      <c r="B22" s="7"/>
      <c r="C22" s="411" t="s">
        <v>151</v>
      </c>
      <c r="D22" s="412"/>
      <c r="E22" s="412"/>
      <c r="F22" s="412"/>
      <c r="G22" s="412"/>
      <c r="H22" s="412"/>
      <c r="I22" s="412"/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12"/>
      <c r="AB22" s="413"/>
      <c r="AC22" s="68"/>
      <c r="AD22" s="411" t="str">
        <f>C22</f>
        <v>Imports from all 28 EU member states</v>
      </c>
      <c r="AE22" s="412"/>
      <c r="AF22" s="412"/>
      <c r="AG22" s="412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2"/>
      <c r="AS22" s="412"/>
      <c r="AT22" s="412"/>
      <c r="AU22" s="412"/>
      <c r="AV22" s="412"/>
      <c r="AW22" s="412"/>
      <c r="AX22" s="412"/>
      <c r="AY22" s="412"/>
      <c r="AZ22" s="412"/>
      <c r="BA22" s="412"/>
      <c r="BB22" s="412"/>
      <c r="BC22" s="413"/>
      <c r="BD22" s="260"/>
    </row>
    <row r="23" spans="2:56" ht="20" customHeight="1">
      <c r="B23" s="72" t="s">
        <v>13</v>
      </c>
      <c r="C23" s="129">
        <f>C25+C34</f>
        <v>5.272577941758982</v>
      </c>
      <c r="D23" s="130">
        <f t="shared" ref="D23:J23" si="12">D25+D34</f>
        <v>5.4853023926859228</v>
      </c>
      <c r="E23" s="130">
        <f t="shared" si="12"/>
        <v>6.2812752322244778</v>
      </c>
      <c r="F23" s="130">
        <f t="shared" si="12"/>
        <v>6.406000794584644</v>
      </c>
      <c r="G23" s="130">
        <f t="shared" si="12"/>
        <v>7.908037476313206</v>
      </c>
      <c r="H23" s="130">
        <f t="shared" si="12"/>
        <v>8.8855124012308018</v>
      </c>
      <c r="I23" s="130">
        <f t="shared" si="12"/>
        <v>9.2208621502637023</v>
      </c>
      <c r="J23" s="87">
        <f t="shared" si="12"/>
        <v>10.119231601571702</v>
      </c>
      <c r="K23" s="87">
        <f>K25+K34</f>
        <v>10.678691526478037</v>
      </c>
      <c r="L23" s="87">
        <f t="shared" ref="L23:AB23" si="13">L25+L34</f>
        <v>10.003600721193727</v>
      </c>
      <c r="M23" s="87">
        <f t="shared" si="13"/>
        <v>10.566092682534505</v>
      </c>
      <c r="N23" s="87">
        <f t="shared" si="13"/>
        <v>10.487209503548854</v>
      </c>
      <c r="O23" s="87">
        <f t="shared" si="13"/>
        <v>10.62834148265063</v>
      </c>
      <c r="P23" s="87">
        <f t="shared" si="13"/>
        <v>11.454947459786867</v>
      </c>
      <c r="Q23" s="87">
        <f t="shared" si="13"/>
        <v>12.388622568294485</v>
      </c>
      <c r="R23" s="87">
        <f t="shared" si="13"/>
        <v>13.701288566022344</v>
      </c>
      <c r="S23" s="87">
        <f t="shared" si="13"/>
        <v>14.166752226054861</v>
      </c>
      <c r="T23" s="87">
        <f t="shared" si="13"/>
        <v>14.195911133871563</v>
      </c>
      <c r="U23" s="87">
        <f t="shared" si="13"/>
        <v>14.540738142378288</v>
      </c>
      <c r="V23" s="87">
        <f t="shared" si="13"/>
        <v>13.874647023806594</v>
      </c>
      <c r="W23" s="87">
        <f t="shared" si="13"/>
        <v>0</v>
      </c>
      <c r="X23" s="87">
        <f t="shared" si="13"/>
        <v>0</v>
      </c>
      <c r="Y23" s="87">
        <f t="shared" si="13"/>
        <v>0</v>
      </c>
      <c r="Z23" s="87">
        <f t="shared" si="13"/>
        <v>0</v>
      </c>
      <c r="AA23" s="87">
        <f t="shared" si="13"/>
        <v>0</v>
      </c>
      <c r="AB23" s="73">
        <f t="shared" si="13"/>
        <v>0</v>
      </c>
      <c r="AC23" s="68"/>
      <c r="AD23" s="75">
        <f>AD25+AD34</f>
        <v>1.08453097117806</v>
      </c>
      <c r="AE23" s="76">
        <f>AE25+AE34</f>
        <v>1.1535723219323999</v>
      </c>
      <c r="AF23" s="76">
        <f t="shared" ref="AF23:BB23" si="14">AF25+AF34</f>
        <v>1.3472137946879998</v>
      </c>
      <c r="AG23" s="76">
        <f t="shared" si="14"/>
        <v>1.6888432093343999</v>
      </c>
      <c r="AH23" s="76">
        <f t="shared" si="14"/>
        <v>2.1307955166686998</v>
      </c>
      <c r="AI23" s="76">
        <f t="shared" si="14"/>
        <v>2.3377859984621998</v>
      </c>
      <c r="AJ23" s="76">
        <f t="shared" si="14"/>
        <v>2.58492807864</v>
      </c>
      <c r="AK23" s="76">
        <f t="shared" si="14"/>
        <v>3.2556664511335005</v>
      </c>
      <c r="AL23" s="76">
        <f t="shared" si="14"/>
        <v>3.8555106959568004</v>
      </c>
      <c r="AM23" s="76">
        <f t="shared" si="14"/>
        <v>3.1819957629811997</v>
      </c>
      <c r="AN23" s="76">
        <f t="shared" si="14"/>
        <v>3.3031104464853001</v>
      </c>
      <c r="AO23" s="76">
        <f t="shared" si="14"/>
        <v>3.7246575942719993</v>
      </c>
      <c r="AP23" s="76">
        <f t="shared" si="14"/>
        <v>3.2194766828928003</v>
      </c>
      <c r="AQ23" s="76">
        <f t="shared" si="14"/>
        <v>3.4088722842063</v>
      </c>
      <c r="AR23" s="76">
        <f t="shared" si="14"/>
        <v>3.5293492649944995</v>
      </c>
      <c r="AS23" s="76">
        <f t="shared" si="14"/>
        <v>3.2045943130249999</v>
      </c>
      <c r="AT23" s="76">
        <f t="shared" si="14"/>
        <v>3.2624906737631001</v>
      </c>
      <c r="AU23" s="76">
        <f t="shared" si="14"/>
        <v>3.4956082210621</v>
      </c>
      <c r="AV23" s="76">
        <f t="shared" si="14"/>
        <v>3.9086138122980003</v>
      </c>
      <c r="AW23" s="76">
        <f t="shared" si="14"/>
        <v>3.6636678300504171</v>
      </c>
      <c r="AX23" s="76">
        <f t="shared" si="14"/>
        <v>0</v>
      </c>
      <c r="AY23" s="76">
        <f t="shared" si="14"/>
        <v>0</v>
      </c>
      <c r="AZ23" s="76">
        <f t="shared" si="14"/>
        <v>0</v>
      </c>
      <c r="BA23" s="76">
        <f t="shared" si="14"/>
        <v>0</v>
      </c>
      <c r="BB23" s="76">
        <f t="shared" si="14"/>
        <v>0</v>
      </c>
      <c r="BC23" s="77">
        <f>BC25+BC34</f>
        <v>0</v>
      </c>
      <c r="BD23" s="260"/>
    </row>
    <row r="24" spans="2:56" ht="16" customHeight="1">
      <c r="B24" s="25" t="s">
        <v>37</v>
      </c>
      <c r="C24" s="128">
        <f>[1]CoreVPAImp!B$264</f>
        <v>1.4884457277200003</v>
      </c>
      <c r="D24" s="94">
        <f>[1]CoreVPAImp!C$264</f>
        <v>1.4210751671999999</v>
      </c>
      <c r="E24" s="94">
        <f>[1]CoreVPAImp!D$264</f>
        <v>1.50654435608</v>
      </c>
      <c r="F24" s="94">
        <f>[1]CoreVPAImp!E$264</f>
        <v>1.0964926816599998</v>
      </c>
      <c r="G24" s="94">
        <f>[1]CoreVPAImp!F$264</f>
        <v>1.1721492484</v>
      </c>
      <c r="H24" s="94">
        <f>[1]CoreVPAImp!G$264</f>
        <v>1.7482849555611764</v>
      </c>
      <c r="I24" s="94">
        <f>[1]CoreVPAImp!H$264</f>
        <v>1.5129764968039074</v>
      </c>
      <c r="J24" s="122">
        <f>[1]CoreVPAImp!I$264</f>
        <v>1.5041094361247478</v>
      </c>
      <c r="K24" s="213">
        <f>[1]CoreVPAImp!J$264</f>
        <v>1.619233085561949</v>
      </c>
      <c r="L24" s="213">
        <f>[1]CoreVPAImp!K$264</f>
        <v>2.1801371738980073</v>
      </c>
      <c r="M24" s="213">
        <f>[1]CoreVPAImp!L$264</f>
        <v>2.3537212122369104</v>
      </c>
      <c r="N24" s="213">
        <f>[1]CoreVPAImp!M$264</f>
        <v>2.398783922145526</v>
      </c>
      <c r="O24" s="213">
        <f>[1]CoreVPAImp!N$264</f>
        <v>2.4236252983347839</v>
      </c>
      <c r="P24" s="213">
        <f>[1]CoreVPAImp!O$264</f>
        <v>2.6929496256708734</v>
      </c>
      <c r="Q24" s="213">
        <f>[1]CoreVPAImp!P$264</f>
        <v>2.9583333922681847</v>
      </c>
      <c r="R24" s="213">
        <f>[1]CoreVPAImp!Q$264</f>
        <v>3.0951772824004911</v>
      </c>
      <c r="S24" s="213">
        <f>[1]CoreVPAImp!R$264</f>
        <v>2.6692054895187503</v>
      </c>
      <c r="T24" s="213">
        <f>[1]CoreVPAImp!S$264</f>
        <v>2.7071189198957737</v>
      </c>
      <c r="U24" s="213">
        <f>[1]CoreVPAImp!T$264</f>
        <v>2.5530298463726351</v>
      </c>
      <c r="V24" s="213">
        <f>[1]CoreVPAImp!U$264</f>
        <v>2.303915102687911</v>
      </c>
      <c r="W24" s="213">
        <f>[1]CoreVPAImp!V$264</f>
        <v>0</v>
      </c>
      <c r="X24" s="213">
        <f>[1]CoreVPAImp!W$264</f>
        <v>0</v>
      </c>
      <c r="Y24" s="213">
        <f>[1]CoreVPAImp!X$264</f>
        <v>0</v>
      </c>
      <c r="Z24" s="213">
        <f>[1]CoreVPAImp!Y$264</f>
        <v>0</v>
      </c>
      <c r="AA24" s="213">
        <f>[1]CoreVPAImp!Z$264</f>
        <v>0</v>
      </c>
      <c r="AB24" s="95">
        <f>[1]CoreVPAImp!AA$264</f>
        <v>0</v>
      </c>
      <c r="AC24" s="68"/>
      <c r="AD24" s="69">
        <f>1/1000*[1]CoreVPAImp!AB$264</f>
        <v>0.10827486197551801</v>
      </c>
      <c r="AE24" s="69">
        <f>1/1000*[1]CoreVPAImp!AC$264</f>
        <v>0.1030782302844</v>
      </c>
      <c r="AF24" s="69">
        <f>1/1000*[1]CoreVPAImp!AD$264</f>
        <v>0.115825773336</v>
      </c>
      <c r="AG24" s="69">
        <f>1/1000*[1]CoreVPAImp!AE$264</f>
        <v>0.13411230395360002</v>
      </c>
      <c r="AH24" s="69">
        <f>1/1000*[1]CoreVPAImp!AF$264</f>
        <v>0.17539432455230003</v>
      </c>
      <c r="AI24" s="69">
        <f>1/1000*[1]CoreVPAImp!AG$264</f>
        <v>0.22700526510089994</v>
      </c>
      <c r="AJ24" s="69">
        <f>1/1000*[1]CoreVPAImp!AH$264</f>
        <v>0.23336869760199999</v>
      </c>
      <c r="AK24" s="69">
        <f>1/1000*[1]CoreVPAImp!AI$264</f>
        <v>0.30986852189250008</v>
      </c>
      <c r="AL24" s="69">
        <f>1/1000*[1]CoreVPAImp!AJ$264</f>
        <v>0.3363062593640001</v>
      </c>
      <c r="AM24" s="69">
        <f>1/1000*[1]CoreVPAImp!AK$264</f>
        <v>0.32367949038919996</v>
      </c>
      <c r="AN24" s="69">
        <f>1/1000*[1]CoreVPAImp!AL$264</f>
        <v>0.36159449711129998</v>
      </c>
      <c r="AO24" s="69">
        <f>1/1000*[1]CoreVPAImp!AM$264</f>
        <v>0.40972615339199991</v>
      </c>
      <c r="AP24" s="69">
        <f>1/1000*[1]CoreVPAImp!AN$264</f>
        <v>0.39448612133920002</v>
      </c>
      <c r="AQ24" s="69">
        <f>1/1000*[1]CoreVPAImp!AO$264</f>
        <v>0.42202733416589999</v>
      </c>
      <c r="AR24" s="69">
        <f>1/1000*[1]CoreVPAImp!AP$264</f>
        <v>0.45128721739900007</v>
      </c>
      <c r="AS24" s="69">
        <f>1/1000*[1]CoreVPAImp!AQ$264</f>
        <v>0.39463896922799996</v>
      </c>
      <c r="AT24" s="69">
        <f>1/1000*[1]CoreVPAImp!AR$264</f>
        <v>0.36866334249069993</v>
      </c>
      <c r="AU24" s="69">
        <f>1/1000*[1]CoreVPAImp!AS$264</f>
        <v>0.38472144866869984</v>
      </c>
      <c r="AV24" s="69">
        <f>1/1000*[1]CoreVPAImp!AT$264</f>
        <v>0.40137673619800013</v>
      </c>
      <c r="AW24" s="69">
        <f>1/1000*[1]CoreVPAImp!AU$264</f>
        <v>0.33674831530499999</v>
      </c>
      <c r="AX24" s="69">
        <f>1/1000*[1]CoreVPAImp!AV$264</f>
        <v>0</v>
      </c>
      <c r="AY24" s="69">
        <f>1/1000*[1]CoreVPAImp!AW$264</f>
        <v>0</v>
      </c>
      <c r="AZ24" s="69">
        <f>1/1000*[1]CoreVPAImp!AX$264</f>
        <v>0</v>
      </c>
      <c r="BA24" s="69">
        <f>1/1000*[1]CoreVPAImp!AY$264</f>
        <v>0</v>
      </c>
      <c r="BB24" s="69">
        <f>1/1000*[1]CoreVPAImp!AZ$264</f>
        <v>0</v>
      </c>
      <c r="BC24" s="70">
        <f>1/1000*[1]CoreVPAImp!BA$264</f>
        <v>0</v>
      </c>
      <c r="BD24" s="260"/>
    </row>
    <row r="25" spans="2:56" ht="20" customHeight="1">
      <c r="B25" s="29" t="s">
        <v>12</v>
      </c>
      <c r="C25" s="131">
        <f>SUM([1]TimberSectorMinusCoreVPAImp!B$264:B$264)+SUM(C26:C29)</f>
        <v>2.396505528020092</v>
      </c>
      <c r="D25" s="132">
        <f>SUM([1]TimberSectorMinusCoreVPAImp!C$264:C$264)+SUM(D26:D29)</f>
        <v>2.3935018269192563</v>
      </c>
      <c r="E25" s="132">
        <f>SUM([1]TimberSectorMinusCoreVPAImp!D$264:D$264)+SUM(E26:E29)</f>
        <v>1.9069670897292397</v>
      </c>
      <c r="F25" s="132">
        <f>SUM([1]TimberSectorMinusCoreVPAImp!E$264:E$264)+SUM(F26:F29)</f>
        <v>1.9103309727818663</v>
      </c>
      <c r="G25" s="132">
        <f>SUM([1]TimberSectorMinusCoreVPAImp!F$264:F$264)+SUM(G26:G29)</f>
        <v>2.267178032032652</v>
      </c>
      <c r="H25" s="132">
        <f>SUM([1]TimberSectorMinusCoreVPAImp!G$264:G$264)+SUM(H26:H29)</f>
        <v>2.527910629989623</v>
      </c>
      <c r="I25" s="132">
        <f>SUM([1]TimberSectorMinusCoreVPAImp!H$264:H$264)+SUM(I26:I29)</f>
        <v>2.7197638017472903</v>
      </c>
      <c r="J25" s="133">
        <f>SUM([1]TimberSectorMinusCoreVPAImp!I$264:I$264)+SUM(J26:J29)</f>
        <v>3.172972516833827</v>
      </c>
      <c r="K25" s="133">
        <f>SUM([1]TimberSectorMinusCoreVPAImp!J$264:J$264)+SUM(K26:K29)</f>
        <v>3.4535550332060136</v>
      </c>
      <c r="L25" s="133">
        <f>SUM([1]TimberSectorMinusCoreVPAImp!K$264:K$264)+SUM(L26:L29)</f>
        <v>2.6567673830481935</v>
      </c>
      <c r="M25" s="133">
        <f>SUM([1]TimberSectorMinusCoreVPAImp!L$264:L$264)+SUM(M26:M29)</f>
        <v>2.7817898262375369</v>
      </c>
      <c r="N25" s="133">
        <f>SUM([1]TimberSectorMinusCoreVPAImp!M$264:M$264)+SUM(N26:N29)</f>
        <v>2.7805098176432992</v>
      </c>
      <c r="O25" s="133">
        <f>SUM([1]TimberSectorMinusCoreVPAImp!N$264:N$264)+SUM(O26:O29)</f>
        <v>2.7847484933570525</v>
      </c>
      <c r="P25" s="133">
        <f>SUM([1]TimberSectorMinusCoreVPAImp!O$264:O$264)+SUM(P26:P29)</f>
        <v>3.0027684496134808</v>
      </c>
      <c r="Q25" s="133">
        <f>SUM([1]TimberSectorMinusCoreVPAImp!P$264:P$264)+SUM(Q26:Q29)</f>
        <v>3.2829932931948087</v>
      </c>
      <c r="R25" s="133">
        <f>SUM([1]TimberSectorMinusCoreVPAImp!Q$264:Q$264)+SUM(R26:R29)</f>
        <v>3.5489378100950653</v>
      </c>
      <c r="S25" s="133">
        <f>SUM([1]TimberSectorMinusCoreVPAImp!R$264:R$264)+SUM(S26:S29)</f>
        <v>3.7272407584965253</v>
      </c>
      <c r="T25" s="133">
        <f>SUM([1]TimberSectorMinusCoreVPAImp!S$264:S$264)+SUM(T26:T29)</f>
        <v>4.5651127546477532</v>
      </c>
      <c r="U25" s="133">
        <f>SUM([1]TimberSectorMinusCoreVPAImp!T$264:T$264)+SUM(U26:U29)</f>
        <v>4.9096996388429419</v>
      </c>
      <c r="V25" s="133">
        <f>SUM([1]TimberSectorMinusCoreVPAImp!U$264:U$264)+SUM(V26:V29)</f>
        <v>5.1949157803949841</v>
      </c>
      <c r="W25" s="133">
        <f>SUM([1]TimberSectorMinusCoreVPAImp!V$264:V$264)+SUM(W26:W29)</f>
        <v>0</v>
      </c>
      <c r="X25" s="133">
        <f>SUM([1]TimberSectorMinusCoreVPAImp!W$264:W$264)+SUM(X26:X29)</f>
        <v>0</v>
      </c>
      <c r="Y25" s="133">
        <f>SUM([1]TimberSectorMinusCoreVPAImp!X$264:X$264)+SUM(Y26:Y29)</f>
        <v>0</v>
      </c>
      <c r="Z25" s="133">
        <f>SUM([1]TimberSectorMinusCoreVPAImp!Y$264:Y$264)+SUM(Z26:Z29)</f>
        <v>0</v>
      </c>
      <c r="AA25" s="133">
        <f>SUM([1]TimberSectorMinusCoreVPAImp!Z$264:Z$264)+SUM(AA26:AA29)</f>
        <v>0</v>
      </c>
      <c r="AB25" s="134">
        <f>SUM([1]TimberSectorMinusCoreVPAImp!AA$264:AA$264)+SUM(AB26:AB29)</f>
        <v>0</v>
      </c>
      <c r="AC25" s="19"/>
      <c r="AD25" s="131">
        <f>1/1000*SUM([1]TimberSectorMinusCoreVPAImp!AB$264:AB$264)+SUM(AD26:AD29)</f>
        <v>0.36147293833474797</v>
      </c>
      <c r="AE25" s="132">
        <f>1/1000*SUM([1]TimberSectorMinusCoreVPAImp!AC$264:AC$264)+SUM(AE26:AE29)</f>
        <v>0.3747222811764</v>
      </c>
      <c r="AF25" s="132">
        <f>1/1000*SUM([1]TimberSectorMinusCoreVPAImp!AD$264:AD$264)+SUM(AF26:AF29)</f>
        <v>0.41761422798719999</v>
      </c>
      <c r="AG25" s="132">
        <f>1/1000*SUM([1]TimberSectorMinusCoreVPAImp!AE$264:AE$264)+SUM(AG26:AG29)</f>
        <v>0.54617909121439989</v>
      </c>
      <c r="AH25" s="132">
        <f>1/1000*SUM([1]TimberSectorMinusCoreVPAImp!AF$264:AF$264)+SUM(AH26:AH29)</f>
        <v>0.72375866108210007</v>
      </c>
      <c r="AI25" s="132">
        <f>1/1000*SUM([1]TimberSectorMinusCoreVPAImp!AG$264:AG$264)+SUM(AI26:AI29)</f>
        <v>0.78378368176680002</v>
      </c>
      <c r="AJ25" s="132">
        <f>1/1000*SUM([1]TimberSectorMinusCoreVPAImp!AH$264:AH$264)+SUM(AJ26:AJ29)</f>
        <v>0.91002953662800001</v>
      </c>
      <c r="AK25" s="132">
        <f>1/1000*SUM([1]TimberSectorMinusCoreVPAImp!AI$264:AI$264)+SUM(AK26:AK29)</f>
        <v>1.1670555573720001</v>
      </c>
      <c r="AL25" s="132">
        <f>1/1000*SUM([1]TimberSectorMinusCoreVPAImp!AJ$264:AJ$264)+SUM(AL26:AL29)</f>
        <v>1.3665300402288001</v>
      </c>
      <c r="AM25" s="132">
        <f>1/1000*SUM([1]TimberSectorMinusCoreVPAImp!AK$264:AK$264)+SUM(AM26:AM29)</f>
        <v>1.0789001321428</v>
      </c>
      <c r="AN25" s="132">
        <f>1/1000*SUM([1]TimberSectorMinusCoreVPAImp!AL$264:AL$264)+SUM(AN26:AN29)</f>
        <v>1.0546453244906999</v>
      </c>
      <c r="AO25" s="132">
        <f>1/1000*SUM([1]TimberSectorMinusCoreVPAImp!AM$264:AM$264)+SUM(AO26:AO29)</f>
        <v>1.136497852944</v>
      </c>
      <c r="AP25" s="132">
        <f>1/1000*SUM([1]TimberSectorMinusCoreVPAImp!AN$264:AN$264)+SUM(AP26:AP29)</f>
        <v>1.0715049648335999</v>
      </c>
      <c r="AQ25" s="132">
        <f>1/1000*SUM([1]TimberSectorMinusCoreVPAImp!AO$264:AO$264)+SUM(AQ26:AQ29)</f>
        <v>1.1085190871937001</v>
      </c>
      <c r="AR25" s="132">
        <f>1/1000*SUM([1]TimberSectorMinusCoreVPAImp!AP$264:AP$264)+SUM(AR26:AR29)</f>
        <v>1.1786948752719999</v>
      </c>
      <c r="AS25" s="132">
        <f>1/1000*SUM([1]TimberSectorMinusCoreVPAImp!AQ$264:AQ$264)+SUM(AS26:AS29)</f>
        <v>1.0760832735030001</v>
      </c>
      <c r="AT25" s="132">
        <f>1/1000*SUM([1]TimberSectorMinusCoreVPAImp!AR$264:AR$264)+SUM(AT26:AT29)</f>
        <v>1.1576879292277</v>
      </c>
      <c r="AU25" s="132">
        <f>1/1000*SUM([1]TimberSectorMinusCoreVPAImp!AS$264:AS$264)+SUM(AU26:AU29)</f>
        <v>1.2942641344346999</v>
      </c>
      <c r="AV25" s="132">
        <f>1/1000*SUM([1]TimberSectorMinusCoreVPAImp!AT$264:AT$264)+SUM(AV26:AV29)</f>
        <v>1.4698350642769999</v>
      </c>
      <c r="AW25" s="132">
        <f>1/1000*SUM([1]TimberSectorMinusCoreVPAImp!AU$264:AU$264)+SUM(AW26:AW29)</f>
        <v>1.4308856130925001</v>
      </c>
      <c r="AX25" s="132">
        <f>1/1000*SUM([1]TimberSectorMinusCoreVPAImp!AV$264:AV$264)+SUM(AX26:AX29)</f>
        <v>0</v>
      </c>
      <c r="AY25" s="132">
        <f>1/1000*SUM([1]TimberSectorMinusCoreVPAImp!AW$264:AW$264)+SUM(AY26:AY29)</f>
        <v>0</v>
      </c>
      <c r="AZ25" s="132">
        <f>1/1000*SUM([1]TimberSectorMinusCoreVPAImp!AX$264:AX$264)+SUM(AZ26:AZ29)</f>
        <v>0</v>
      </c>
      <c r="BA25" s="132">
        <f>1/1000*SUM([1]TimberSectorMinusCoreVPAImp!AY$264:AY$264)+SUM(BA26:BA29)</f>
        <v>0</v>
      </c>
      <c r="BB25" s="132">
        <f>1/1000*SUM([1]TimberSectorMinusCoreVPAImp!AZ$264:AZ$264)+SUM(BB26:BB29)</f>
        <v>0</v>
      </c>
      <c r="BC25" s="134">
        <f>1/1000*SUM([1]TimberSectorMinusCoreVPAImp!BA$264:BA$264)+SUM(BC26:BC29)</f>
        <v>0</v>
      </c>
      <c r="BD25" s="260"/>
    </row>
    <row r="26" spans="2:56" ht="13">
      <c r="B26" s="5" t="s">
        <v>5</v>
      </c>
      <c r="C26" s="224">
        <f>'[1]4403Imp'!B$264</f>
        <v>0.97506495100000001</v>
      </c>
      <c r="D26" s="225">
        <f>'[1]4403Imp'!C$264</f>
        <v>0.88036394299999987</v>
      </c>
      <c r="E26" s="106">
        <f>'[1]4403Imp'!D$264</f>
        <v>0.21252048000000007</v>
      </c>
      <c r="F26" s="106">
        <f>'[1]4403Imp'!E$264</f>
        <v>9.2448362999999964E-2</v>
      </c>
      <c r="G26" s="106">
        <f>'[1]4403Imp'!F$264</f>
        <v>0.111569742</v>
      </c>
      <c r="H26" s="106">
        <f>'[1]4403Imp'!G$264</f>
        <v>0.12519816999999997</v>
      </c>
      <c r="I26" s="106">
        <f>'[1]4403Imp'!H$264</f>
        <v>0.258582610576923</v>
      </c>
      <c r="J26" s="107">
        <f>'[1]4403Imp'!I$264</f>
        <v>0.30045040452380944</v>
      </c>
      <c r="K26" s="100">
        <f>'[1]4403Imp'!J$264</f>
        <v>0.24855419265476192</v>
      </c>
      <c r="L26" s="100">
        <f>'[1]4403Imp'!K$264</f>
        <v>0.28925969199999996</v>
      </c>
      <c r="M26" s="100">
        <f>'[1]4403Imp'!L$264</f>
        <v>0.35844711600000012</v>
      </c>
      <c r="N26" s="100">
        <f>'[1]4403Imp'!M$264</f>
        <v>0.34412477095652172</v>
      </c>
      <c r="O26" s="100">
        <f>'[1]4403Imp'!N$264</f>
        <v>0.30770794276923069</v>
      </c>
      <c r="P26" s="100">
        <f>'[1]4403Imp'!O$264</f>
        <v>0.45392848666666674</v>
      </c>
      <c r="Q26" s="100">
        <f>'[1]4403Imp'!P$264</f>
        <v>0.51945170219780201</v>
      </c>
      <c r="R26" s="100">
        <f>'[1]4403Imp'!Q$264</f>
        <v>0.52876144292753613</v>
      </c>
      <c r="S26" s="100">
        <f>'[1]4403Imp'!R$264</f>
        <v>0.45093155764171128</v>
      </c>
      <c r="T26" s="100">
        <f>'[1]4403Imp'!S$264</f>
        <v>1.149771162857143</v>
      </c>
      <c r="U26" s="100">
        <f>'[1]4403Imp'!T$264</f>
        <v>1.1441297308333331</v>
      </c>
      <c r="V26" s="100">
        <f>'[1]4403Imp'!U$264</f>
        <v>0.9849725211904764</v>
      </c>
      <c r="W26" s="100">
        <f>'[1]4403Imp'!V$264</f>
        <v>0</v>
      </c>
      <c r="X26" s="100">
        <f>'[1]4403Imp'!W$264</f>
        <v>0</v>
      </c>
      <c r="Y26" s="100">
        <f>'[1]4403Imp'!X$264</f>
        <v>0</v>
      </c>
      <c r="Z26" s="100">
        <f>'[1]4403Imp'!Y$264</f>
        <v>0</v>
      </c>
      <c r="AA26" s="100">
        <f>'[1]4403Imp'!Z$264</f>
        <v>0</v>
      </c>
      <c r="AB26" s="101">
        <f>'[1]4403Imp'!AA$264</f>
        <v>0</v>
      </c>
      <c r="AC26" s="68"/>
      <c r="AD26" s="219">
        <f>1/1000*'[1]4403Imp'!AB$264</f>
        <v>3.7624810849602001E-2</v>
      </c>
      <c r="AE26" s="222">
        <f>1/1000*'[1]4403Imp'!AC$264</f>
        <v>3.2492913420400005E-2</v>
      </c>
      <c r="AF26" s="24">
        <f>1/1000*'[1]4403Imp'!AD$264</f>
        <v>1.0633801536000001E-2</v>
      </c>
      <c r="AG26" s="24">
        <f>1/1000*'[1]4403Imp'!AE$264</f>
        <v>1.36596200832E-2</v>
      </c>
      <c r="AH26" s="24">
        <f>1/1000*'[1]4403Imp'!AF$264</f>
        <v>2.2126350151500003E-2</v>
      </c>
      <c r="AI26" s="24">
        <f>1/1000*'[1]4403Imp'!AG$264</f>
        <v>2.4882283654800004E-2</v>
      </c>
      <c r="AJ26" s="24">
        <f>1/1000*'[1]4403Imp'!AH$264</f>
        <v>3.4655710129600004E-2</v>
      </c>
      <c r="AK26" s="24">
        <f>1/1000*'[1]4403Imp'!AI$264</f>
        <v>4.6073973344000006E-2</v>
      </c>
      <c r="AL26" s="24">
        <f>1/1000*'[1]4403Imp'!AJ$264</f>
        <v>3.4458831945600003E-2</v>
      </c>
      <c r="AM26" s="24">
        <f>1/1000*'[1]4403Imp'!AK$264</f>
        <v>3.1698591632400006E-2</v>
      </c>
      <c r="AN26" s="24">
        <f>1/1000*'[1]4403Imp'!AL$264</f>
        <v>4.97581158762E-2</v>
      </c>
      <c r="AO26" s="24">
        <f>1/1000*'[1]4403Imp'!AM$264</f>
        <v>5.3044286976000006E-2</v>
      </c>
      <c r="AP26" s="24">
        <f>1/1000*'[1]4403Imp'!AN$264</f>
        <v>6.2331319107199995E-2</v>
      </c>
      <c r="AQ26" s="24">
        <f>1/1000*'[1]4403Imp'!AO$264</f>
        <v>8.6189467970099992E-2</v>
      </c>
      <c r="AR26" s="24">
        <f>1/1000*'[1]4403Imp'!AP$264</f>
        <v>6.9610919690499998E-2</v>
      </c>
      <c r="AS26" s="24">
        <f>1/1000*'[1]4403Imp'!AQ$264</f>
        <v>6.0455159393999994E-2</v>
      </c>
      <c r="AT26" s="24">
        <f>1/1000*'[1]4403Imp'!AR$264</f>
        <v>5.7911376429399988E-2</v>
      </c>
      <c r="AU26" s="214">
        <f>1/1000*'[1]4403Imp'!AS$264</f>
        <v>0.12390670477900001</v>
      </c>
      <c r="AV26" s="214">
        <f>1/1000*'[1]4403Imp'!AT$264</f>
        <v>0.124966669404</v>
      </c>
      <c r="AW26" s="214">
        <f>1/1000*'[1]4403Imp'!AU$264</f>
        <v>9.9157437343750002E-2</v>
      </c>
      <c r="AX26" s="214">
        <f>1/1000*'[1]4403Imp'!AV$264</f>
        <v>0</v>
      </c>
      <c r="AY26" s="214">
        <f>1/1000*'[1]4403Imp'!AW$264</f>
        <v>0</v>
      </c>
      <c r="AZ26" s="214">
        <f>1/1000*'[1]4403Imp'!AX$264</f>
        <v>0</v>
      </c>
      <c r="BA26" s="214">
        <f>1/1000*'[1]4403Imp'!AY$264</f>
        <v>0</v>
      </c>
      <c r="BB26" s="214">
        <f>1/1000*'[1]4403Imp'!AZ$264</f>
        <v>0</v>
      </c>
      <c r="BC26" s="15">
        <f>1/1000*'[1]4403Imp'!BA$264</f>
        <v>0</v>
      </c>
      <c r="BD26" s="260"/>
    </row>
    <row r="27" spans="2:56" ht="13">
      <c r="B27" s="5" t="s">
        <v>6</v>
      </c>
      <c r="C27" s="98">
        <f>'[1]4407Imp'!B$264</f>
        <v>0.41889067401999996</v>
      </c>
      <c r="D27" s="106">
        <f>'[1]4407Imp'!C$264</f>
        <v>0.43662622639999998</v>
      </c>
      <c r="E27" s="106">
        <f>'[1]4407Imp'!D$264</f>
        <v>0.46750503617999994</v>
      </c>
      <c r="F27" s="106">
        <f>'[1]4407Imp'!E$264</f>
        <v>0.44977340225999995</v>
      </c>
      <c r="G27" s="106">
        <f>'[1]4407Imp'!F$264</f>
        <v>0.48884580029999997</v>
      </c>
      <c r="H27" s="106">
        <f>'[1]4407Imp'!G$264</f>
        <v>0.66853591532000001</v>
      </c>
      <c r="I27" s="106">
        <f>'[1]4407Imp'!H$264</f>
        <v>0.6153227480472222</v>
      </c>
      <c r="J27" s="107">
        <f>'[1]4407Imp'!I$264</f>
        <v>0.64038526145724017</v>
      </c>
      <c r="K27" s="100">
        <f>'[1]4407Imp'!J$264</f>
        <v>0.72009379633833326</v>
      </c>
      <c r="L27" s="100">
        <f>'[1]4407Imp'!K$264</f>
        <v>0.52789167545130433</v>
      </c>
      <c r="M27" s="100">
        <f>'[1]4407Imp'!L$264</f>
        <v>0.62943078977738687</v>
      </c>
      <c r="N27" s="100">
        <f>'[1]4407Imp'!M$264</f>
        <v>0.68953517614257587</v>
      </c>
      <c r="O27" s="100">
        <f>'[1]4407Imp'!N$264</f>
        <v>0.71036318074975568</v>
      </c>
      <c r="P27" s="100">
        <f>'[1]4407Imp'!O$264</f>
        <v>0.72937104031895084</v>
      </c>
      <c r="Q27" s="100">
        <f>'[1]4407Imp'!P$264</f>
        <v>0.9027743722897954</v>
      </c>
      <c r="R27" s="100">
        <f>'[1]4407Imp'!Q$264</f>
        <v>0.96937952289002882</v>
      </c>
      <c r="S27" s="100">
        <f>'[1]4407Imp'!R$264</f>
        <v>0.91770117629547376</v>
      </c>
      <c r="T27" s="100">
        <f>'[1]4407Imp'!S$264</f>
        <v>0.94545976497555562</v>
      </c>
      <c r="U27" s="100">
        <f>'[1]4407Imp'!T$264</f>
        <v>0.96032782335735056</v>
      </c>
      <c r="V27" s="100">
        <f>'[1]4407Imp'!U$264</f>
        <v>0.84349578222325006</v>
      </c>
      <c r="W27" s="100">
        <f>'[1]4407Imp'!V$264</f>
        <v>0</v>
      </c>
      <c r="X27" s="100">
        <f>'[1]4407Imp'!W$264</f>
        <v>0</v>
      </c>
      <c r="Y27" s="100">
        <f>'[1]4407Imp'!X$264</f>
        <v>0</v>
      </c>
      <c r="Z27" s="100">
        <f>'[1]4407Imp'!Y$264</f>
        <v>0</v>
      </c>
      <c r="AA27" s="100">
        <f>'[1]4407Imp'!Z$264</f>
        <v>0</v>
      </c>
      <c r="AB27" s="101">
        <f>'[1]4407Imp'!AA$264</f>
        <v>0</v>
      </c>
      <c r="AC27" s="68"/>
      <c r="AD27" s="12">
        <f>1/1000*'[1]4407Imp'!AB$264</f>
        <v>3.6956722774956E-2</v>
      </c>
      <c r="AE27" s="24">
        <f>1/1000*'[1]4407Imp'!AC$264</f>
        <v>3.4316086340400002E-2</v>
      </c>
      <c r="AF27" s="24">
        <f>1/1000*'[1]4407Imp'!AD$264</f>
        <v>4.1369095060799992E-2</v>
      </c>
      <c r="AG27" s="24">
        <f>1/1000*'[1]4407Imp'!AE$264</f>
        <v>5.5651665630400006E-2</v>
      </c>
      <c r="AH27" s="24">
        <f>1/1000*'[1]4407Imp'!AF$264</f>
        <v>7.72205171479E-2</v>
      </c>
      <c r="AI27" s="24">
        <f>1/1000*'[1]4407Imp'!AG$264</f>
        <v>9.9424233351300004E-2</v>
      </c>
      <c r="AJ27" s="24">
        <f>1/1000*'[1]4407Imp'!AH$264</f>
        <v>9.9885759898399998E-2</v>
      </c>
      <c r="AK27" s="24">
        <f>1/1000*'[1]4407Imp'!AI$264</f>
        <v>0.12955328551099995</v>
      </c>
      <c r="AL27" s="24">
        <f>1/1000*'[1]4407Imp'!AJ$264</f>
        <v>0.14972952559440006</v>
      </c>
      <c r="AM27" s="24">
        <f>1/1000*'[1]4407Imp'!AK$264</f>
        <v>0.14388496111880003</v>
      </c>
      <c r="AN27" s="24">
        <f>1/1000*'[1]4407Imp'!AL$264</f>
        <v>0.14063883858180001</v>
      </c>
      <c r="AO27" s="24">
        <f>1/1000*'[1]4407Imp'!AM$264</f>
        <v>0.15067588603199997</v>
      </c>
      <c r="AP27" s="24">
        <f>1/1000*'[1]4407Imp'!AN$264</f>
        <v>0.14989160185119998</v>
      </c>
      <c r="AQ27" s="24">
        <f>1/1000*'[1]4407Imp'!AO$264</f>
        <v>0.1530067659903</v>
      </c>
      <c r="AR27" s="24">
        <f>1/1000*'[1]4407Imp'!AP$264</f>
        <v>0.18119051210799994</v>
      </c>
      <c r="AS27" s="24">
        <f>1/1000*'[1]4407Imp'!AQ$264</f>
        <v>0.16236863138650001</v>
      </c>
      <c r="AT27" s="24">
        <f>1/1000*'[1]4407Imp'!AR$264</f>
        <v>0.15557184953910003</v>
      </c>
      <c r="AU27" s="24">
        <f>1/1000*'[1]4407Imp'!AS$264</f>
        <v>0.16084070197909997</v>
      </c>
      <c r="AV27" s="24">
        <f>1/1000*'[1]4407Imp'!AT$264</f>
        <v>0.17526472836499998</v>
      </c>
      <c r="AW27" s="24">
        <f>1/1000*'[1]4407Imp'!AU$264</f>
        <v>0.15051838097875</v>
      </c>
      <c r="AX27" s="24">
        <f>1/1000*'[1]4407Imp'!AV$264</f>
        <v>0</v>
      </c>
      <c r="AY27" s="24">
        <f>1/1000*'[1]4407Imp'!AW$264</f>
        <v>0</v>
      </c>
      <c r="AZ27" s="24">
        <f>1/1000*'[1]4407Imp'!AX$264</f>
        <v>0</v>
      </c>
      <c r="BA27" s="24">
        <f>1/1000*'[1]4407Imp'!AY$264</f>
        <v>0</v>
      </c>
      <c r="BB27" s="24">
        <f>1/1000*'[1]4407Imp'!AZ$264</f>
        <v>0</v>
      </c>
      <c r="BC27" s="15">
        <f>1/1000*'[1]4407Imp'!BA$264</f>
        <v>0</v>
      </c>
      <c r="BD27" s="260"/>
    </row>
    <row r="28" spans="2:56" ht="13">
      <c r="B28" s="5" t="s">
        <v>7</v>
      </c>
      <c r="C28" s="96">
        <f>'[1]4408Imp'!B$264</f>
        <v>3.3390073699999995E-2</v>
      </c>
      <c r="D28" s="23">
        <f>'[1]4408Imp'!C$264</f>
        <v>3.4700499900000001E-2</v>
      </c>
      <c r="E28" s="23">
        <f>'[1]4408Imp'!D$264</f>
        <v>2.5242541199999996E-2</v>
      </c>
      <c r="F28" s="23">
        <f>'[1]4408Imp'!E$264</f>
        <v>2.5795291099999996E-2</v>
      </c>
      <c r="G28" s="23">
        <f>'[1]4408Imp'!F$264</f>
        <v>3.83913829E-2</v>
      </c>
      <c r="H28" s="23">
        <f>'[1]4408Imp'!G$264</f>
        <v>4.4034962399999981E-2</v>
      </c>
      <c r="I28" s="23">
        <f>'[1]4408Imp'!H$264</f>
        <v>4.3425488022619037E-2</v>
      </c>
      <c r="J28" s="86">
        <f>'[1]4408Imp'!I$264</f>
        <v>6.1486398301573431E-2</v>
      </c>
      <c r="K28" s="65">
        <f>'[1]4408Imp'!J$264</f>
        <v>6.4443207846631712E-2</v>
      </c>
      <c r="L28" s="65">
        <f>'[1]4408Imp'!K$264</f>
        <v>2.7385612080036623E-2</v>
      </c>
      <c r="M28" s="65">
        <f>'[1]4408Imp'!L$264</f>
        <v>3.0675150083333328E-2</v>
      </c>
      <c r="N28" s="65">
        <f>'[1]4408Imp'!M$264</f>
        <v>2.5952758372619046E-2</v>
      </c>
      <c r="O28" s="65">
        <f>'[1]4408Imp'!N$264</f>
        <v>2.2419418487851301E-2</v>
      </c>
      <c r="P28" s="65">
        <f>'[1]4408Imp'!O$264</f>
        <v>1.9034507548722931E-2</v>
      </c>
      <c r="Q28" s="65">
        <f>'[1]4408Imp'!P$264</f>
        <v>2.1490958836142174E-2</v>
      </c>
      <c r="R28" s="65">
        <f>'[1]4408Imp'!Q$264</f>
        <v>2.7640229549242421E-2</v>
      </c>
      <c r="S28" s="65">
        <f>'[1]4408Imp'!R$264</f>
        <v>2.875764489361406E-2</v>
      </c>
      <c r="T28" s="65">
        <f>'[1]4408Imp'!S$264</f>
        <v>3.1527018471666661E-2</v>
      </c>
      <c r="U28" s="65">
        <f>'[1]4408Imp'!T$264</f>
        <v>3.5473421879498833E-2</v>
      </c>
      <c r="V28" s="65">
        <f>'[1]4408Imp'!U$264</f>
        <v>2.8764643969999996E-2</v>
      </c>
      <c r="W28" s="65">
        <f>'[1]4408Imp'!V$264</f>
        <v>0</v>
      </c>
      <c r="X28" s="65">
        <f>'[1]4408Imp'!W$264</f>
        <v>0</v>
      </c>
      <c r="Y28" s="65">
        <f>'[1]4408Imp'!X$264</f>
        <v>0</v>
      </c>
      <c r="Z28" s="65">
        <f>'[1]4408Imp'!Y$264</f>
        <v>0</v>
      </c>
      <c r="AA28" s="65">
        <f>'[1]4408Imp'!Z$264</f>
        <v>0</v>
      </c>
      <c r="AB28" s="97">
        <f>'[1]4408Imp'!AA$264</f>
        <v>0</v>
      </c>
      <c r="AC28" s="68"/>
      <c r="AD28" s="12">
        <f>1/1000*'[1]4408Imp'!AB$264</f>
        <v>1.9941177809651999E-2</v>
      </c>
      <c r="AE28" s="24">
        <f>1/1000*'[1]4408Imp'!AC$264</f>
        <v>2.11047844452E-2</v>
      </c>
      <c r="AF28" s="24">
        <f>1/1000*'[1]4408Imp'!AD$264</f>
        <v>1.9561341628800005E-2</v>
      </c>
      <c r="AG28" s="24">
        <f>1/1000*'[1]4408Imp'!AE$264</f>
        <v>2.3823944155200005E-2</v>
      </c>
      <c r="AH28" s="24">
        <f>1/1000*'[1]4408Imp'!AF$264</f>
        <v>2.68137758385E-2</v>
      </c>
      <c r="AI28" s="24">
        <f>1/1000*'[1]4408Imp'!AG$264</f>
        <v>3.1963807847400001E-2</v>
      </c>
      <c r="AJ28" s="24">
        <f>1/1000*'[1]4408Imp'!AH$264</f>
        <v>3.5697450059600004E-2</v>
      </c>
      <c r="AK28" s="24">
        <f>1/1000*'[1]4408Imp'!AI$264</f>
        <v>5.9995595944499998E-2</v>
      </c>
      <c r="AL28" s="24">
        <f>1/1000*'[1]4408Imp'!AJ$264</f>
        <v>6.2810891995599999E-2</v>
      </c>
      <c r="AM28" s="24">
        <f>1/1000*'[1]4408Imp'!AK$264</f>
        <v>3.6448195278000001E-2</v>
      </c>
      <c r="AN28" s="24">
        <f>1/1000*'[1]4408Imp'!AL$264</f>
        <v>4.7176357548600001E-2</v>
      </c>
      <c r="AO28" s="24">
        <f>1/1000*'[1]4408Imp'!AM$264</f>
        <v>4.2512911919999993E-2</v>
      </c>
      <c r="AP28" s="24">
        <f>1/1000*'[1]4408Imp'!AN$264</f>
        <v>3.1101438825600004E-2</v>
      </c>
      <c r="AQ28" s="24">
        <f>1/1000*'[1]4408Imp'!AO$264</f>
        <v>2.5515010958400006E-2</v>
      </c>
      <c r="AR28" s="24">
        <f>1/1000*'[1]4408Imp'!AP$264</f>
        <v>2.6295300741000002E-2</v>
      </c>
      <c r="AS28" s="24">
        <f>1/1000*'[1]4408Imp'!AQ$264</f>
        <v>2.7422507402499997E-2</v>
      </c>
      <c r="AT28" s="24">
        <f>1/1000*'[1]4408Imp'!AR$264</f>
        <v>2.9291395488100006E-2</v>
      </c>
      <c r="AU28" s="24">
        <f>1/1000*'[1]4408Imp'!AS$264</f>
        <v>2.9165341762699994E-2</v>
      </c>
      <c r="AV28" s="24">
        <f>1/1000*'[1]4408Imp'!AT$264</f>
        <v>3.3940319667999999E-2</v>
      </c>
      <c r="AW28" s="24">
        <f>1/1000*'[1]4408Imp'!AU$264</f>
        <v>2.7619471474999994E-2</v>
      </c>
      <c r="AX28" s="24">
        <f>1/1000*'[1]4408Imp'!AV$264</f>
        <v>0</v>
      </c>
      <c r="AY28" s="24">
        <f>1/1000*'[1]4408Imp'!AW$264</f>
        <v>0</v>
      </c>
      <c r="AZ28" s="24">
        <f>1/1000*'[1]4408Imp'!AX$264</f>
        <v>0</v>
      </c>
      <c r="BA28" s="24">
        <f>1/1000*'[1]4408Imp'!AY$264</f>
        <v>0</v>
      </c>
      <c r="BB28" s="24">
        <f>1/1000*'[1]4408Imp'!AZ$264</f>
        <v>0</v>
      </c>
      <c r="BC28" s="15">
        <f>1/1000*'[1]4408Imp'!BA$264</f>
        <v>0</v>
      </c>
      <c r="BD28" s="260"/>
    </row>
    <row r="29" spans="2:56" ht="13">
      <c r="B29" s="5" t="s">
        <v>8</v>
      </c>
      <c r="C29" s="96">
        <f>'[1]4412Imp'!B$264</f>
        <v>6.1100028999999993E-2</v>
      </c>
      <c r="D29" s="23">
        <f>'[1]4412Imp'!C$264</f>
        <v>6.9384497899999995E-2</v>
      </c>
      <c r="E29" s="23">
        <f>'[1]4412Imp'!D$264</f>
        <v>6.1158998699999995E-2</v>
      </c>
      <c r="F29" s="23">
        <f>'[1]4412Imp'!E$264</f>
        <v>6.279048529999999E-2</v>
      </c>
      <c r="G29" s="23">
        <f>'[1]4412Imp'!F$264</f>
        <v>7.7815679199999974E-2</v>
      </c>
      <c r="H29" s="23">
        <f>'[1]4412Imp'!G$264</f>
        <v>9.4239217899999991E-2</v>
      </c>
      <c r="I29" s="23">
        <f>'[1]4412Imp'!H$264</f>
        <v>0.12335518126825397</v>
      </c>
      <c r="J29" s="86">
        <f>'[1]4412Imp'!I$264</f>
        <v>0.14534225784212459</v>
      </c>
      <c r="K29" s="65">
        <f>'[1]4412Imp'!J$264</f>
        <v>0.15916492072222219</v>
      </c>
      <c r="L29" s="65">
        <f>'[1]4412Imp'!K$264</f>
        <v>0.12552533436666669</v>
      </c>
      <c r="M29" s="65">
        <f>'[1]4412Imp'!L$264</f>
        <v>9.7474043042857145E-2</v>
      </c>
      <c r="N29" s="65">
        <f>'[1]4412Imp'!M$264</f>
        <v>0.10259204000714284</v>
      </c>
      <c r="O29" s="65">
        <f>'[1]4412Imp'!N$264</f>
        <v>9.226447040202021E-2</v>
      </c>
      <c r="P29" s="65">
        <f>'[1]4412Imp'!O$264</f>
        <v>9.5360732674994009E-2</v>
      </c>
      <c r="Q29" s="65">
        <f>'[1]4412Imp'!P$264</f>
        <v>0.10640375894444443</v>
      </c>
      <c r="R29" s="65">
        <f>'[1]4412Imp'!Q$264</f>
        <v>0.11195090215273171</v>
      </c>
      <c r="S29" s="65">
        <f>'[1]4412Imp'!R$264</f>
        <v>0.12175101068795095</v>
      </c>
      <c r="T29" s="65">
        <f>'[1]4412Imp'!S$264</f>
        <v>0.13164297359140859</v>
      </c>
      <c r="U29" s="65">
        <f>'[1]4412Imp'!T$264</f>
        <v>0.13451125363578642</v>
      </c>
      <c r="V29" s="65">
        <f>'[1]4412Imp'!U$264</f>
        <v>0.12295887244704186</v>
      </c>
      <c r="W29" s="65">
        <f>'[1]4412Imp'!V$264</f>
        <v>0</v>
      </c>
      <c r="X29" s="65">
        <f>'[1]4412Imp'!W$264</f>
        <v>0</v>
      </c>
      <c r="Y29" s="65">
        <f>'[1]4412Imp'!X$264</f>
        <v>0</v>
      </c>
      <c r="Z29" s="65">
        <f>'[1]4412Imp'!Y$264</f>
        <v>0</v>
      </c>
      <c r="AA29" s="65">
        <f>'[1]4412Imp'!Z$264</f>
        <v>0</v>
      </c>
      <c r="AB29" s="97">
        <f>'[1]4412Imp'!AA$264</f>
        <v>0</v>
      </c>
      <c r="AC29" s="68"/>
      <c r="AD29" s="12">
        <f>1/1000*'[1]4412Imp'!AB$264</f>
        <v>1.3752150541307998E-2</v>
      </c>
      <c r="AE29" s="24">
        <f>1/1000*'[1]4412Imp'!AC$264</f>
        <v>1.5164446078399998E-2</v>
      </c>
      <c r="AF29" s="24">
        <f>1/1000*'[1]4412Imp'!AD$264</f>
        <v>1.5679798305600002E-2</v>
      </c>
      <c r="AG29" s="24">
        <f>1/1000*'[1]4412Imp'!AE$264</f>
        <v>1.8366057998399996E-2</v>
      </c>
      <c r="AH29" s="24">
        <f>1/1000*'[1]4412Imp'!AF$264</f>
        <v>2.2948514563799999E-2</v>
      </c>
      <c r="AI29" s="24">
        <f>1/1000*'[1]4412Imp'!AG$264</f>
        <v>2.6931889884899994E-2</v>
      </c>
      <c r="AJ29" s="24">
        <f>1/1000*'[1]4412Imp'!AH$264</f>
        <v>3.3311639298000011E-2</v>
      </c>
      <c r="AK29" s="24">
        <f>1/1000*'[1]4412Imp'!AI$264</f>
        <v>4.6088944685999993E-2</v>
      </c>
      <c r="AL29" s="24">
        <f>1/1000*'[1]4412Imp'!AJ$264</f>
        <v>5.1455633544400005E-2</v>
      </c>
      <c r="AM29" s="24">
        <f>1/1000*'[1]4412Imp'!AK$264</f>
        <v>3.1559503571199993E-2</v>
      </c>
      <c r="AN29" s="24">
        <f>1/1000*'[1]4412Imp'!AL$264</f>
        <v>3.3589079279099994E-2</v>
      </c>
      <c r="AO29" s="24">
        <f>1/1000*'[1]4412Imp'!AM$264</f>
        <v>3.9149547599999987E-2</v>
      </c>
      <c r="AP29" s="24">
        <f>1/1000*'[1]4412Imp'!AN$264</f>
        <v>3.7305451515199997E-2</v>
      </c>
      <c r="AQ29" s="24">
        <f>1/1000*'[1]4412Imp'!AO$264</f>
        <v>3.6234398240400013E-2</v>
      </c>
      <c r="AR29" s="24">
        <f>1/1000*'[1]4412Imp'!AP$264</f>
        <v>4.2078396199000008E-2</v>
      </c>
      <c r="AS29" s="24">
        <f>1/1000*'[1]4412Imp'!AQ$264</f>
        <v>4.0990156854499998E-2</v>
      </c>
      <c r="AT29" s="24">
        <f>1/1000*'[1]4412Imp'!AR$264</f>
        <v>4.3864841995000001E-2</v>
      </c>
      <c r="AU29" s="24">
        <f>1/1000*'[1]4412Imp'!AS$264</f>
        <v>4.6565144969200001E-2</v>
      </c>
      <c r="AV29" s="24">
        <f>1/1000*'[1]4412Imp'!AT$264</f>
        <v>5.0365152752E-2</v>
      </c>
      <c r="AW29" s="24">
        <f>1/1000*'[1]4412Imp'!AU$264</f>
        <v>4.3334925016250005E-2</v>
      </c>
      <c r="AX29" s="24">
        <f>1/1000*'[1]4412Imp'!AV$264</f>
        <v>0</v>
      </c>
      <c r="AY29" s="24">
        <f>1/1000*'[1]4412Imp'!AW$264</f>
        <v>0</v>
      </c>
      <c r="AZ29" s="24">
        <f>1/1000*'[1]4412Imp'!AX$264</f>
        <v>0</v>
      </c>
      <c r="BA29" s="24">
        <f>1/1000*'[1]4412Imp'!AY$264</f>
        <v>0</v>
      </c>
      <c r="BB29" s="24">
        <f>1/1000*'[1]4412Imp'!AZ$264</f>
        <v>0</v>
      </c>
      <c r="BC29" s="15">
        <f>1/1000*'[1]4412Imp'!BA$264</f>
        <v>0</v>
      </c>
      <c r="BD29" s="260"/>
    </row>
    <row r="30" spans="2:56" ht="13">
      <c r="B30" s="5" t="s">
        <v>49</v>
      </c>
      <c r="C30" s="98">
        <f>'[1]44104411Imp'!B$264</f>
        <v>0.43792347879999999</v>
      </c>
      <c r="D30" s="106">
        <f>'[1]44104411Imp'!C$264</f>
        <v>0.48533044920000007</v>
      </c>
      <c r="E30" s="106">
        <f>'[1]44104411Imp'!D$264</f>
        <v>0.52357248820000013</v>
      </c>
      <c r="F30" s="106">
        <f>'[1]44104411Imp'!E$264</f>
        <v>0.53765525279999993</v>
      </c>
      <c r="G30" s="106">
        <f>'[1]44104411Imp'!F$264</f>
        <v>0.57137657448325807</v>
      </c>
      <c r="H30" s="106">
        <f>'[1]44104411Imp'!G$264</f>
        <v>0.65269182868235276</v>
      </c>
      <c r="I30" s="106">
        <f>'[1]44104411Imp'!H$264</f>
        <v>0.79009224711428572</v>
      </c>
      <c r="J30" s="107">
        <f>'[1]44104411Imp'!I$264</f>
        <v>1.002322161976255</v>
      </c>
      <c r="K30" s="100">
        <f>'[1]44104411Imp'!J$264</f>
        <v>1.1157343985380954</v>
      </c>
      <c r="L30" s="100">
        <f>'[1]44104411Imp'!K$264</f>
        <v>0.68571444079067001</v>
      </c>
      <c r="M30" s="100">
        <f>'[1]44104411Imp'!L$264</f>
        <v>0.68459732583783761</v>
      </c>
      <c r="N30" s="100">
        <f>'[1]44104411Imp'!M$264</f>
        <v>0.63064231969930085</v>
      </c>
      <c r="O30" s="100">
        <f>'[1]44104411Imp'!N$264</f>
        <v>0.6700853064748028</v>
      </c>
      <c r="P30" s="100">
        <f>'[1]44104411Imp'!O$264</f>
        <v>0.71601812809947474</v>
      </c>
      <c r="Q30" s="100">
        <f>'[1]44104411Imp'!P$264</f>
        <v>0.72676498546170509</v>
      </c>
      <c r="R30" s="100">
        <f>'[1]44104411Imp'!Q$264</f>
        <v>0.81582632026489688</v>
      </c>
      <c r="S30" s="100">
        <f>'[1]44104411Imp'!R$264</f>
        <v>0.88825120351111098</v>
      </c>
      <c r="T30" s="100">
        <f>'[1]44104411Imp'!S$264</f>
        <v>0.91012417716666671</v>
      </c>
      <c r="U30" s="100">
        <f>'[1]44104411Imp'!T$264</f>
        <v>0.92561695441183267</v>
      </c>
      <c r="V30" s="100">
        <f>'[1]44104411Imp'!U$264</f>
        <v>1.160972314678161</v>
      </c>
      <c r="W30" s="100">
        <f>'[1]44104411Imp'!V$264</f>
        <v>0</v>
      </c>
      <c r="X30" s="100">
        <f>'[1]44104411Imp'!W$264</f>
        <v>0</v>
      </c>
      <c r="Y30" s="100">
        <f>'[1]44104411Imp'!X$264</f>
        <v>0</v>
      </c>
      <c r="Z30" s="100">
        <f>'[1]44104411Imp'!Y$264</f>
        <v>0</v>
      </c>
      <c r="AA30" s="100">
        <f>'[1]44104411Imp'!Z$264</f>
        <v>0</v>
      </c>
      <c r="AB30" s="101">
        <f>'[1]44104411Imp'!AA$264</f>
        <v>0</v>
      </c>
      <c r="AC30" s="68"/>
      <c r="AD30" s="12">
        <f>1/1000*'[1]44104411Imp'!AB$264</f>
        <v>6.1977171736158007E-2</v>
      </c>
      <c r="AE30" s="24">
        <f>1/1000*'[1]44104411Imp'!AC$264</f>
        <v>7.1112253871200001E-2</v>
      </c>
      <c r="AF30" s="24">
        <f>1/1000*'[1]44104411Imp'!AD$264</f>
        <v>8.5303779748800004E-2</v>
      </c>
      <c r="AG30" s="24">
        <f>1/1000*'[1]44104411Imp'!AE$264</f>
        <v>0.106196467776</v>
      </c>
      <c r="AH30" s="24">
        <f>1/1000*'[1]44104411Imp'!AF$264</f>
        <v>0.1254947747606</v>
      </c>
      <c r="AI30" s="24">
        <f>1/1000*'[1]44104411Imp'!AG$264</f>
        <v>0.13027726641930001</v>
      </c>
      <c r="AJ30" s="24">
        <f>1/1000*'[1]44104411Imp'!AH$264</f>
        <v>0.15462790214920002</v>
      </c>
      <c r="AK30" s="24">
        <f>1/1000*'[1]44104411Imp'!AI$264</f>
        <v>0.20847379662900001</v>
      </c>
      <c r="AL30" s="24">
        <f>1/1000*'[1]44104411Imp'!AJ$264</f>
        <v>0.24554799058439997</v>
      </c>
      <c r="AM30" s="24">
        <f>1/1000*'[1]44104411Imp'!AK$264</f>
        <v>0.1879966660132</v>
      </c>
      <c r="AN30" s="24">
        <f>1/1000*'[1]44104411Imp'!AL$264</f>
        <v>0.19824871629329999</v>
      </c>
      <c r="AO30" s="24">
        <f>1/1000*'[1]44104411Imp'!AM$264</f>
        <v>0.21385797259199998</v>
      </c>
      <c r="AP30" s="24">
        <f>1/1000*'[1]44104411Imp'!AN$264</f>
        <v>0.19788634653920004</v>
      </c>
      <c r="AQ30" s="24">
        <f>1/1000*'[1]44104411Imp'!AO$264</f>
        <v>0.21533763197820002</v>
      </c>
      <c r="AR30" s="24">
        <f>1/1000*'[1]44104411Imp'!AP$264</f>
        <v>0.22906028751150001</v>
      </c>
      <c r="AS30" s="24">
        <f>1/1000*'[1]44104411Imp'!AQ$264</f>
        <v>0.20109109450499993</v>
      </c>
      <c r="AT30" s="24">
        <f>1/1000*'[1]44104411Imp'!AR$264</f>
        <v>0.20679039275310002</v>
      </c>
      <c r="AU30" s="24">
        <f>1/1000*'[1]44104411Imp'!AS$264</f>
        <v>0.22440175303259999</v>
      </c>
      <c r="AV30" s="24">
        <f>1/1000*'[1]44104411Imp'!AT$264</f>
        <v>0.25763978188200004</v>
      </c>
      <c r="AW30" s="24">
        <f>1/1000*'[1]44104411Imp'!AU$264</f>
        <v>0.26887378060541661</v>
      </c>
      <c r="AX30" s="24">
        <f>1/1000*'[1]44104411Imp'!AV$264</f>
        <v>0</v>
      </c>
      <c r="AY30" s="24">
        <f>1/1000*'[1]44104411Imp'!AW$264</f>
        <v>0</v>
      </c>
      <c r="AZ30" s="24">
        <f>1/1000*'[1]44104411Imp'!AX$264</f>
        <v>0</v>
      </c>
      <c r="BA30" s="24">
        <f>1/1000*'[1]44104411Imp'!AY$264</f>
        <v>0</v>
      </c>
      <c r="BB30" s="24">
        <f>1/1000*'[1]44104411Imp'!AZ$264</f>
        <v>0</v>
      </c>
      <c r="BC30" s="15">
        <f>1/1000*'[1]44104411Imp'!BA$264</f>
        <v>0</v>
      </c>
      <c r="BD30" s="260"/>
    </row>
    <row r="31" spans="2:56" ht="13">
      <c r="B31" s="5" t="s">
        <v>50</v>
      </c>
      <c r="C31" s="96">
        <f>'[1]44094418Imp'!B$264</f>
        <v>0.12249159319999997</v>
      </c>
      <c r="D31" s="23">
        <f>'[1]44094418Imp'!C$264</f>
        <v>0.1074516983</v>
      </c>
      <c r="E31" s="23">
        <f>'[1]44094418Imp'!D$264</f>
        <v>0.14101177870000001</v>
      </c>
      <c r="F31" s="23">
        <f>'[1]44094418Imp'!E$264</f>
        <v>0.15235535289999999</v>
      </c>
      <c r="G31" s="23">
        <f>'[1]44094418Imp'!F$264</f>
        <v>0.27007075779999995</v>
      </c>
      <c r="H31" s="23">
        <f>'[1]44094418Imp'!G$264</f>
        <v>0.23969390079999994</v>
      </c>
      <c r="I31" s="23">
        <f>'[1]44094418Imp'!H$264</f>
        <v>0.22221725529722222</v>
      </c>
      <c r="J31" s="86">
        <f>'[1]44094418Imp'!I$264</f>
        <v>0.29207050150289865</v>
      </c>
      <c r="K31" s="65">
        <f>'[1]44094418Imp'!J$264</f>
        <v>0.32455388000622576</v>
      </c>
      <c r="L31" s="65">
        <f>'[1]44094418Imp'!K$264</f>
        <v>0.27057378904905982</v>
      </c>
      <c r="M31" s="65">
        <f>'[1]44094418Imp'!L$264</f>
        <v>0.25814796631565012</v>
      </c>
      <c r="N31" s="65">
        <f>'[1]44094418Imp'!M$264</f>
        <v>0.29804417118984411</v>
      </c>
      <c r="O31" s="65">
        <f>'[1]44094418Imp'!N$264</f>
        <v>0.26621399896578041</v>
      </c>
      <c r="P31" s="65">
        <f>'[1]44094418Imp'!O$264</f>
        <v>0.24032851278494863</v>
      </c>
      <c r="Q31" s="65">
        <f>'[1]44094418Imp'!P$264</f>
        <v>0.21698947702689436</v>
      </c>
      <c r="R31" s="65">
        <f>'[1]44094418Imp'!Q$264</f>
        <v>0.19776514566615713</v>
      </c>
      <c r="S31" s="65">
        <f>'[1]44094418Imp'!R$264</f>
        <v>0.21028518762960283</v>
      </c>
      <c r="T31" s="65">
        <f>'[1]44094418Imp'!S$264</f>
        <v>0.24850466549421626</v>
      </c>
      <c r="U31" s="65">
        <f>'[1]44094418Imp'!T$264</f>
        <v>0.2541440731862239</v>
      </c>
      <c r="V31" s="65">
        <f>'[1]44094418Imp'!U$264</f>
        <v>0.27678473762903866</v>
      </c>
      <c r="W31" s="65">
        <f>'[1]44094418Imp'!V$264</f>
        <v>0</v>
      </c>
      <c r="X31" s="65">
        <f>'[1]44094418Imp'!W$264</f>
        <v>0</v>
      </c>
      <c r="Y31" s="65">
        <f>'[1]44094418Imp'!X$264</f>
        <v>0</v>
      </c>
      <c r="Z31" s="65">
        <f>'[1]44094418Imp'!Y$264</f>
        <v>0</v>
      </c>
      <c r="AA31" s="65">
        <f>'[1]44094418Imp'!Z$264</f>
        <v>0</v>
      </c>
      <c r="AB31" s="97">
        <f>'[1]44094418Imp'!AA$264</f>
        <v>0</v>
      </c>
      <c r="AC31" s="68"/>
      <c r="AD31" s="12">
        <f>1/1000*'[1]44094418Imp'!AB$264</f>
        <v>4.8423392947763995E-2</v>
      </c>
      <c r="AE31" s="24">
        <f>1/1000*'[1]44094418Imp'!AC$264</f>
        <v>4.7228975211199994E-2</v>
      </c>
      <c r="AF31" s="24">
        <f>1/1000*'[1]44094418Imp'!AD$264</f>
        <v>5.9811927110399989E-2</v>
      </c>
      <c r="AG31" s="24">
        <f>1/1000*'[1]44094418Imp'!AE$264</f>
        <v>8.0412614419200015E-2</v>
      </c>
      <c r="AH31" s="24">
        <f>1/1000*'[1]44094418Imp'!AF$264</f>
        <v>0.10606986443410003</v>
      </c>
      <c r="AI31" s="24">
        <f>1/1000*'[1]44094418Imp'!AG$264</f>
        <v>0.1076330415303</v>
      </c>
      <c r="AJ31" s="24">
        <f>1/1000*'[1]44094418Imp'!AH$264</f>
        <v>0.12064159632560001</v>
      </c>
      <c r="AK31" s="24">
        <f>1/1000*'[1]44094418Imp'!AI$264</f>
        <v>0.15980982771600002</v>
      </c>
      <c r="AL31" s="24">
        <f>1/1000*'[1]44094418Imp'!AJ$264</f>
        <v>0.19486250763160004</v>
      </c>
      <c r="AM31" s="24">
        <f>1/1000*'[1]44094418Imp'!AK$264</f>
        <v>0.16444716130040002</v>
      </c>
      <c r="AN31" s="24">
        <f>1/1000*'[1]44094418Imp'!AL$264</f>
        <v>0.1450461083463</v>
      </c>
      <c r="AO31" s="24">
        <f>1/1000*'[1]44094418Imp'!AM$264</f>
        <v>0.14847052651199999</v>
      </c>
      <c r="AP31" s="24">
        <f>1/1000*'[1]44094418Imp'!AN$264</f>
        <v>0.12724689906720002</v>
      </c>
      <c r="AQ31" s="24">
        <f>1/1000*'[1]44094418Imp'!AO$264</f>
        <v>0.10862645843129999</v>
      </c>
      <c r="AR31" s="24">
        <f>1/1000*'[1]44094418Imp'!AP$264</f>
        <v>0.12415606218399999</v>
      </c>
      <c r="AS31" s="24">
        <f>1/1000*'[1]44094418Imp'!AQ$264</f>
        <v>0.10923730035399998</v>
      </c>
      <c r="AT31" s="24">
        <f>1/1000*'[1]44094418Imp'!AR$264</f>
        <v>0.11629306249290002</v>
      </c>
      <c r="AU31" s="24">
        <f>1/1000*'[1]44094418Imp'!AS$264</f>
        <v>0.13728491719799998</v>
      </c>
      <c r="AV31" s="24">
        <f>1/1000*'[1]44094418Imp'!AT$264</f>
        <v>0.16415073300000002</v>
      </c>
      <c r="AW31" s="24">
        <f>1/1000*'[1]44094418Imp'!AU$264</f>
        <v>0.16886064572000001</v>
      </c>
      <c r="AX31" s="24">
        <f>1/1000*'[1]44094418Imp'!AV$264</f>
        <v>0</v>
      </c>
      <c r="AY31" s="24">
        <f>1/1000*'[1]44094418Imp'!AW$264</f>
        <v>0</v>
      </c>
      <c r="AZ31" s="24">
        <f>1/1000*'[1]44094418Imp'!AX$264</f>
        <v>0</v>
      </c>
      <c r="BA31" s="24">
        <f>1/1000*'[1]44094418Imp'!AY$264</f>
        <v>0</v>
      </c>
      <c r="BB31" s="24">
        <f>1/1000*'[1]44094418Imp'!AZ$264</f>
        <v>0</v>
      </c>
      <c r="BC31" s="15">
        <f>1/1000*'[1]44094418Imp'!BA$264</f>
        <v>0</v>
      </c>
      <c r="BD31" s="260"/>
    </row>
    <row r="32" spans="2:56" ht="13">
      <c r="B32" s="5" t="s">
        <v>142</v>
      </c>
      <c r="C32" s="96">
        <f>'[1]94Imp'!B$264</f>
        <v>0.21275208850009208</v>
      </c>
      <c r="D32" s="23">
        <f>'[1]94Imp'!C$264</f>
        <v>0.22328173306925683</v>
      </c>
      <c r="E32" s="23">
        <f>'[1]94Imp'!D$264</f>
        <v>0.24605732109923958</v>
      </c>
      <c r="F32" s="23">
        <f>'[1]94Imp'!E$264</f>
        <v>0.29879147237186687</v>
      </c>
      <c r="G32" s="23">
        <f>'[1]94Imp'!F$264</f>
        <v>0.39497990174939401</v>
      </c>
      <c r="H32" s="23">
        <f>'[1]94Imp'!G$264</f>
        <v>0.40248721418727035</v>
      </c>
      <c r="I32" s="23">
        <f>'[1]94Imp'!H$264</f>
        <v>0.45838409947189179</v>
      </c>
      <c r="J32" s="86">
        <f>'[1]94Imp'!I$264</f>
        <v>0.52270089992040203</v>
      </c>
      <c r="K32" s="65">
        <f>'[1]94Imp'!J$264</f>
        <v>0.55641737389476498</v>
      </c>
      <c r="L32" s="65">
        <f>'[1]94Imp'!K$264</f>
        <v>0.47560655130278107</v>
      </c>
      <c r="M32" s="65">
        <f>'[1]94Imp'!L$264</f>
        <v>0.41116309946612667</v>
      </c>
      <c r="N32" s="65">
        <f>'[1]94Imp'!M$264</f>
        <v>0.41815676109792094</v>
      </c>
      <c r="O32" s="65">
        <f>'[1]94Imp'!N$264</f>
        <v>0.41602791598834027</v>
      </c>
      <c r="P32" s="65">
        <f>'[1]94Imp'!O$264</f>
        <v>0.3906087941772286</v>
      </c>
      <c r="Q32" s="65">
        <f>'[1]94Imp'!P$264</f>
        <v>0.40538229824066285</v>
      </c>
      <c r="R32" s="65">
        <f>'[1]94Imp'!Q$264</f>
        <v>0.43755688839193901</v>
      </c>
      <c r="S32" s="65">
        <f>'[1]94Imp'!R$264</f>
        <v>0.52260547813337632</v>
      </c>
      <c r="T32" s="65">
        <f>'[1]94Imp'!S$264</f>
        <v>0.51061673734579616</v>
      </c>
      <c r="U32" s="65">
        <f>'[1]94Imp'!T$264</f>
        <v>0.68233195276476766</v>
      </c>
      <c r="V32" s="65">
        <f>'[1]94Imp'!U$264</f>
        <v>0.8123341543264162</v>
      </c>
      <c r="W32" s="65">
        <f>'[1]94Imp'!V$264</f>
        <v>0</v>
      </c>
      <c r="X32" s="65">
        <f>'[1]94Imp'!W$264</f>
        <v>0</v>
      </c>
      <c r="Y32" s="65">
        <f>'[1]94Imp'!X$264</f>
        <v>0</v>
      </c>
      <c r="Z32" s="65">
        <f>'[1]94Imp'!Y$264</f>
        <v>0</v>
      </c>
      <c r="AA32" s="65">
        <f>'[1]94Imp'!Z$264</f>
        <v>0</v>
      </c>
      <c r="AB32" s="97">
        <f>'[1]94Imp'!AA$264</f>
        <v>0</v>
      </c>
      <c r="AC32" s="68"/>
      <c r="AD32" s="12">
        <f>1/1000*'[1]94Imp'!AB$264</f>
        <v>0.11821083201787799</v>
      </c>
      <c r="AE32" s="24">
        <f>1/1000*'[1]94Imp'!AC$264</f>
        <v>0.128141180726</v>
      </c>
      <c r="AF32" s="24">
        <f>1/1000*'[1]94Imp'!AD$264</f>
        <v>0.15087357400320001</v>
      </c>
      <c r="AG32" s="24">
        <f>1/1000*'[1]94Imp'!AE$264</f>
        <v>0.20114073983360001</v>
      </c>
      <c r="AH32" s="24">
        <f>1/1000*'[1]94Imp'!AF$264</f>
        <v>0.27416818185330005</v>
      </c>
      <c r="AI32" s="24">
        <f>1/1000*'[1]94Imp'!AG$264</f>
        <v>0.30250652537820005</v>
      </c>
      <c r="AJ32" s="24">
        <f>1/1000*'[1]94Imp'!AH$264</f>
        <v>0.36300635904999984</v>
      </c>
      <c r="AK32" s="24">
        <f>1/1000*'[1]94Imp'!AI$264</f>
        <v>0.43111631426750013</v>
      </c>
      <c r="AL32" s="24">
        <f>1/1000*'[1]94Imp'!AJ$264</f>
        <v>0.5229069024584001</v>
      </c>
      <c r="AM32" s="24">
        <f>1/1000*'[1]94Imp'!AK$264</f>
        <v>0.40800746926280002</v>
      </c>
      <c r="AN32" s="24">
        <f>1/1000*'[1]94Imp'!AL$264</f>
        <v>0.35977410817920008</v>
      </c>
      <c r="AO32" s="24">
        <f>1/1000*'[1]94Imp'!AM$264</f>
        <v>0.39370300564799993</v>
      </c>
      <c r="AP32" s="24">
        <f>1/1000*'[1]94Imp'!AN$264</f>
        <v>0.37459939336159997</v>
      </c>
      <c r="AQ32" s="24">
        <f>1/1000*'[1]94Imp'!AO$264</f>
        <v>0.37359014062950008</v>
      </c>
      <c r="AR32" s="24">
        <f>1/1000*'[1]94Imp'!AP$264</f>
        <v>0.38847261276700018</v>
      </c>
      <c r="AS32" s="24">
        <f>1/1000*'[1]94Imp'!AQ$264</f>
        <v>0.36484718226949997</v>
      </c>
      <c r="AT32" s="24">
        <f>1/1000*'[1]94Imp'!AR$264</f>
        <v>0.42920242425090005</v>
      </c>
      <c r="AU32" s="24">
        <f>1/1000*'[1]94Imp'!AS$264</f>
        <v>0.4352980464975999</v>
      </c>
      <c r="AV32" s="24">
        <f>1/1000*'[1]94Imp'!AT$264</f>
        <v>0.49771206830200004</v>
      </c>
      <c r="AW32" s="24">
        <f>1/1000*'[1]94Imp'!AU$264</f>
        <v>0.49462338208291673</v>
      </c>
      <c r="AX32" s="24">
        <f>1/1000*'[1]94Imp'!AV$264</f>
        <v>0</v>
      </c>
      <c r="AY32" s="24">
        <f>1/1000*'[1]94Imp'!AW$264</f>
        <v>0</v>
      </c>
      <c r="AZ32" s="24">
        <f>1/1000*'[1]94Imp'!AX$264</f>
        <v>0</v>
      </c>
      <c r="BA32" s="24">
        <f>1/1000*'[1]94Imp'!AY$264</f>
        <v>0</v>
      </c>
      <c r="BB32" s="24">
        <f>1/1000*'[1]94Imp'!AZ$264</f>
        <v>0</v>
      </c>
      <c r="BC32" s="15">
        <f>1/1000*'[1]94Imp'!BA$264</f>
        <v>0</v>
      </c>
      <c r="BD32" s="260"/>
    </row>
    <row r="33" spans="2:56" ht="13">
      <c r="B33" s="8" t="s">
        <v>9</v>
      </c>
      <c r="C33" s="57">
        <f t="shared" ref="C33:K33" si="15">C25-SUM(C26:C32)</f>
        <v>0.13489263979999988</v>
      </c>
      <c r="D33" s="38">
        <f t="shared" si="15"/>
        <v>0.1563627791499993</v>
      </c>
      <c r="E33" s="38">
        <f t="shared" si="15"/>
        <v>0.22989844564999995</v>
      </c>
      <c r="F33" s="38">
        <f t="shared" si="15"/>
        <v>0.29072135304999946</v>
      </c>
      <c r="G33" s="38">
        <f t="shared" si="15"/>
        <v>0.31412819359999999</v>
      </c>
      <c r="H33" s="38">
        <f t="shared" si="15"/>
        <v>0.30102942069999994</v>
      </c>
      <c r="I33" s="38">
        <f t="shared" si="15"/>
        <v>0.20838417194887215</v>
      </c>
      <c r="J33" s="39">
        <f t="shared" si="15"/>
        <v>0.20821463130952322</v>
      </c>
      <c r="K33" s="39">
        <f t="shared" si="15"/>
        <v>0.26459326320497789</v>
      </c>
      <c r="L33" s="39">
        <f t="shared" ref="L33:AB33" si="16">L25-SUM(L26:L32)</f>
        <v>0.25481028800767502</v>
      </c>
      <c r="M33" s="39">
        <f t="shared" si="16"/>
        <v>0.31185433571434507</v>
      </c>
      <c r="N33" s="39">
        <f t="shared" si="16"/>
        <v>0.27146182017737397</v>
      </c>
      <c r="O33" s="39">
        <f t="shared" si="16"/>
        <v>0.29966625951927117</v>
      </c>
      <c r="P33" s="39">
        <f t="shared" si="16"/>
        <v>0.3581182473424942</v>
      </c>
      <c r="Q33" s="39">
        <f t="shared" si="16"/>
        <v>0.38373574019736223</v>
      </c>
      <c r="R33" s="39">
        <f t="shared" si="16"/>
        <v>0.46005735825253335</v>
      </c>
      <c r="S33" s="39">
        <f t="shared" si="16"/>
        <v>0.58695749970368505</v>
      </c>
      <c r="T33" s="39">
        <f t="shared" si="16"/>
        <v>0.63746625474530028</v>
      </c>
      <c r="U33" s="39">
        <f t="shared" si="16"/>
        <v>0.77316442877414904</v>
      </c>
      <c r="V33" s="39">
        <f t="shared" si="16"/>
        <v>0.96463275393059966</v>
      </c>
      <c r="W33" s="39">
        <f t="shared" si="16"/>
        <v>0</v>
      </c>
      <c r="X33" s="39">
        <f t="shared" si="16"/>
        <v>0</v>
      </c>
      <c r="Y33" s="39">
        <f t="shared" si="16"/>
        <v>0</v>
      </c>
      <c r="Z33" s="39">
        <f t="shared" si="16"/>
        <v>0</v>
      </c>
      <c r="AA33" s="39">
        <f t="shared" si="16"/>
        <v>0</v>
      </c>
      <c r="AB33" s="59">
        <f t="shared" si="16"/>
        <v>0</v>
      </c>
      <c r="AC33" s="68"/>
      <c r="AD33" s="58">
        <f t="shared" ref="AD33:BC33" si="17">AD25-SUM(AD26:AD32)</f>
        <v>2.4586679657429944E-2</v>
      </c>
      <c r="AE33" s="40">
        <f t="shared" si="17"/>
        <v>2.5161641083599973E-2</v>
      </c>
      <c r="AF33" s="338">
        <f t="shared" si="17"/>
        <v>3.4380910593599989E-2</v>
      </c>
      <c r="AG33" s="338">
        <f t="shared" si="17"/>
        <v>4.6927981318399814E-2</v>
      </c>
      <c r="AH33" s="338">
        <f t="shared" si="17"/>
        <v>6.8916682332399892E-2</v>
      </c>
      <c r="AI33" s="338">
        <f t="shared" si="17"/>
        <v>6.0164633700599879E-2</v>
      </c>
      <c r="AJ33" s="338">
        <f t="shared" si="17"/>
        <v>6.8203119717600069E-2</v>
      </c>
      <c r="AK33" s="338">
        <f t="shared" si="17"/>
        <v>8.5943819273999855E-2</v>
      </c>
      <c r="AL33" s="338">
        <f t="shared" si="17"/>
        <v>0.1047577564744</v>
      </c>
      <c r="AM33" s="338">
        <f t="shared" si="17"/>
        <v>7.4857583965999952E-2</v>
      </c>
      <c r="AN33" s="338">
        <f t="shared" si="17"/>
        <v>8.0414000386199835E-2</v>
      </c>
      <c r="AO33" s="338">
        <f t="shared" si="17"/>
        <v>9.508371566400009E-2</v>
      </c>
      <c r="AP33" s="338">
        <f t="shared" si="17"/>
        <v>9.1142514566399879E-2</v>
      </c>
      <c r="AQ33" s="338">
        <f t="shared" si="17"/>
        <v>0.11001921299549999</v>
      </c>
      <c r="AR33" s="338">
        <f t="shared" si="17"/>
        <v>0.11783078407099978</v>
      </c>
      <c r="AS33" s="338">
        <f t="shared" si="17"/>
        <v>0.10967124133700012</v>
      </c>
      <c r="AT33" s="338">
        <f t="shared" si="17"/>
        <v>0.11876258627919989</v>
      </c>
      <c r="AU33" s="40">
        <f t="shared" si="17"/>
        <v>0.13680152421650016</v>
      </c>
      <c r="AV33" s="40">
        <f t="shared" si="17"/>
        <v>0.16579561090399997</v>
      </c>
      <c r="AW33" s="40">
        <f t="shared" si="17"/>
        <v>0.17789758987041671</v>
      </c>
      <c r="AX33" s="40">
        <f t="shared" si="17"/>
        <v>0</v>
      </c>
      <c r="AY33" s="40">
        <f t="shared" si="17"/>
        <v>0</v>
      </c>
      <c r="AZ33" s="40">
        <f t="shared" si="17"/>
        <v>0</v>
      </c>
      <c r="BA33" s="40">
        <f t="shared" si="17"/>
        <v>0</v>
      </c>
      <c r="BB33" s="40">
        <f t="shared" si="17"/>
        <v>0</v>
      </c>
      <c r="BC33" s="49">
        <f t="shared" si="17"/>
        <v>0</v>
      </c>
      <c r="BD33" s="260"/>
    </row>
    <row r="34" spans="2:56" ht="20" customHeight="1">
      <c r="B34" s="29" t="s">
        <v>11</v>
      </c>
      <c r="C34" s="258">
        <f t="shared" ref="C34:K34" si="18">SUM(C35:C38)</f>
        <v>2.8760724137388896</v>
      </c>
      <c r="D34" s="223">
        <f t="shared" si="18"/>
        <v>3.0918005657666665</v>
      </c>
      <c r="E34" s="105">
        <f t="shared" si="18"/>
        <v>4.3743081424952379</v>
      </c>
      <c r="F34" s="105">
        <f t="shared" si="18"/>
        <v>4.4956698218027773</v>
      </c>
      <c r="G34" s="105">
        <f t="shared" si="18"/>
        <v>5.6408594442805544</v>
      </c>
      <c r="H34" s="105">
        <f t="shared" si="18"/>
        <v>6.3576017712411783</v>
      </c>
      <c r="I34" s="105">
        <f t="shared" si="18"/>
        <v>6.5010983485164129</v>
      </c>
      <c r="J34" s="105">
        <f t="shared" si="18"/>
        <v>6.9462590847378758</v>
      </c>
      <c r="K34" s="87">
        <f t="shared" si="18"/>
        <v>7.2251364932720232</v>
      </c>
      <c r="L34" s="87">
        <f t="shared" ref="L34:AB34" si="19">SUM(L35:L38)</f>
        <v>7.3468333381455349</v>
      </c>
      <c r="M34" s="87">
        <f t="shared" si="19"/>
        <v>7.7843028562969678</v>
      </c>
      <c r="N34" s="87">
        <f t="shared" si="19"/>
        <v>7.706699685905555</v>
      </c>
      <c r="O34" s="87">
        <f t="shared" si="19"/>
        <v>7.8435929892935761</v>
      </c>
      <c r="P34" s="87">
        <f t="shared" si="19"/>
        <v>8.4521790101733867</v>
      </c>
      <c r="Q34" s="87">
        <f t="shared" si="19"/>
        <v>9.1056292750996768</v>
      </c>
      <c r="R34" s="87">
        <f t="shared" si="19"/>
        <v>10.152350755927278</v>
      </c>
      <c r="S34" s="87">
        <f t="shared" si="19"/>
        <v>10.439511467558336</v>
      </c>
      <c r="T34" s="87">
        <f t="shared" si="19"/>
        <v>9.6307983792238101</v>
      </c>
      <c r="U34" s="87">
        <f t="shared" si="19"/>
        <v>9.6310385035353452</v>
      </c>
      <c r="V34" s="87">
        <f t="shared" si="19"/>
        <v>8.6797312434116094</v>
      </c>
      <c r="W34" s="87">
        <f t="shared" si="19"/>
        <v>0</v>
      </c>
      <c r="X34" s="87">
        <f t="shared" si="19"/>
        <v>0</v>
      </c>
      <c r="Y34" s="87">
        <f t="shared" si="19"/>
        <v>0</v>
      </c>
      <c r="Z34" s="87">
        <f t="shared" si="19"/>
        <v>0</v>
      </c>
      <c r="AA34" s="87">
        <f t="shared" si="19"/>
        <v>0</v>
      </c>
      <c r="AB34" s="73">
        <f t="shared" si="19"/>
        <v>0</v>
      </c>
      <c r="AC34" s="68"/>
      <c r="AD34" s="221">
        <f>SUM(AD35:AD38)</f>
        <v>0.72305803284331205</v>
      </c>
      <c r="AE34" s="221">
        <f>SUM(AE35:AE38)</f>
        <v>0.77885004075599995</v>
      </c>
      <c r="AF34" s="399">
        <f t="shared" ref="AF34:BB34" si="20">SUM(AF35:AF38)</f>
        <v>0.92959956670079991</v>
      </c>
      <c r="AG34" s="399">
        <f t="shared" si="20"/>
        <v>1.1426641181199999</v>
      </c>
      <c r="AH34" s="399">
        <f t="shared" si="20"/>
        <v>1.4070368555866</v>
      </c>
      <c r="AI34" s="399">
        <f t="shared" si="20"/>
        <v>1.5540023166953998</v>
      </c>
      <c r="AJ34" s="399">
        <f t="shared" si="20"/>
        <v>1.6748985420119997</v>
      </c>
      <c r="AK34" s="399">
        <f t="shared" si="20"/>
        <v>2.0886108937615004</v>
      </c>
      <c r="AL34" s="399">
        <f t="shared" si="20"/>
        <v>2.4889806557280001</v>
      </c>
      <c r="AM34" s="399">
        <f t="shared" si="20"/>
        <v>2.1030956308383999</v>
      </c>
      <c r="AN34" s="399">
        <f t="shared" si="20"/>
        <v>2.2484651219946001</v>
      </c>
      <c r="AO34" s="399">
        <f t="shared" si="20"/>
        <v>2.5881597413279991</v>
      </c>
      <c r="AP34" s="399">
        <f t="shared" si="20"/>
        <v>2.1479717180592002</v>
      </c>
      <c r="AQ34" s="399">
        <f t="shared" si="20"/>
        <v>2.3003531970125999</v>
      </c>
      <c r="AR34" s="399">
        <f t="shared" si="20"/>
        <v>2.3506543897224996</v>
      </c>
      <c r="AS34" s="399">
        <f t="shared" si="20"/>
        <v>2.1285110395219999</v>
      </c>
      <c r="AT34" s="399">
        <f t="shared" si="20"/>
        <v>2.1048027445353998</v>
      </c>
      <c r="AU34" s="221">
        <f t="shared" si="20"/>
        <v>2.2013440866274001</v>
      </c>
      <c r="AV34" s="221">
        <f t="shared" si="20"/>
        <v>2.4387787480210004</v>
      </c>
      <c r="AW34" s="221">
        <f t="shared" si="20"/>
        <v>2.2327822169579168</v>
      </c>
      <c r="AX34" s="221">
        <f t="shared" si="20"/>
        <v>0</v>
      </c>
      <c r="AY34" s="221">
        <f t="shared" si="20"/>
        <v>0</v>
      </c>
      <c r="AZ34" s="221">
        <f t="shared" si="20"/>
        <v>0</v>
      </c>
      <c r="BA34" s="221">
        <f t="shared" si="20"/>
        <v>0</v>
      </c>
      <c r="BB34" s="221">
        <f t="shared" si="20"/>
        <v>0</v>
      </c>
      <c r="BC34" s="77">
        <f>SUM(BC35:BC38)</f>
        <v>0</v>
      </c>
      <c r="BD34" s="260"/>
    </row>
    <row r="35" spans="2:56">
      <c r="B35" s="5" t="s">
        <v>143</v>
      </c>
      <c r="C35" s="224">
        <f>[1]PulpLogsImp!B$264</f>
        <v>0</v>
      </c>
      <c r="D35" s="225">
        <f>[1]PulpLogsImp!C$264</f>
        <v>0</v>
      </c>
      <c r="E35" s="106">
        <f>[1]PulpLogsImp!D$264</f>
        <v>0.74011729999999998</v>
      </c>
      <c r="F35" s="106">
        <f>[1]PulpLogsImp!E$264</f>
        <v>0.46568514</v>
      </c>
      <c r="G35" s="106">
        <f>[1]PulpLogsImp!F$264</f>
        <v>0.45552664399999998</v>
      </c>
      <c r="H35" s="106">
        <f>[1]PulpLogsImp!G$264</f>
        <v>0.81627668994117653</v>
      </c>
      <c r="I35" s="106">
        <f>[1]PulpLogsImp!H$264</f>
        <v>0.47229046888888898</v>
      </c>
      <c r="J35" s="107">
        <f>[1]PulpLogsImp!I$264</f>
        <v>0.35644511400000001</v>
      </c>
      <c r="K35" s="100">
        <f>[1]PulpLogsImp!J$264</f>
        <v>0.42697696800000001</v>
      </c>
      <c r="L35" s="100">
        <f>[1]PulpLogsImp!K$264</f>
        <v>1.21007486</v>
      </c>
      <c r="M35" s="100">
        <f>[1]PulpLogsImp!L$264</f>
        <v>1.2376941133333332</v>
      </c>
      <c r="N35" s="100">
        <f>[1]PulpLogsImp!M$264</f>
        <v>1.2365791766666665</v>
      </c>
      <c r="O35" s="100">
        <f>[1]PulpLogsImp!N$264</f>
        <v>1.290870285925926</v>
      </c>
      <c r="P35" s="100">
        <f>[1]PulpLogsImp!O$264</f>
        <v>1.3952548584615383</v>
      </c>
      <c r="Q35" s="100">
        <f>[1]PulpLogsImp!P$264</f>
        <v>1.4082125999999997</v>
      </c>
      <c r="R35" s="100">
        <f>[1]PulpLogsImp!Q$264</f>
        <v>1.4574451848809522</v>
      </c>
      <c r="S35" s="100">
        <f>[1]PulpLogsImp!R$264</f>
        <v>1.1500640999999998</v>
      </c>
      <c r="T35" s="100">
        <f>[1]PulpLogsImp!S$264</f>
        <v>0.44871799999999989</v>
      </c>
      <c r="U35" s="100">
        <f>[1]PulpLogsImp!T$264</f>
        <v>0.27858761666666665</v>
      </c>
      <c r="V35" s="100">
        <f>[1]PulpLogsImp!U$264</f>
        <v>0.3237232828571428</v>
      </c>
      <c r="W35" s="100">
        <f>[1]PulpLogsImp!V$264</f>
        <v>0</v>
      </c>
      <c r="X35" s="100">
        <f>[1]PulpLogsImp!W$264</f>
        <v>0</v>
      </c>
      <c r="Y35" s="100">
        <f>[1]PulpLogsImp!X$264</f>
        <v>0</v>
      </c>
      <c r="Z35" s="100">
        <f>[1]PulpLogsImp!Y$264</f>
        <v>0</v>
      </c>
      <c r="AA35" s="100">
        <f>[1]PulpLogsImp!Z$264</f>
        <v>0</v>
      </c>
      <c r="AB35" s="101">
        <f>[1]PulpLogsImp!AA$264</f>
        <v>0</v>
      </c>
      <c r="AC35" s="14"/>
      <c r="AD35" s="219">
        <f>1/1000*[1]PulpLogsImp!AB$264</f>
        <v>0</v>
      </c>
      <c r="AE35" s="222">
        <f>1/1000*[1]PulpLogsImp!AC$264</f>
        <v>0</v>
      </c>
      <c r="AF35" s="24">
        <f>1/1000*[1]PulpLogsImp!AD$264</f>
        <v>2.8581736804800001E-2</v>
      </c>
      <c r="AG35" s="24">
        <f>1/1000*[1]PulpLogsImp!AE$264</f>
        <v>2.2611016086399999E-2</v>
      </c>
      <c r="AH35" s="24">
        <f>1/1000*[1]PulpLogsImp!AF$264</f>
        <v>2.6285166850600002E-2</v>
      </c>
      <c r="AI35" s="24">
        <f>1/1000*[1]PulpLogsImp!AG$264</f>
        <v>4.3803050362500012E-2</v>
      </c>
      <c r="AJ35" s="24">
        <f>1/1000*[1]PulpLogsImp!AH$264</f>
        <v>2.9818138216400007E-2</v>
      </c>
      <c r="AK35" s="24">
        <f>1/1000*[1]PulpLogsImp!AI$264</f>
        <v>2.8156722407000005E-2</v>
      </c>
      <c r="AL35" s="24">
        <f>1/1000*[1]PulpLogsImp!AJ$264</f>
        <v>3.7851376284000003E-2</v>
      </c>
      <c r="AM35" s="24">
        <f>1/1000*[1]PulpLogsImp!AK$264</f>
        <v>8.0088238788800004E-2</v>
      </c>
      <c r="AN35" s="24">
        <f>1/1000*[1]PulpLogsImp!AL$264</f>
        <v>9.0432105825600004E-2</v>
      </c>
      <c r="AO35" s="24">
        <f>1/1000*[1]PulpLogsImp!AM$264</f>
        <v>0.124343520864</v>
      </c>
      <c r="AP35" s="24">
        <f>1/1000*[1]PulpLogsImp!AN$264</f>
        <v>0.11385631004000001</v>
      </c>
      <c r="AQ35" s="24">
        <f>1/1000*[1]PulpLogsImp!AO$264</f>
        <v>0.12108169100670001</v>
      </c>
      <c r="AR35" s="24">
        <f>1/1000*[1]PulpLogsImp!AP$264</f>
        <v>0.1321120886605</v>
      </c>
      <c r="AS35" s="24">
        <f>1/1000*[1]PulpLogsImp!AQ$264</f>
        <v>0.10340251419050001</v>
      </c>
      <c r="AT35" s="24">
        <f>1/1000*[1]PulpLogsImp!AR$264</f>
        <v>8.2023879039099995E-2</v>
      </c>
      <c r="AU35" s="222">
        <f>1/1000*[1]PulpLogsImp!AS$264</f>
        <v>2.4243555178699999E-2</v>
      </c>
      <c r="AV35" s="222">
        <f>1/1000*[1]PulpLogsImp!AT$264</f>
        <v>1.6839866009000001E-2</v>
      </c>
      <c r="AW35" s="222">
        <f>1/1000*[1]PulpLogsImp!AU$264</f>
        <v>1.6118100491250002E-2</v>
      </c>
      <c r="AX35" s="222">
        <f>1/1000*[1]PulpLogsImp!AV$264</f>
        <v>0</v>
      </c>
      <c r="AY35" s="222">
        <f>1/1000*[1]PulpLogsImp!AW$264</f>
        <v>0</v>
      </c>
      <c r="AZ35" s="222">
        <f>1/1000*[1]PulpLogsImp!AX$264</f>
        <v>0</v>
      </c>
      <c r="BA35" s="222">
        <f>1/1000*[1]PulpLogsImp!AY$264</f>
        <v>0</v>
      </c>
      <c r="BB35" s="222">
        <f>1/1000*[1]PulpLogsImp!AZ$264</f>
        <v>0</v>
      </c>
      <c r="BC35" s="15">
        <f>1/1000*[1]PulpLogsImp!BA$264</f>
        <v>0</v>
      </c>
      <c r="BD35" s="260"/>
    </row>
    <row r="36" spans="2:56">
      <c r="B36" s="5" t="s">
        <v>102</v>
      </c>
      <c r="C36" s="96">
        <f>'[1]440123Imp'!B$264</f>
        <v>6.0919186900000005E-2</v>
      </c>
      <c r="D36" s="23">
        <f>'[1]440123Imp'!C$264</f>
        <v>5.7149043000000004E-2</v>
      </c>
      <c r="E36" s="23">
        <f>'[1]440123Imp'!D$264</f>
        <v>0.13402030654999997</v>
      </c>
      <c r="F36" s="23">
        <f>'[1]440123Imp'!E$264</f>
        <v>0.1311377614</v>
      </c>
      <c r="G36" s="23">
        <f>'[1]440123Imp'!F$264</f>
        <v>0.1134433025</v>
      </c>
      <c r="H36" s="23">
        <f>'[1]440123Imp'!G$264</f>
        <v>0.15113963780000003</v>
      </c>
      <c r="I36" s="23">
        <f>'[1]440123Imp'!H$264</f>
        <v>6.6659374333333327E-2</v>
      </c>
      <c r="J36" s="86">
        <f>'[1]440123Imp'!I$264</f>
        <v>0.10054042899999997</v>
      </c>
      <c r="K36" s="65">
        <f>'[1]440123Imp'!J$264</f>
        <v>9.0700971499999977E-2</v>
      </c>
      <c r="L36" s="65">
        <f>'[1]440123Imp'!K$264</f>
        <v>0.17110146627564105</v>
      </c>
      <c r="M36" s="65">
        <f>'[1]440123Imp'!L$264</f>
        <v>0.25657485044696959</v>
      </c>
      <c r="N36" s="65">
        <f>'[1]440123Imp'!M$264</f>
        <v>0.26594250122222218</v>
      </c>
      <c r="O36" s="65">
        <f>'[1]440123Imp'!N$264</f>
        <v>0.42201157251461979</v>
      </c>
      <c r="P36" s="65">
        <f>'[1]440123Imp'!O$264</f>
        <v>0.48989044123129255</v>
      </c>
      <c r="Q36" s="65">
        <f>'[1]440123Imp'!P$264</f>
        <v>0.59812851762770558</v>
      </c>
      <c r="R36" s="65">
        <f>'[1]440123Imp'!Q$264</f>
        <v>0.74802958335423253</v>
      </c>
      <c r="S36" s="65">
        <f>'[1]440123Imp'!R$264</f>
        <v>1.1152735209377289</v>
      </c>
      <c r="T36" s="65">
        <f>'[1]440123Imp'!S$264</f>
        <v>1.285122570579365</v>
      </c>
      <c r="U36" s="65">
        <f>'[1]440123Imp'!T$264</f>
        <v>1.0811463358571427</v>
      </c>
      <c r="V36" s="65">
        <f>'[1]440123Imp'!U$264</f>
        <v>0.89172057872222188</v>
      </c>
      <c r="W36" s="65">
        <f>'[1]440123Imp'!V$264</f>
        <v>0</v>
      </c>
      <c r="X36" s="65">
        <f>'[1]440123Imp'!W$264</f>
        <v>0</v>
      </c>
      <c r="Y36" s="65">
        <f>'[1]440123Imp'!X$264</f>
        <v>0</v>
      </c>
      <c r="Z36" s="65">
        <f>'[1]440123Imp'!Y$264</f>
        <v>0</v>
      </c>
      <c r="AA36" s="65">
        <f>'[1]440123Imp'!Z$264</f>
        <v>0</v>
      </c>
      <c r="AB36" s="97">
        <f>'[1]440123Imp'!AA$264</f>
        <v>0</v>
      </c>
      <c r="AC36" s="14"/>
      <c r="AD36" s="12">
        <f>1/1000*'[1]440123Imp'!AB$264</f>
        <v>1.3756153480050002E-3</v>
      </c>
      <c r="AE36" s="24">
        <f>1/1000*'[1]440123Imp'!AC$264</f>
        <v>8.9459692799999987E-4</v>
      </c>
      <c r="AF36" s="24">
        <f>1/1000*'[1]440123Imp'!AD$264</f>
        <v>2.6631641999999996E-3</v>
      </c>
      <c r="AG36" s="24">
        <f>1/1000*'[1]440123Imp'!AE$264</f>
        <v>3.3787710992000002E-3</v>
      </c>
      <c r="AH36" s="24">
        <f>1/1000*'[1]440123Imp'!AF$264</f>
        <v>2.6647907993000001E-3</v>
      </c>
      <c r="AI36" s="24">
        <f>1/1000*'[1]440123Imp'!AG$264</f>
        <v>4.3164845724000004E-3</v>
      </c>
      <c r="AJ36" s="24">
        <f>1/1000*'[1]440123Imp'!AH$264</f>
        <v>3.6112977068000003E-3</v>
      </c>
      <c r="AK36" s="24">
        <f>1/1000*'[1]440123Imp'!AI$264</f>
        <v>5.5274156290000005E-3</v>
      </c>
      <c r="AL36" s="24">
        <f>1/1000*'[1]440123Imp'!AJ$264</f>
        <v>5.2527474632000004E-3</v>
      </c>
      <c r="AM36" s="24">
        <f>1/1000*'[1]440123Imp'!AK$264</f>
        <v>9.4325274823999997E-3</v>
      </c>
      <c r="AN36" s="24">
        <f>1/1000*'[1]440123Imp'!AL$264</f>
        <v>1.5358599067499999E-2</v>
      </c>
      <c r="AO36" s="24">
        <f>1/1000*'[1]440123Imp'!AM$264</f>
        <v>1.9137001632000002E-2</v>
      </c>
      <c r="AP36" s="24">
        <f>1/1000*'[1]440123Imp'!AN$264</f>
        <v>2.6756067923200004E-2</v>
      </c>
      <c r="AQ36" s="24">
        <f>1/1000*'[1]440123Imp'!AO$264</f>
        <v>2.7687060071999996E-2</v>
      </c>
      <c r="AR36" s="24">
        <f>1/1000*'[1]440123Imp'!AP$264</f>
        <v>3.2221865448499996E-2</v>
      </c>
      <c r="AS36" s="24">
        <f>1/1000*'[1]440123Imp'!AQ$264</f>
        <v>3.0478935812499997E-2</v>
      </c>
      <c r="AT36" s="24">
        <f>1/1000*'[1]440123Imp'!AR$264</f>
        <v>3.428234338789999E-2</v>
      </c>
      <c r="AU36" s="24">
        <f>1/1000*'[1]440123Imp'!AS$264</f>
        <v>3.7234926686100005E-2</v>
      </c>
      <c r="AV36" s="24">
        <f>1/1000*'[1]440123Imp'!AT$264</f>
        <v>2.9271062561E-2</v>
      </c>
      <c r="AW36" s="24">
        <f>1/1000*'[1]440123Imp'!AU$264</f>
        <v>2.5004934267083341E-2</v>
      </c>
      <c r="AX36" s="24">
        <f>1/1000*'[1]440123Imp'!AV$264</f>
        <v>0</v>
      </c>
      <c r="AY36" s="24">
        <f>1/1000*'[1]440123Imp'!AW$264</f>
        <v>0</v>
      </c>
      <c r="AZ36" s="24">
        <f>1/1000*'[1]440123Imp'!AX$264</f>
        <v>0</v>
      </c>
      <c r="BA36" s="24">
        <f>1/1000*'[1]440123Imp'!AY$264</f>
        <v>0</v>
      </c>
      <c r="BB36" s="24">
        <f>1/1000*'[1]440123Imp'!AZ$264</f>
        <v>0</v>
      </c>
      <c r="BC36" s="15">
        <f>1/1000*'[1]440123Imp'!BA$264</f>
        <v>0</v>
      </c>
      <c r="BD36" s="260"/>
    </row>
    <row r="37" spans="2:56">
      <c r="B37" s="5" t="s">
        <v>10</v>
      </c>
      <c r="C37" s="78">
        <f>'[1]4701-5Imp'!B$264</f>
        <v>0.27962966700000003</v>
      </c>
      <c r="D37" s="135">
        <f>'[1]4701-5Imp'!C$264</f>
        <v>0.345015882</v>
      </c>
      <c r="E37" s="135">
        <f>'[1]4701-5Imp'!D$264</f>
        <v>0.43082981142857146</v>
      </c>
      <c r="F37" s="135">
        <f>'[1]4701-5Imp'!E$264</f>
        <v>0.47388250350000005</v>
      </c>
      <c r="G37" s="135">
        <f>'[1]4701-5Imp'!F$264</f>
        <v>0.50685719399999996</v>
      </c>
      <c r="H37" s="135">
        <f>'[1]4701-5Imp'!G$264</f>
        <v>0.58273211250000001</v>
      </c>
      <c r="I37" s="135">
        <f>'[1]4701-5Imp'!H$264</f>
        <v>0.72838271249999997</v>
      </c>
      <c r="J37" s="136">
        <f>'[1]4701-5Imp'!I$264</f>
        <v>0.52893576900000006</v>
      </c>
      <c r="K37" s="88">
        <f>'[1]4701-5Imp'!J$264</f>
        <v>0.49489349014285722</v>
      </c>
      <c r="L37" s="88">
        <f>'[1]4701-5Imp'!K$264</f>
        <v>0.4465525904999999</v>
      </c>
      <c r="M37" s="88">
        <f>'[1]4701-5Imp'!L$264</f>
        <v>0.47197004774999995</v>
      </c>
      <c r="N37" s="88">
        <f>'[1]4701-5Imp'!M$264</f>
        <v>0.43243530750000009</v>
      </c>
      <c r="O37" s="88">
        <f>'[1]4701-5Imp'!N$264</f>
        <v>0.54264262099999994</v>
      </c>
      <c r="P37" s="88">
        <f>'[1]4701-5Imp'!O$264</f>
        <v>0.56744874000000001</v>
      </c>
      <c r="Q37" s="88">
        <f>'[1]4701-5Imp'!P$264</f>
        <v>0.68621609024999985</v>
      </c>
      <c r="R37" s="88">
        <f>'[1]4701-5Imp'!Q$264</f>
        <v>0.81426821249999992</v>
      </c>
      <c r="S37" s="88">
        <f>'[1]4701-5Imp'!R$264</f>
        <v>0.82930867799999985</v>
      </c>
      <c r="T37" s="88">
        <f>'[1]4701-5Imp'!S$264</f>
        <v>0.90872705399999987</v>
      </c>
      <c r="U37" s="88">
        <f>'[1]4701-5Imp'!T$264</f>
        <v>0.99220744990909082</v>
      </c>
      <c r="V37" s="88">
        <f>'[1]4701-5Imp'!U$264</f>
        <v>0.81366501374999989</v>
      </c>
      <c r="W37" s="88">
        <f>'[1]4701-5Imp'!V$264</f>
        <v>0</v>
      </c>
      <c r="X37" s="88">
        <f>'[1]4701-5Imp'!W$264</f>
        <v>0</v>
      </c>
      <c r="Y37" s="88">
        <f>'[1]4701-5Imp'!X$264</f>
        <v>0</v>
      </c>
      <c r="Z37" s="88">
        <f>'[1]4701-5Imp'!Y$264</f>
        <v>0</v>
      </c>
      <c r="AA37" s="88">
        <f>'[1]4701-5Imp'!Z$264</f>
        <v>0</v>
      </c>
      <c r="AB37" s="80">
        <f>'[1]4701-5Imp'!AA$264</f>
        <v>0</v>
      </c>
      <c r="AC37" s="14"/>
      <c r="AD37" s="12">
        <f>1/1000*'[1]4701-5Imp'!AB$264</f>
        <v>4.0953089086847999E-2</v>
      </c>
      <c r="AE37" s="24">
        <f>1/1000*'[1]4701-5Imp'!AC$264</f>
        <v>3.9272314350400003E-2</v>
      </c>
      <c r="AF37" s="24">
        <f>1/1000*'[1]4701-5Imp'!AD$264</f>
        <v>4.5012249787199997E-2</v>
      </c>
      <c r="AG37" s="24">
        <f>1/1000*'[1]4701-5Imp'!AE$264</f>
        <v>5.4296984627200007E-2</v>
      </c>
      <c r="AH37" s="24">
        <f>1/1000*'[1]4701-5Imp'!AF$264</f>
        <v>6.344506850010001E-2</v>
      </c>
      <c r="AI37" s="24">
        <f>1/1000*'[1]4701-5Imp'!AG$264</f>
        <v>7.5811048641899983E-2</v>
      </c>
      <c r="AJ37" s="24">
        <f>1/1000*'[1]4701-5Imp'!AH$264</f>
        <v>8.1370347053199996E-2</v>
      </c>
      <c r="AK37" s="24">
        <f>1/1000*'[1]4701-5Imp'!AI$264</f>
        <v>8.0545163490499977E-2</v>
      </c>
      <c r="AL37" s="24">
        <f>1/1000*'[1]4701-5Imp'!AJ$264</f>
        <v>8.3519247098800001E-2</v>
      </c>
      <c r="AM37" s="24">
        <f>1/1000*'[1]4701-5Imp'!AK$264</f>
        <v>6.0872080583599997E-2</v>
      </c>
      <c r="AN37" s="24">
        <f>1/1000*'[1]4701-5Imp'!AL$264</f>
        <v>8.98253952435E-2</v>
      </c>
      <c r="AO37" s="24">
        <f>1/1000*'[1]4701-5Imp'!AM$264</f>
        <v>8.1774969311999998E-2</v>
      </c>
      <c r="AP37" s="24">
        <f>1/1000*'[1]4701-5Imp'!AN$264</f>
        <v>8.9164417214399994E-2</v>
      </c>
      <c r="AQ37" s="24">
        <f>1/1000*'[1]4701-5Imp'!AO$264</f>
        <v>9.4318074801899993E-2</v>
      </c>
      <c r="AR37" s="24">
        <f>1/1000*'[1]4701-5Imp'!AP$264</f>
        <v>0.11001954151000001</v>
      </c>
      <c r="AS37" s="24">
        <f>1/1000*'[1]4701-5Imp'!AQ$264</f>
        <v>0.12987906300249999</v>
      </c>
      <c r="AT37" s="24">
        <f>1/1000*'[1]4701-5Imp'!AR$264</f>
        <v>0.11761898368899999</v>
      </c>
      <c r="AU37" s="24">
        <f>1/1000*'[1]4701-5Imp'!AS$264</f>
        <v>0.13984471120619998</v>
      </c>
      <c r="AV37" s="24">
        <f>1/1000*'[1]4701-5Imp'!AT$264</f>
        <v>0.18101559015000004</v>
      </c>
      <c r="AW37" s="24">
        <f>1/1000*'[1]4701-5Imp'!AU$264</f>
        <v>0.13773116517791667</v>
      </c>
      <c r="AX37" s="24">
        <f>1/1000*'[1]4701-5Imp'!AV$264</f>
        <v>0</v>
      </c>
      <c r="AY37" s="24">
        <f>1/1000*'[1]4701-5Imp'!AW$264</f>
        <v>0</v>
      </c>
      <c r="AZ37" s="24">
        <f>1/1000*'[1]4701-5Imp'!AX$264</f>
        <v>0</v>
      </c>
      <c r="BA37" s="24">
        <f>1/1000*'[1]4701-5Imp'!AY$264</f>
        <v>0</v>
      </c>
      <c r="BB37" s="24">
        <f>1/1000*'[1]4701-5Imp'!AZ$264</f>
        <v>0</v>
      </c>
      <c r="BC37" s="15">
        <f>1/1000*'[1]4701-5Imp'!BA$264</f>
        <v>0</v>
      </c>
      <c r="BD37" s="260"/>
    </row>
    <row r="38" spans="2:56" ht="13" thickBot="1">
      <c r="B38" s="6" t="s">
        <v>15</v>
      </c>
      <c r="C38" s="81">
        <f>'[1]48Imp'!B$264</f>
        <v>2.5355235598388894</v>
      </c>
      <c r="D38" s="137">
        <f>'[1]48Imp'!C$264</f>
        <v>2.6896356407666664</v>
      </c>
      <c r="E38" s="137">
        <f>'[1]48Imp'!D$264</f>
        <v>3.0693407245166666</v>
      </c>
      <c r="F38" s="137">
        <f>'[1]48Imp'!E$264</f>
        <v>3.4249644169027773</v>
      </c>
      <c r="G38" s="137">
        <f>'[1]48Imp'!F$264</f>
        <v>4.5650323037805549</v>
      </c>
      <c r="H38" s="137">
        <f>'[1]48Imp'!G$264</f>
        <v>4.8074533310000014</v>
      </c>
      <c r="I38" s="137">
        <f>'[1]48Imp'!H$264</f>
        <v>5.2337657927941903</v>
      </c>
      <c r="J38" s="138">
        <f>'[1]48Imp'!I$264</f>
        <v>5.9603377727378755</v>
      </c>
      <c r="K38" s="90">
        <f>'[1]48Imp'!J$264</f>
        <v>6.2125650636291656</v>
      </c>
      <c r="L38" s="90">
        <f>'[1]48Imp'!K$264</f>
        <v>5.5191044213698941</v>
      </c>
      <c r="M38" s="90">
        <f>'[1]48Imp'!L$264</f>
        <v>5.818063844766665</v>
      </c>
      <c r="N38" s="90">
        <f>'[1]48Imp'!M$264</f>
        <v>5.7717427005166657</v>
      </c>
      <c r="O38" s="90">
        <f>'[1]48Imp'!N$264</f>
        <v>5.5880685098530298</v>
      </c>
      <c r="P38" s="90">
        <f>'[1]48Imp'!O$264</f>
        <v>5.9995849704805559</v>
      </c>
      <c r="Q38" s="90">
        <f>'[1]48Imp'!P$264</f>
        <v>6.4130720672219708</v>
      </c>
      <c r="R38" s="90">
        <f>'[1]48Imp'!Q$264</f>
        <v>7.1326077751920938</v>
      </c>
      <c r="S38" s="90">
        <f>'[1]48Imp'!R$264</f>
        <v>7.3448651686206077</v>
      </c>
      <c r="T38" s="90">
        <f>'[1]48Imp'!S$264</f>
        <v>6.9882307546444453</v>
      </c>
      <c r="U38" s="90">
        <f>'[1]48Imp'!T$264</f>
        <v>7.2790971011024448</v>
      </c>
      <c r="V38" s="90">
        <f>'[1]48Imp'!U$264</f>
        <v>6.6506223680822458</v>
      </c>
      <c r="W38" s="90">
        <f>'[1]48Imp'!V$264</f>
        <v>0</v>
      </c>
      <c r="X38" s="90">
        <f>'[1]48Imp'!W$264</f>
        <v>0</v>
      </c>
      <c r="Y38" s="90">
        <f>'[1]48Imp'!X$264</f>
        <v>0</v>
      </c>
      <c r="Z38" s="90">
        <f>'[1]48Imp'!Y$264</f>
        <v>0</v>
      </c>
      <c r="AA38" s="90">
        <f>'[1]48Imp'!Z$264</f>
        <v>0</v>
      </c>
      <c r="AB38" s="83">
        <f>'[1]48Imp'!AA$264</f>
        <v>0</v>
      </c>
      <c r="AC38" s="92"/>
      <c r="AD38" s="81">
        <f>1/1000*'[1]48Imp'!AB$264</f>
        <v>0.68072932840845901</v>
      </c>
      <c r="AE38" s="137">
        <f>1/1000*'[1]48Imp'!AC$264</f>
        <v>0.73868312947759995</v>
      </c>
      <c r="AF38" s="137">
        <f>1/1000*'[1]48Imp'!AD$264</f>
        <v>0.85334241590879989</v>
      </c>
      <c r="AG38" s="137">
        <f>1/1000*'[1]48Imp'!AE$264</f>
        <v>1.0623773463071999</v>
      </c>
      <c r="AH38" s="137">
        <f>1/1000*'[1]48Imp'!AF$264</f>
        <v>1.3146418294366</v>
      </c>
      <c r="AI38" s="137">
        <f>1/1000*'[1]48Imp'!AG$264</f>
        <v>1.4300717331185997</v>
      </c>
      <c r="AJ38" s="137">
        <f>1/1000*'[1]48Imp'!AH$264</f>
        <v>1.5600987590355997</v>
      </c>
      <c r="AK38" s="137">
        <f>1/1000*'[1]48Imp'!AI$264</f>
        <v>1.9743815922350003</v>
      </c>
      <c r="AL38" s="137">
        <f>1/1000*'[1]48Imp'!AJ$264</f>
        <v>2.362357284882</v>
      </c>
      <c r="AM38" s="137">
        <f>1/1000*'[1]48Imp'!AK$264</f>
        <v>1.9527027839836</v>
      </c>
      <c r="AN38" s="137">
        <f>1/1000*'[1]48Imp'!AL$264</f>
        <v>2.052849021858</v>
      </c>
      <c r="AO38" s="137">
        <f>1/1000*'[1]48Imp'!AM$264</f>
        <v>2.3629042495199992</v>
      </c>
      <c r="AP38" s="137">
        <f>1/1000*'[1]48Imp'!AN$264</f>
        <v>1.9181949228816002</v>
      </c>
      <c r="AQ38" s="137">
        <f>1/1000*'[1]48Imp'!AO$264</f>
        <v>2.0572663711320001</v>
      </c>
      <c r="AR38" s="137">
        <f>1/1000*'[1]48Imp'!AP$264</f>
        <v>2.0763008941034995</v>
      </c>
      <c r="AS38" s="137">
        <f>1/1000*'[1]48Imp'!AQ$264</f>
        <v>1.8647505265164999</v>
      </c>
      <c r="AT38" s="137">
        <f>1/1000*'[1]48Imp'!AR$264</f>
        <v>1.8708775384193999</v>
      </c>
      <c r="AU38" s="137">
        <f>1/1000*'[1]48Imp'!AS$264</f>
        <v>2.0000208935564001</v>
      </c>
      <c r="AV38" s="137">
        <f>1/1000*'[1]48Imp'!AT$264</f>
        <v>2.2116522293010004</v>
      </c>
      <c r="AW38" s="137">
        <f>1/1000*'[1]48Imp'!AU$264</f>
        <v>2.0539280170216667</v>
      </c>
      <c r="AX38" s="137">
        <f>1/1000*'[1]48Imp'!AV$264</f>
        <v>0</v>
      </c>
      <c r="AY38" s="137">
        <f>1/1000*'[1]48Imp'!AW$264</f>
        <v>0</v>
      </c>
      <c r="AZ38" s="137">
        <f>1/1000*'[1]48Imp'!AX$264</f>
        <v>0</v>
      </c>
      <c r="BA38" s="137">
        <f>1/1000*'[1]48Imp'!AY$264</f>
        <v>0</v>
      </c>
      <c r="BB38" s="137">
        <f>1/1000*'[1]48Imp'!AZ$264</f>
        <v>0</v>
      </c>
      <c r="BC38" s="83">
        <f>1/1000*'[1]48Imp'!BA$264</f>
        <v>0</v>
      </c>
      <c r="BD38" s="260"/>
    </row>
    <row r="39" spans="2:56" ht="13.5" thickTop="1">
      <c r="B39" s="226" t="s">
        <v>144</v>
      </c>
    </row>
  </sheetData>
  <mergeCells count="9">
    <mergeCell ref="B2:B3"/>
    <mergeCell ref="C22:AB22"/>
    <mergeCell ref="AD5:BC5"/>
    <mergeCell ref="AD22:BC22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customWidth="1"/>
    <col min="20" max="28" width="5.6328125" hidden="1" customWidth="1"/>
    <col min="29" max="29" width="1.7265625" customWidth="1"/>
    <col min="30" max="46" width="5.6328125" style="21" customWidth="1"/>
    <col min="47" max="55" width="5.6328125" style="21" hidden="1" customWidth="1"/>
  </cols>
  <sheetData>
    <row r="1" spans="2:56" ht="9" customHeight="1" thickBot="1"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</row>
    <row r="2" spans="2:56" ht="20" customHeight="1" thickTop="1">
      <c r="B2" s="409" t="s">
        <v>31</v>
      </c>
      <c r="C2" s="417" t="s">
        <v>4</v>
      </c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9"/>
      <c r="AC2" s="3"/>
      <c r="AD2" s="435" t="s">
        <v>96</v>
      </c>
      <c r="AE2" s="436"/>
      <c r="AF2" s="436"/>
      <c r="AG2" s="436"/>
      <c r="AH2" s="436"/>
      <c r="AI2" s="436"/>
      <c r="AJ2" s="436"/>
      <c r="AK2" s="436"/>
      <c r="AL2" s="436"/>
      <c r="AM2" s="436"/>
      <c r="AN2" s="436"/>
      <c r="AO2" s="436"/>
      <c r="AP2" s="436"/>
      <c r="AQ2" s="436"/>
      <c r="AR2" s="436"/>
      <c r="AS2" s="436"/>
      <c r="AT2" s="436"/>
      <c r="AU2" s="436"/>
      <c r="AV2" s="436"/>
      <c r="AW2" s="436"/>
      <c r="AX2" s="436"/>
      <c r="AY2" s="436"/>
      <c r="AZ2" s="436"/>
      <c r="BA2" s="436"/>
      <c r="BB2" s="436"/>
      <c r="BC2" s="437"/>
      <c r="BD2" s="260"/>
    </row>
    <row r="3" spans="2:56" ht="13" thickBot="1">
      <c r="B3" s="410"/>
      <c r="C3" s="420" t="s">
        <v>2</v>
      </c>
      <c r="D3" s="421"/>
      <c r="E3" s="421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  <c r="AA3" s="421"/>
      <c r="AB3" s="422"/>
      <c r="AC3" s="4"/>
      <c r="AD3" s="438" t="s">
        <v>97</v>
      </c>
      <c r="AE3" s="439"/>
      <c r="AF3" s="439"/>
      <c r="AG3" s="439"/>
      <c r="AH3" s="439"/>
      <c r="AI3" s="439"/>
      <c r="AJ3" s="439"/>
      <c r="AK3" s="439"/>
      <c r="AL3" s="439"/>
      <c r="AM3" s="439"/>
      <c r="AN3" s="439"/>
      <c r="AO3" s="439"/>
      <c r="AP3" s="439"/>
      <c r="AQ3" s="439"/>
      <c r="AR3" s="439"/>
      <c r="AS3" s="439"/>
      <c r="AT3" s="439"/>
      <c r="AU3" s="439"/>
      <c r="AV3" s="439"/>
      <c r="AW3" s="439"/>
      <c r="AX3" s="439"/>
      <c r="AY3" s="439"/>
      <c r="AZ3" s="439"/>
      <c r="BA3" s="439"/>
      <c r="BB3" s="439"/>
      <c r="BC3" s="440"/>
      <c r="BD3" s="260"/>
    </row>
    <row r="4" spans="2:56" ht="20" customHeight="1" thickTop="1" thickBot="1">
      <c r="B4" s="4"/>
      <c r="C4" s="257">
        <v>2000</v>
      </c>
      <c r="D4" s="53">
        <v>2001</v>
      </c>
      <c r="E4" s="53">
        <v>2002</v>
      </c>
      <c r="F4" s="53">
        <v>2003</v>
      </c>
      <c r="G4" s="53">
        <v>2004</v>
      </c>
      <c r="H4" s="53">
        <v>2005</v>
      </c>
      <c r="I4" s="53">
        <v>2006</v>
      </c>
      <c r="J4" s="54">
        <v>2007</v>
      </c>
      <c r="K4" s="54">
        <f>1+J4</f>
        <v>2008</v>
      </c>
      <c r="L4" s="255">
        <f t="shared" ref="L4:AB4" si="0">1+K4</f>
        <v>2009</v>
      </c>
      <c r="M4" s="255">
        <f t="shared" si="0"/>
        <v>2010</v>
      </c>
      <c r="N4" s="255">
        <f t="shared" si="0"/>
        <v>2011</v>
      </c>
      <c r="O4" s="255">
        <f t="shared" si="0"/>
        <v>2012</v>
      </c>
      <c r="P4" s="255">
        <f t="shared" si="0"/>
        <v>2013</v>
      </c>
      <c r="Q4" s="255">
        <f t="shared" si="0"/>
        <v>2014</v>
      </c>
      <c r="R4" s="255">
        <f t="shared" si="0"/>
        <v>2015</v>
      </c>
      <c r="S4" s="255">
        <f t="shared" si="0"/>
        <v>2016</v>
      </c>
      <c r="T4" s="255">
        <f t="shared" si="0"/>
        <v>2017</v>
      </c>
      <c r="U4" s="255">
        <f t="shared" si="0"/>
        <v>2018</v>
      </c>
      <c r="V4" s="255">
        <f t="shared" si="0"/>
        <v>2019</v>
      </c>
      <c r="W4" s="255">
        <f t="shared" si="0"/>
        <v>2020</v>
      </c>
      <c r="X4" s="255">
        <f t="shared" si="0"/>
        <v>2021</v>
      </c>
      <c r="Y4" s="255">
        <f t="shared" si="0"/>
        <v>2022</v>
      </c>
      <c r="Z4" s="255">
        <f t="shared" si="0"/>
        <v>2023</v>
      </c>
      <c r="AA4" s="255">
        <f t="shared" si="0"/>
        <v>2024</v>
      </c>
      <c r="AB4" s="256">
        <f t="shared" si="0"/>
        <v>2025</v>
      </c>
      <c r="AC4" s="104"/>
      <c r="AD4" s="288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2:56" ht="25" customHeight="1" thickTop="1">
      <c r="B5" s="7"/>
      <c r="C5" s="414" t="s">
        <v>98</v>
      </c>
      <c r="D5" s="415"/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6"/>
      <c r="AC5" s="4"/>
      <c r="AD5" s="429" t="str">
        <f>C5</f>
        <v>Exports to all countries</v>
      </c>
      <c r="AE5" s="430"/>
      <c r="AF5" s="430"/>
      <c r="AG5" s="430"/>
      <c r="AH5" s="430"/>
      <c r="AI5" s="430"/>
      <c r="AJ5" s="430"/>
      <c r="AK5" s="430"/>
      <c r="AL5" s="430"/>
      <c r="AM5" s="430"/>
      <c r="AN5" s="430"/>
      <c r="AO5" s="430"/>
      <c r="AP5" s="430"/>
      <c r="AQ5" s="430"/>
      <c r="AR5" s="430"/>
      <c r="AS5" s="430"/>
      <c r="AT5" s="430"/>
      <c r="AU5" s="430"/>
      <c r="AV5" s="430"/>
      <c r="AW5" s="430"/>
      <c r="AX5" s="430"/>
      <c r="AY5" s="430"/>
      <c r="AZ5" s="430"/>
      <c r="BA5" s="430"/>
      <c r="BB5" s="430"/>
      <c r="BC5" s="431"/>
      <c r="BD5" s="260"/>
    </row>
    <row r="6" spans="2:56" ht="20" customHeight="1">
      <c r="B6" s="29" t="s">
        <v>13</v>
      </c>
      <c r="C6" s="129">
        <f t="shared" ref="C6:J6" si="2">SUM(C8,C17)</f>
        <v>12.256696479485825</v>
      </c>
      <c r="D6" s="130">
        <f t="shared" si="2"/>
        <v>12.674035371435796</v>
      </c>
      <c r="E6" s="130">
        <f t="shared" si="2"/>
        <v>10.797795264380575</v>
      </c>
      <c r="F6" s="130">
        <f t="shared" si="2"/>
        <v>10.839498873932126</v>
      </c>
      <c r="G6" s="130">
        <f t="shared" si="2"/>
        <v>13.174581600007684</v>
      </c>
      <c r="H6" s="130">
        <f t="shared" si="2"/>
        <v>13.367387897559215</v>
      </c>
      <c r="I6" s="130">
        <f t="shared" si="2"/>
        <v>14.695214234849928</v>
      </c>
      <c r="J6" s="87">
        <f t="shared" si="2"/>
        <v>16.13836345131746</v>
      </c>
      <c r="K6" s="87">
        <f>SUM(K8,K17)</f>
        <v>15.844402674581197</v>
      </c>
      <c r="L6" s="87">
        <f t="shared" ref="L6:AB6" si="3">SUM(L8,L17)</f>
        <v>14.895508996356405</v>
      </c>
      <c r="M6" s="87">
        <f t="shared" si="3"/>
        <v>14.984759332426025</v>
      </c>
      <c r="N6" s="87">
        <f t="shared" si="3"/>
        <v>14.689150343977325</v>
      </c>
      <c r="O6" s="87">
        <f t="shared" si="3"/>
        <v>15.126186563914112</v>
      </c>
      <c r="P6" s="87">
        <f t="shared" si="3"/>
        <v>15.68594670453987</v>
      </c>
      <c r="Q6" s="87">
        <f t="shared" si="3"/>
        <v>16.21508251741254</v>
      </c>
      <c r="R6" s="87">
        <f t="shared" si="3"/>
        <v>17.273985732499867</v>
      </c>
      <c r="S6" s="87">
        <f t="shared" si="3"/>
        <v>18.288042619947653</v>
      </c>
      <c r="T6" s="87">
        <f t="shared" si="3"/>
        <v>35.428305421614276</v>
      </c>
      <c r="U6" s="87">
        <f t="shared" si="3"/>
        <v>15.941414503449446</v>
      </c>
      <c r="V6" s="87">
        <f t="shared" si="3"/>
        <v>13.652347400239858</v>
      </c>
      <c r="W6" s="87">
        <f t="shared" si="3"/>
        <v>13.652347400239858</v>
      </c>
      <c r="X6" s="87">
        <f t="shared" si="3"/>
        <v>13.652347400239858</v>
      </c>
      <c r="Y6" s="87">
        <f t="shared" si="3"/>
        <v>13.652347400239858</v>
      </c>
      <c r="Z6" s="87">
        <f t="shared" si="3"/>
        <v>13.652347400239858</v>
      </c>
      <c r="AA6" s="87">
        <f t="shared" si="3"/>
        <v>13.652347400239858</v>
      </c>
      <c r="AB6" s="73">
        <f t="shared" si="3"/>
        <v>13.652347400239858</v>
      </c>
      <c r="AC6" s="123"/>
      <c r="AD6" s="270">
        <f>SUM(AD8,AD17)</f>
        <v>1.592501632838784</v>
      </c>
      <c r="AE6" s="271">
        <f>SUM(AE8,AE17)</f>
        <v>1.6474075707111999</v>
      </c>
      <c r="AF6" s="271">
        <f t="shared" ref="AF6:BC6" si="4">SUM(AF8,AF17)</f>
        <v>1.6901161108848008</v>
      </c>
      <c r="AG6" s="271">
        <f t="shared" si="4"/>
        <v>2.0407666423199995</v>
      </c>
      <c r="AH6" s="271">
        <f t="shared" si="4"/>
        <v>2.6403613794936001</v>
      </c>
      <c r="AI6" s="271">
        <f t="shared" si="4"/>
        <v>2.9072087558085</v>
      </c>
      <c r="AJ6" s="271">
        <f t="shared" si="4"/>
        <v>3.3980441681916007</v>
      </c>
      <c r="AK6" s="271">
        <f t="shared" si="4"/>
        <v>4.2840982099059985</v>
      </c>
      <c r="AL6" s="271">
        <f t="shared" si="4"/>
        <v>4.7863988113099989</v>
      </c>
      <c r="AM6" s="271">
        <f t="shared" si="4"/>
        <v>3.8103913177352</v>
      </c>
      <c r="AN6" s="271">
        <f t="shared" si="4"/>
        <v>3.9669850601049008</v>
      </c>
      <c r="AO6" s="271">
        <f t="shared" si="4"/>
        <v>4.6225269601472005</v>
      </c>
      <c r="AP6" s="271">
        <f t="shared" si="4"/>
        <v>3.8913185297051984</v>
      </c>
      <c r="AQ6" s="271">
        <f t="shared" si="4"/>
        <v>4.1311348942499988</v>
      </c>
      <c r="AR6" s="271">
        <f t="shared" si="4"/>
        <v>4.2933093019870006</v>
      </c>
      <c r="AS6" s="271">
        <f t="shared" si="4"/>
        <v>4.1234548756106992</v>
      </c>
      <c r="AT6" s="271">
        <f t="shared" si="4"/>
        <v>4.2567429663978995</v>
      </c>
      <c r="AU6" s="271">
        <f t="shared" si="4"/>
        <v>5.1795626643265988</v>
      </c>
      <c r="AV6" s="271">
        <f t="shared" si="4"/>
        <v>4.8229313538825984</v>
      </c>
      <c r="AW6" s="271">
        <f t="shared" si="4"/>
        <v>2.278427248797851</v>
      </c>
      <c r="AX6" s="271">
        <f t="shared" si="4"/>
        <v>0</v>
      </c>
      <c r="AY6" s="271">
        <f t="shared" si="4"/>
        <v>0</v>
      </c>
      <c r="AZ6" s="271">
        <f t="shared" si="4"/>
        <v>0</v>
      </c>
      <c r="BA6" s="271">
        <f t="shared" si="4"/>
        <v>0</v>
      </c>
      <c r="BB6" s="271">
        <f t="shared" si="4"/>
        <v>0</v>
      </c>
      <c r="BC6" s="272">
        <f t="shared" si="4"/>
        <v>0</v>
      </c>
      <c r="BD6" s="260"/>
    </row>
    <row r="7" spans="2:56" ht="17.149999999999999" customHeight="1">
      <c r="B7" s="71" t="s">
        <v>37</v>
      </c>
      <c r="C7" s="262">
        <f>[1]CoreVPAExp!B$263</f>
        <v>5.2552288140431029</v>
      </c>
      <c r="D7" s="263">
        <f>[1]CoreVPAExp!C$263</f>
        <v>5.2745464185320676</v>
      </c>
      <c r="E7" s="263">
        <f>[1]CoreVPAExp!D$263</f>
        <v>3.1587689189204409</v>
      </c>
      <c r="F7" s="263">
        <f>[1]CoreVPAExp!E$263</f>
        <v>3.2898214200427125</v>
      </c>
      <c r="G7" s="263">
        <f>[1]CoreVPAExp!F$263</f>
        <v>3.8072039463131664</v>
      </c>
      <c r="H7" s="263">
        <f>[1]CoreVPAExp!G$263</f>
        <v>3.9668304679031645</v>
      </c>
      <c r="I7" s="263">
        <f>[1]CoreVPAExp!H$263</f>
        <v>4.6539923742967684</v>
      </c>
      <c r="J7" s="84">
        <f>[1]CoreVPAExp!I$263</f>
        <v>5.382361738580939</v>
      </c>
      <c r="K7" s="264">
        <f>[1]CoreVPAExp!J$263</f>
        <v>4.8986180088327433</v>
      </c>
      <c r="L7" s="264">
        <f>[1]CoreVPAExp!K$263</f>
        <v>4.4996254123449093</v>
      </c>
      <c r="M7" s="264">
        <f>[1]CoreVPAExp!L$263</f>
        <v>4.2611397556487347</v>
      </c>
      <c r="N7" s="264">
        <f>[1]CoreVPAExp!M$263</f>
        <v>4.2319136165265059</v>
      </c>
      <c r="O7" s="264">
        <f>[1]CoreVPAExp!N$263</f>
        <v>4.560760712208066</v>
      </c>
      <c r="P7" s="264">
        <f>[1]CoreVPAExp!O$263</f>
        <v>5.3398355681230552</v>
      </c>
      <c r="Q7" s="264">
        <f>[1]CoreVPAExp!P$263</f>
        <v>5.7887894248313785</v>
      </c>
      <c r="R7" s="264">
        <f>[1]CoreVPAExp!Q$263</f>
        <v>6.2674322039930503</v>
      </c>
      <c r="S7" s="264">
        <f>[1]CoreVPAExp!R$263</f>
        <v>7.0082687120532166</v>
      </c>
      <c r="T7" s="264">
        <f>[1]CoreVPAExp!S$263</f>
        <v>9.6411406801856838</v>
      </c>
      <c r="U7" s="264">
        <f>[1]CoreVPAExp!T$263</f>
        <v>10.470139270061875</v>
      </c>
      <c r="V7" s="264">
        <f>[1]CoreVPAExp!U$263</f>
        <v>9.9983498241704627</v>
      </c>
      <c r="W7" s="264">
        <f>[1]CoreVPAExp!V$263</f>
        <v>9.9983498241704627</v>
      </c>
      <c r="X7" s="264">
        <f>[1]CoreVPAExp!W$263</f>
        <v>9.9983498241704627</v>
      </c>
      <c r="Y7" s="264">
        <f>[1]CoreVPAExp!X$263</f>
        <v>9.9983498241704627</v>
      </c>
      <c r="Z7" s="264">
        <f>[1]CoreVPAExp!Y$263</f>
        <v>9.9983498241704627</v>
      </c>
      <c r="AA7" s="264">
        <f>[1]CoreVPAExp!Z$263</f>
        <v>9.9983498241704627</v>
      </c>
      <c r="AB7" s="265">
        <f>[1]CoreVPAExp!AA$263</f>
        <v>9.9983498241704627</v>
      </c>
      <c r="AC7" s="123"/>
      <c r="AD7" s="289">
        <f>1/1000*[1]CoreVPAExp!AB$263</f>
        <v>0.36508132715179481</v>
      </c>
      <c r="AE7" s="273">
        <f>1/1000*[1]CoreVPAExp!AC$263</f>
        <v>0.35502909219319995</v>
      </c>
      <c r="AF7" s="273">
        <f>1/1000*[1]CoreVPAExp!AD$263</f>
        <v>0.261972517992</v>
      </c>
      <c r="AG7" s="273">
        <f>1/1000*[1]CoreVPAExp!AE$263</f>
        <v>0.33796703466399997</v>
      </c>
      <c r="AH7" s="273">
        <f>1/1000*[1]CoreVPAExp!AF$263</f>
        <v>0.4646453138558001</v>
      </c>
      <c r="AI7" s="273">
        <f>1/1000*[1]CoreVPAExp!AG$263</f>
        <v>0.51499395587640029</v>
      </c>
      <c r="AJ7" s="273">
        <f>1/1000*[1]CoreVPAExp!AH$263</f>
        <v>0.63023647045480014</v>
      </c>
      <c r="AK7" s="273">
        <f>1/1000*[1]CoreVPAExp!AI$263</f>
        <v>0.7421145256049998</v>
      </c>
      <c r="AL7" s="273">
        <f>1/1000*[1]CoreVPAExp!AJ$263</f>
        <v>0.79586712660080028</v>
      </c>
      <c r="AM7" s="273">
        <f>1/1000*[1]CoreVPAExp!AK$263</f>
        <v>0.64664060577600013</v>
      </c>
      <c r="AN7" s="273">
        <f>1/1000*[1]CoreVPAExp!AL$263</f>
        <v>0.69852164394599991</v>
      </c>
      <c r="AO7" s="273">
        <f>1/1000*[1]CoreVPAExp!AM$263</f>
        <v>0.78817926033599972</v>
      </c>
      <c r="AP7" s="273">
        <f>1/1000*[1]CoreVPAExp!AN$263</f>
        <v>0.78354343077120014</v>
      </c>
      <c r="AQ7" s="273">
        <f>1/1000*[1]CoreVPAExp!AO$263</f>
        <v>0.8572527457521002</v>
      </c>
      <c r="AR7" s="273">
        <f>1/1000*[1]CoreVPAExp!AP$263</f>
        <v>0.90326259779800055</v>
      </c>
      <c r="AS7" s="273">
        <f>1/1000*[1]CoreVPAExp!AQ$263</f>
        <v>0.83056146264349995</v>
      </c>
      <c r="AT7" s="273">
        <f>1/1000*[1]CoreVPAExp!AR$263</f>
        <v>0.88491784529310036</v>
      </c>
      <c r="AU7" s="273">
        <f>1/1000*[1]CoreVPAExp!AS$263</f>
        <v>1.3113684533091998</v>
      </c>
      <c r="AV7" s="273">
        <f>1/1000*[1]CoreVPAExp!AT$263</f>
        <v>1.2651657317759999</v>
      </c>
      <c r="AW7" s="273">
        <f>1/1000*[1]CoreVPAExp!AU$263</f>
        <v>0.90834188606833333</v>
      </c>
      <c r="AX7" s="273">
        <f>1/1000*[1]CoreVPAExp!AV$263</f>
        <v>0</v>
      </c>
      <c r="AY7" s="273">
        <f>1/1000*[1]CoreVPAExp!AW$263</f>
        <v>0</v>
      </c>
      <c r="AZ7" s="273">
        <f>1/1000*[1]CoreVPAExp!AX$263</f>
        <v>0</v>
      </c>
      <c r="BA7" s="273">
        <f>1/1000*[1]CoreVPAExp!AY$263</f>
        <v>0</v>
      </c>
      <c r="BB7" s="273">
        <f>1/1000*[1]CoreVPAExp!AZ$263</f>
        <v>0</v>
      </c>
      <c r="BC7" s="290">
        <f>1/1000*[1]CoreVPAExp!BA$263</f>
        <v>0</v>
      </c>
      <c r="BD7" s="260"/>
    </row>
    <row r="8" spans="2:56" ht="20" customHeight="1">
      <c r="B8" s="29" t="s">
        <v>12</v>
      </c>
      <c r="C8" s="129">
        <f>SUM([1]TimberSectorMinusCoreVPAExp!B$263:B$263)+SUM(C9:C12)</f>
        <v>7.8547876926921383</v>
      </c>
      <c r="D8" s="130">
        <f>SUM([1]TimberSectorMinusCoreVPAExp!C$263:C$263)+SUM(D9:D12)</f>
        <v>8.0180171269842795</v>
      </c>
      <c r="E8" s="130">
        <f>SUM([1]TimberSectorMinusCoreVPAExp!D$263:D$263)+SUM(E9:E12)</f>
        <v>5.8835882515217373</v>
      </c>
      <c r="F8" s="130">
        <f>SUM([1]TimberSectorMinusCoreVPAExp!E$263:E$263)+SUM(F9:F12)</f>
        <v>5.9933462206904613</v>
      </c>
      <c r="G8" s="130">
        <f>SUM([1]TimberSectorMinusCoreVPAExp!F$263:F$263)+SUM(G9:G12)</f>
        <v>7.4622244735349561</v>
      </c>
      <c r="H8" s="130">
        <f>SUM([1]TimberSectorMinusCoreVPAExp!G$263:G$263)+SUM(H9:H12)</f>
        <v>7.3073365941311836</v>
      </c>
      <c r="I8" s="130">
        <f>SUM([1]TimberSectorMinusCoreVPAExp!H$263:H$263)+SUM(I9:I12)</f>
        <v>8.079089260751946</v>
      </c>
      <c r="J8" s="87">
        <f>SUM([1]TimberSectorMinusCoreVPAExp!I$263:I$263)+SUM(J9:J12)</f>
        <v>9.1041542036264449</v>
      </c>
      <c r="K8" s="87">
        <f>SUM([1]TimberSectorMinusCoreVPAExp!J$263:J$263)+SUM(K9:K12)</f>
        <v>8.8956898635649253</v>
      </c>
      <c r="L8" s="87">
        <f>SUM([1]TimberSectorMinusCoreVPAExp!K$263:K$263)+SUM(L9:L12)</f>
        <v>8.0439558618814075</v>
      </c>
      <c r="M8" s="87">
        <f>SUM([1]TimberSectorMinusCoreVPAExp!L$263:L$263)+SUM(M9:M12)</f>
        <v>7.9659596565760227</v>
      </c>
      <c r="N8" s="87">
        <f>SUM([1]TimberSectorMinusCoreVPAExp!M$263:M$263)+SUM(N9:N12)</f>
        <v>7.9652197920334755</v>
      </c>
      <c r="O8" s="87">
        <f>SUM([1]TimberSectorMinusCoreVPAExp!N$263:N$263)+SUM(O9:O12)</f>
        <v>8.3737384402086157</v>
      </c>
      <c r="P8" s="87">
        <f>SUM([1]TimberSectorMinusCoreVPAExp!O$263:O$263)+SUM(P9:P12)</f>
        <v>9.2352983574770846</v>
      </c>
      <c r="Q8" s="87">
        <f>SUM([1]TimberSectorMinusCoreVPAExp!P$263:P$263)+SUM(Q9:Q12)</f>
        <v>9.9024429382414443</v>
      </c>
      <c r="R8" s="87">
        <f>SUM([1]TimberSectorMinusCoreVPAExp!Q$263:Q$263)+SUM(R9:R12)</f>
        <v>10.461941946163986</v>
      </c>
      <c r="S8" s="87">
        <f>SUM([1]TimberSectorMinusCoreVPAExp!R$263:R$263)+SUM(S9:S12)</f>
        <v>11.312511374096349</v>
      </c>
      <c r="T8" s="87">
        <f>SUM([1]TimberSectorMinusCoreVPAExp!S$263:S$263)+SUM(T9:T12)</f>
        <v>13.900946143592853</v>
      </c>
      <c r="U8" s="87">
        <f>SUM([1]TimberSectorMinusCoreVPAExp!T$263:T$263)+SUM(U9:U12)</f>
        <v>14.946088287876213</v>
      </c>
      <c r="V8" s="87">
        <f>SUM([1]TimberSectorMinusCoreVPAExp!U$263:U$263)+SUM(V9:V12)</f>
        <v>13.027223331622976</v>
      </c>
      <c r="W8" s="87">
        <f>SUM([1]TimberSectorMinusCoreVPAExp!V$263:V$263)+SUM(W9:W12)</f>
        <v>13.027223331622976</v>
      </c>
      <c r="X8" s="87">
        <f>SUM([1]TimberSectorMinusCoreVPAExp!W$263:W$263)+SUM(X9:X12)</f>
        <v>13.027223331622976</v>
      </c>
      <c r="Y8" s="87">
        <f>SUM([1]TimberSectorMinusCoreVPAExp!X$263:X$263)+SUM(Y9:Y12)</f>
        <v>13.027223331622976</v>
      </c>
      <c r="Z8" s="87">
        <f>SUM([1]TimberSectorMinusCoreVPAExp!Y$263:Y$263)+SUM(Z9:Z12)</f>
        <v>13.027223331622976</v>
      </c>
      <c r="AA8" s="87">
        <f>SUM([1]TimberSectorMinusCoreVPAExp!Z$263:Z$263)+SUM(AA9:AA12)</f>
        <v>13.027223331622976</v>
      </c>
      <c r="AB8" s="73">
        <f>SUM([1]TimberSectorMinusCoreVPAExp!AA$263:AA$263)+SUM(AB9:AB12)</f>
        <v>13.027223331622976</v>
      </c>
      <c r="AC8" s="123"/>
      <c r="AD8" s="270">
        <f>1/1000*SUM([1]TimberSectorMinusCoreVPAExp!AB$263:AB$263)+SUM(AD9:AD12)</f>
        <v>0.90055697706320692</v>
      </c>
      <c r="AE8" s="271">
        <f>1/1000*SUM([1]TimberSectorMinusCoreVPAExp!AC$263:AC$263)+SUM(AE9:AE12)</f>
        <v>0.92853807408719979</v>
      </c>
      <c r="AF8" s="271">
        <f>1/1000*SUM([1]TimberSectorMinusCoreVPAExp!AD$263:AD$263)+SUM(AF9:AF12)</f>
        <v>0.86769691420800055</v>
      </c>
      <c r="AG8" s="271">
        <f>1/1000*SUM([1]TimberSectorMinusCoreVPAExp!AE$263:AE$263)+SUM(AG9:AG12)</f>
        <v>1.0388146086751999</v>
      </c>
      <c r="AH8" s="271">
        <f>1/1000*SUM([1]TimberSectorMinusCoreVPAExp!AF$263:AF$263)+SUM(AH9:AH12)</f>
        <v>1.4157143641815997</v>
      </c>
      <c r="AI8" s="271">
        <f>1/1000*SUM([1]TimberSectorMinusCoreVPAExp!AG$263:AG$263)+SUM(AI9:AI12)</f>
        <v>1.5246941871018</v>
      </c>
      <c r="AJ8" s="271">
        <f>1/1000*SUM([1]TimberSectorMinusCoreVPAExp!AH$263:AH$263)+SUM(AJ9:AJ12)</f>
        <v>1.7798786754136005</v>
      </c>
      <c r="AK8" s="271">
        <f>1/1000*SUM([1]TimberSectorMinusCoreVPAExp!AI$263:AI$263)+SUM(AK9:AK12)</f>
        <v>2.1763620544284992</v>
      </c>
      <c r="AL8" s="271">
        <f>1/1000*SUM([1]TimberSectorMinusCoreVPAExp!AJ$263:AJ$263)+SUM(AL9:AL12)</f>
        <v>2.3654011098943997</v>
      </c>
      <c r="AM8" s="271">
        <f>1/1000*SUM([1]TimberSectorMinusCoreVPAExp!AK$263:AK$263)+SUM(AM9:AM12)</f>
        <v>1.8466063191224003</v>
      </c>
      <c r="AN8" s="271">
        <f>1/1000*SUM([1]TimberSectorMinusCoreVPAExp!AL$263:AL$263)+SUM(AN9:AN12)</f>
        <v>1.8524893019564999</v>
      </c>
      <c r="AO8" s="271">
        <f>1/1000*SUM([1]TimberSectorMinusCoreVPAExp!AM$263:AM$263)+SUM(AO9:AO12)</f>
        <v>2.2328880365792001</v>
      </c>
      <c r="AP8" s="271">
        <f>1/1000*SUM([1]TimberSectorMinusCoreVPAExp!AN$263:AN$263)+SUM(AP9:AP12)</f>
        <v>2.1708510801339993</v>
      </c>
      <c r="AQ8" s="271">
        <f>1/1000*SUM([1]TimberSectorMinusCoreVPAExp!AO$263:AO$263)+SUM(AQ9:AQ12)</f>
        <v>2.3311525082372997</v>
      </c>
      <c r="AR8" s="271">
        <f>1/1000*SUM([1]TimberSectorMinusCoreVPAExp!AP$263:AP$263)+SUM(AR9:AR12)</f>
        <v>2.4263203316635007</v>
      </c>
      <c r="AS8" s="271">
        <f>1/1000*SUM([1]TimberSectorMinusCoreVPAExp!AQ$263:AQ$263)+SUM(AS9:AS12)</f>
        <v>2.3730563634546993</v>
      </c>
      <c r="AT8" s="271">
        <f>1/1000*SUM([1]TimberSectorMinusCoreVPAExp!AR$263:AR$263)+SUM(AT9:AT12)</f>
        <v>2.5084492688273987</v>
      </c>
      <c r="AU8" s="271">
        <f>1/1000*SUM([1]TimberSectorMinusCoreVPAExp!AS$263:AS$263)+SUM(AU9:AU12)</f>
        <v>3.2746521853121999</v>
      </c>
      <c r="AV8" s="271">
        <f>1/1000*SUM([1]TimberSectorMinusCoreVPAExp!AT$263:AT$263)+SUM(AV9:AV12)</f>
        <v>2.6762858700965992</v>
      </c>
      <c r="AW8" s="271">
        <f>1/1000*SUM([1]TimberSectorMinusCoreVPAExp!AU$263:AU$263)+SUM(AW9:AW12)</f>
        <v>2.2514163134086842</v>
      </c>
      <c r="AX8" s="271">
        <f>1/1000*SUM([1]TimberSectorMinusCoreVPAExp!AV$263:AV$263)+SUM(AX9:AX12)</f>
        <v>0</v>
      </c>
      <c r="AY8" s="271">
        <f>1/1000*SUM([1]TimberSectorMinusCoreVPAExp!AW$263:AW$263)+SUM(AY9:AY12)</f>
        <v>0</v>
      </c>
      <c r="AZ8" s="271">
        <f>1/1000*SUM([1]TimberSectorMinusCoreVPAExp!AX$263:AX$263)+SUM(AZ9:AZ12)</f>
        <v>0</v>
      </c>
      <c r="BA8" s="271">
        <f>1/1000*SUM([1]TimberSectorMinusCoreVPAExp!AY$263:AY$263)+SUM(BA9:BA12)</f>
        <v>0</v>
      </c>
      <c r="BB8" s="271">
        <f>1/1000*SUM([1]TimberSectorMinusCoreVPAExp!AZ$263:AZ$263)+SUM(BB9:BB12)</f>
        <v>0</v>
      </c>
      <c r="BC8" s="272">
        <f>1/1000*SUM([1]TimberSectorMinusCoreVPAExp!BA$263:BA$263)+SUM(BC9:BC12)</f>
        <v>0</v>
      </c>
      <c r="BD8" s="260"/>
    </row>
    <row r="9" spans="2:56" ht="13">
      <c r="B9" s="5" t="s">
        <v>5</v>
      </c>
      <c r="C9" s="78">
        <f>'[1]4403Exp'!B$263</f>
        <v>1.8727670799999994</v>
      </c>
      <c r="D9" s="79">
        <f>'[1]4403Exp'!C$263</f>
        <v>2.0338393300000006</v>
      </c>
      <c r="E9" s="79">
        <f>'[1]4403Exp'!D$263</f>
        <v>0.29480787999999991</v>
      </c>
      <c r="F9" s="79">
        <f>'[1]4403Exp'!E$263</f>
        <v>0.19966264000000028</v>
      </c>
      <c r="G9" s="79">
        <f>'[1]4403Exp'!F$263</f>
        <v>0.3983475827380949</v>
      </c>
      <c r="H9" s="79">
        <f>'[1]4403Exp'!G$263</f>
        <v>0.58282063071428558</v>
      </c>
      <c r="I9" s="79">
        <f>'[1]4403Exp'!H$263</f>
        <v>1.0383867562337659</v>
      </c>
      <c r="J9" s="88">
        <f>'[1]4403Exp'!I$263</f>
        <v>0.9101050272341269</v>
      </c>
      <c r="K9" s="88">
        <f>'[1]4403Exp'!J$263</f>
        <v>1.0165207873589743</v>
      </c>
      <c r="L9" s="88">
        <f>'[1]4403Exp'!K$263</f>
        <v>1.0149141194444449</v>
      </c>
      <c r="M9" s="88">
        <f>'[1]4403Exp'!L$263</f>
        <v>0.91316959250000007</v>
      </c>
      <c r="N9" s="88">
        <f>'[1]4403Exp'!M$263</f>
        <v>1.3179294875213676</v>
      </c>
      <c r="O9" s="88">
        <f>'[1]4403Exp'!N$263</f>
        <v>1.4197589189999995</v>
      </c>
      <c r="P9" s="88">
        <f>'[1]4403Exp'!O$263</f>
        <v>2.1803280844444455</v>
      </c>
      <c r="Q9" s="88">
        <f>'[1]4403Exp'!P$263</f>
        <v>2.3963505127272726</v>
      </c>
      <c r="R9" s="88">
        <f>'[1]4403Exp'!Q$263</f>
        <v>3.0229233319047624</v>
      </c>
      <c r="S9" s="88">
        <f>'[1]4403Exp'!R$263</f>
        <v>3.8132436345604397</v>
      </c>
      <c r="T9" s="88">
        <f>'[1]4403Exp'!S$263</f>
        <v>6.2224933494581274</v>
      </c>
      <c r="U9" s="88">
        <f>'[1]4403Exp'!T$263</f>
        <v>6.944408611190477</v>
      </c>
      <c r="V9" s="88">
        <f>'[1]4403Exp'!U$263</f>
        <v>7.2220758714285695</v>
      </c>
      <c r="W9" s="88">
        <f>'[1]4403Exp'!V$263</f>
        <v>7.2220758714285695</v>
      </c>
      <c r="X9" s="88">
        <f>'[1]4403Exp'!W$263</f>
        <v>7.2220758714285695</v>
      </c>
      <c r="Y9" s="88">
        <f>'[1]4403Exp'!X$263</f>
        <v>7.2220758714285695</v>
      </c>
      <c r="Z9" s="88">
        <f>'[1]4403Exp'!Y$263</f>
        <v>7.2220758714285695</v>
      </c>
      <c r="AA9" s="88">
        <f>'[1]4403Exp'!Z$263</f>
        <v>7.2220758714285695</v>
      </c>
      <c r="AB9" s="80">
        <f>'[1]4403Exp'!AA$263</f>
        <v>7.2220758714285695</v>
      </c>
      <c r="AC9" s="123"/>
      <c r="AD9" s="274">
        <f>1/1000*'[1]4403Exp'!AB$263</f>
        <v>9.1123248495827966E-2</v>
      </c>
      <c r="AE9" s="275">
        <f>1/1000*'[1]4403Exp'!AC$263</f>
        <v>9.7874820256800013E-2</v>
      </c>
      <c r="AF9" s="275">
        <f>1/1000*'[1]4403Exp'!AD$263</f>
        <v>1.0337388086399998E-2</v>
      </c>
      <c r="AG9" s="275">
        <f>1/1000*'[1]4403Exp'!AE$263</f>
        <v>1.1070342875200003E-2</v>
      </c>
      <c r="AH9" s="275">
        <f>1/1000*'[1]4403Exp'!AF$263</f>
        <v>3.303819670690001E-2</v>
      </c>
      <c r="AI9" s="275">
        <f>1/1000*'[1]4403Exp'!AG$263</f>
        <v>5.9854265585399989E-2</v>
      </c>
      <c r="AJ9" s="275">
        <f>1/1000*'[1]4403Exp'!AH$263</f>
        <v>0.10990264163239997</v>
      </c>
      <c r="AK9" s="275">
        <f>1/1000*'[1]4403Exp'!AI$263</f>
        <v>0.103002920672</v>
      </c>
      <c r="AL9" s="275">
        <f>1/1000*'[1]4403Exp'!AJ$263</f>
        <v>0.11362322409440002</v>
      </c>
      <c r="AM9" s="275">
        <f>1/1000*'[1]4403Exp'!AK$263</f>
        <v>8.782455138600001E-2</v>
      </c>
      <c r="AN9" s="275">
        <f>1/1000*'[1]4403Exp'!AL$263</f>
        <v>0.11069736849900004</v>
      </c>
      <c r="AO9" s="275">
        <f>1/1000*'[1]4403Exp'!AM$263</f>
        <v>0.16498340212799997</v>
      </c>
      <c r="AP9" s="275">
        <f>1/1000*'[1]4403Exp'!AN$263</f>
        <v>0.190862590336</v>
      </c>
      <c r="AQ9" s="275">
        <f>1/1000*'[1]4403Exp'!AO$263</f>
        <v>0.27485517975180013</v>
      </c>
      <c r="AR9" s="275">
        <f>1/1000*'[1]4403Exp'!AP$263</f>
        <v>0.27669793809550003</v>
      </c>
      <c r="AS9" s="275">
        <f>1/1000*'[1]4403Exp'!AQ$263</f>
        <v>0.30420612836949995</v>
      </c>
      <c r="AT9" s="275">
        <f>1/1000*'[1]4403Exp'!AR$263</f>
        <v>0.35185014360639999</v>
      </c>
      <c r="AU9" s="275">
        <f>1/1000*'[1]4403Exp'!AS$263</f>
        <v>0.23250389929909998</v>
      </c>
      <c r="AV9" s="275">
        <f>1/1000*'[1]4403Exp'!AT$263</f>
        <v>0.61348833506400013</v>
      </c>
      <c r="AW9" s="275">
        <f>1/1000*'[1]4403Exp'!AU$263</f>
        <v>0.47626828803624988</v>
      </c>
      <c r="AX9" s="275">
        <f>1/1000*'[1]4403Exp'!AV$263</f>
        <v>0</v>
      </c>
      <c r="AY9" s="275">
        <f>1/1000*'[1]4403Exp'!AW$263</f>
        <v>0</v>
      </c>
      <c r="AZ9" s="275">
        <f>1/1000*'[1]4403Exp'!AX$263</f>
        <v>0</v>
      </c>
      <c r="BA9" s="275">
        <f>1/1000*'[1]4403Exp'!AY$263</f>
        <v>0</v>
      </c>
      <c r="BB9" s="275">
        <f>1/1000*'[1]4403Exp'!AZ$263</f>
        <v>0</v>
      </c>
      <c r="BC9" s="276">
        <f>1/1000*'[1]4403Exp'!BA$263</f>
        <v>0</v>
      </c>
      <c r="BD9" s="260"/>
    </row>
    <row r="10" spans="2:56" ht="13">
      <c r="B10" s="5" t="s">
        <v>6</v>
      </c>
      <c r="C10" s="78">
        <f>'[1]4407Exp'!B$263</f>
        <v>2.8594160939716669</v>
      </c>
      <c r="D10" s="79">
        <f>'[1]4407Exp'!C$263</f>
        <v>2.6739022636300005</v>
      </c>
      <c r="E10" s="79">
        <f>'[1]4407Exp'!D$263</f>
        <v>2.3793768681936842</v>
      </c>
      <c r="F10" s="79">
        <f>'[1]4407Exp'!E$263</f>
        <v>2.5917632421542116</v>
      </c>
      <c r="G10" s="79">
        <f>'[1]4407Exp'!F$263</f>
        <v>2.9395534923234972</v>
      </c>
      <c r="H10" s="79">
        <f>'[1]4407Exp'!G$263</f>
        <v>2.9184374376844477</v>
      </c>
      <c r="I10" s="79">
        <f>'[1]4407Exp'!H$263</f>
        <v>3.0702464368234361</v>
      </c>
      <c r="J10" s="88">
        <f>'[1]4407Exp'!I$263</f>
        <v>3.7079727073644455</v>
      </c>
      <c r="K10" s="88">
        <f>'[1]4407Exp'!J$263</f>
        <v>3.4693631209190068</v>
      </c>
      <c r="L10" s="88">
        <f>'[1]4407Exp'!K$263</f>
        <v>3.0458190129904463</v>
      </c>
      <c r="M10" s="88">
        <f>'[1]4407Exp'!L$263</f>
        <v>2.9283762422975443</v>
      </c>
      <c r="N10" s="88">
        <f>'[1]4407Exp'!M$263</f>
        <v>2.4539852109235185</v>
      </c>
      <c r="O10" s="88">
        <f>'[1]4407Exp'!N$263</f>
        <v>2.7432588549687349</v>
      </c>
      <c r="P10" s="88">
        <f>'[1]4407Exp'!O$263</f>
        <v>2.6706678748769703</v>
      </c>
      <c r="Q10" s="88">
        <f>'[1]4407Exp'!P$263</f>
        <v>2.8720073654525256</v>
      </c>
      <c r="R10" s="88">
        <f>'[1]4407Exp'!Q$263</f>
        <v>2.7560623394344441</v>
      </c>
      <c r="S10" s="88">
        <f>'[1]4407Exp'!R$263</f>
        <v>2.7017317320915573</v>
      </c>
      <c r="T10" s="88">
        <f>'[1]4407Exp'!S$263</f>
        <v>2.9633199375375194</v>
      </c>
      <c r="U10" s="88">
        <f>'[1]4407Exp'!T$263</f>
        <v>3.0713513235080008</v>
      </c>
      <c r="V10" s="88">
        <f>'[1]4407Exp'!U$263</f>
        <v>2.4464082263742593</v>
      </c>
      <c r="W10" s="88">
        <f>'[1]4407Exp'!V$263</f>
        <v>2.4464082263742593</v>
      </c>
      <c r="X10" s="88">
        <f>'[1]4407Exp'!W$263</f>
        <v>2.4464082263742593</v>
      </c>
      <c r="Y10" s="88">
        <f>'[1]4407Exp'!X$263</f>
        <v>2.4464082263742593</v>
      </c>
      <c r="Z10" s="88">
        <f>'[1]4407Exp'!Y$263</f>
        <v>2.4464082263742593</v>
      </c>
      <c r="AA10" s="88">
        <f>'[1]4407Exp'!Z$263</f>
        <v>2.4464082263742593</v>
      </c>
      <c r="AB10" s="80">
        <f>'[1]4407Exp'!AA$263</f>
        <v>2.4464082263742593</v>
      </c>
      <c r="AC10" s="123"/>
      <c r="AD10" s="274">
        <f>1/1000*'[1]4407Exp'!AB$263</f>
        <v>0.21410907290408399</v>
      </c>
      <c r="AE10" s="275">
        <f>1/1000*'[1]4407Exp'!AC$263</f>
        <v>0.19603854137039997</v>
      </c>
      <c r="AF10" s="275">
        <f>1/1000*'[1]4407Exp'!AD$263</f>
        <v>0.18887888145600007</v>
      </c>
      <c r="AG10" s="275">
        <f>1/1000*'[1]4407Exp'!AE$263</f>
        <v>0.24434356643200006</v>
      </c>
      <c r="AH10" s="275">
        <f>1/1000*'[1]4407Exp'!AF$263</f>
        <v>0.32103909263229991</v>
      </c>
      <c r="AI10" s="275">
        <f>1/1000*'[1]4407Exp'!AG$263</f>
        <v>0.33291743392049994</v>
      </c>
      <c r="AJ10" s="275">
        <f>1/1000*'[1]4407Exp'!AH$263</f>
        <v>0.37261102479279984</v>
      </c>
      <c r="AK10" s="275">
        <f>1/1000*'[1]4407Exp'!AI$263</f>
        <v>0.46933347150650001</v>
      </c>
      <c r="AL10" s="275">
        <f>1/1000*'[1]4407Exp'!AJ$263</f>
        <v>0.49410990040479996</v>
      </c>
      <c r="AM10" s="275">
        <f>1/1000*'[1]4407Exp'!AK$263</f>
        <v>0.41704983352559993</v>
      </c>
      <c r="AN10" s="275">
        <f>1/1000*'[1]4407Exp'!AL$263</f>
        <v>0.43351027661699992</v>
      </c>
      <c r="AO10" s="275">
        <f>1/1000*'[1]4407Exp'!AM$263</f>
        <v>0.42859089792000005</v>
      </c>
      <c r="AP10" s="275">
        <f>1/1000*'[1]4407Exp'!AN$263</f>
        <v>0.43502545428320011</v>
      </c>
      <c r="AQ10" s="275">
        <f>1/1000*'[1]4407Exp'!AO$263</f>
        <v>0.41550104810970001</v>
      </c>
      <c r="AR10" s="275">
        <f>1/1000*'[1]4407Exp'!AP$263</f>
        <v>0.44015402737550008</v>
      </c>
      <c r="AS10" s="275">
        <f>1/1000*'[1]4407Exp'!AQ$263</f>
        <v>0.35013726040649995</v>
      </c>
      <c r="AT10" s="275">
        <f>1/1000*'[1]4407Exp'!AR$263</f>
        <v>0.34563057766190003</v>
      </c>
      <c r="AU10" s="275">
        <f>1/1000*'[1]4407Exp'!AS$263</f>
        <v>0.77655590539669983</v>
      </c>
      <c r="AV10" s="275">
        <f>1/1000*'[1]4407Exp'!AT$263</f>
        <v>0.41959237627000001</v>
      </c>
      <c r="AW10" s="275">
        <f>1/1000*'[1]4407Exp'!AU$263</f>
        <v>0.29632406624500007</v>
      </c>
      <c r="AX10" s="275">
        <f>1/1000*'[1]4407Exp'!AV$263</f>
        <v>0</v>
      </c>
      <c r="AY10" s="275">
        <f>1/1000*'[1]4407Exp'!AW$263</f>
        <v>0</v>
      </c>
      <c r="AZ10" s="275">
        <f>1/1000*'[1]4407Exp'!AX$263</f>
        <v>0</v>
      </c>
      <c r="BA10" s="275">
        <f>1/1000*'[1]4407Exp'!AY$263</f>
        <v>0</v>
      </c>
      <c r="BB10" s="275">
        <f>1/1000*'[1]4407Exp'!AZ$263</f>
        <v>0</v>
      </c>
      <c r="BC10" s="276">
        <f>1/1000*'[1]4407Exp'!BA$263</f>
        <v>0</v>
      </c>
      <c r="BD10" s="260"/>
    </row>
    <row r="11" spans="2:56" ht="13">
      <c r="B11" s="5" t="s">
        <v>7</v>
      </c>
      <c r="C11" s="12">
        <f>'[1]4408Exp'!B$263</f>
        <v>2.0214948602424239E-2</v>
      </c>
      <c r="D11" s="13">
        <f>'[1]4408Exp'!C$263</f>
        <v>2.1517473732878788E-2</v>
      </c>
      <c r="E11" s="13">
        <f>'[1]4408Exp'!D$263</f>
        <v>2.1056535263120388E-2</v>
      </c>
      <c r="F11" s="13">
        <f>'[1]4408Exp'!E$263</f>
        <v>3.7377844588502664E-2</v>
      </c>
      <c r="G11" s="13">
        <f>'[1]4408Exp'!F$263</f>
        <v>4.3033364289821047E-2</v>
      </c>
      <c r="H11" s="13">
        <f>'[1]4408Exp'!G$263</f>
        <v>3.9483025701906482E-2</v>
      </c>
      <c r="I11" s="13">
        <f>'[1]4408Exp'!H$263</f>
        <v>3.8853164018926439E-2</v>
      </c>
      <c r="J11" s="89">
        <f>'[1]4408Exp'!I$263</f>
        <v>0.3383315289919871</v>
      </c>
      <c r="K11" s="89">
        <f>'[1]4408Exp'!J$263</f>
        <v>5.3322152266666666E-2</v>
      </c>
      <c r="L11" s="89">
        <f>'[1]4408Exp'!K$263</f>
        <v>3.9669763839423625E-2</v>
      </c>
      <c r="M11" s="89">
        <f>'[1]4408Exp'!L$263</f>
        <v>4.5356010022618305E-2</v>
      </c>
      <c r="N11" s="89">
        <f>'[1]4408Exp'!M$263</f>
        <v>4.0382543802141756E-2</v>
      </c>
      <c r="O11" s="89">
        <f>'[1]4408Exp'!N$263</f>
        <v>3.6496201139393794E-2</v>
      </c>
      <c r="P11" s="89">
        <f>'[1]4408Exp'!O$263</f>
        <v>3.6968780105143373E-2</v>
      </c>
      <c r="Q11" s="89">
        <f>'[1]4408Exp'!P$263</f>
        <v>4.7244518631445312E-2</v>
      </c>
      <c r="R11" s="89">
        <f>'[1]4408Exp'!Q$263</f>
        <v>4.6578243799999995E-2</v>
      </c>
      <c r="S11" s="89">
        <f>'[1]4408Exp'!R$263</f>
        <v>4.3563594409725279E-2</v>
      </c>
      <c r="T11" s="89">
        <f>'[1]4408Exp'!S$263</f>
        <v>5.3601125714242408E-2</v>
      </c>
      <c r="U11" s="89">
        <f>'[1]4408Exp'!T$263</f>
        <v>6.7468441065238069E-2</v>
      </c>
      <c r="V11" s="89">
        <f>'[1]4408Exp'!U$263</f>
        <v>3.2000219697936504E-2</v>
      </c>
      <c r="W11" s="89">
        <f>'[1]4408Exp'!V$263</f>
        <v>3.2000219697936504E-2</v>
      </c>
      <c r="X11" s="89">
        <f>'[1]4408Exp'!W$263</f>
        <v>3.2000219697936504E-2</v>
      </c>
      <c r="Y11" s="89">
        <f>'[1]4408Exp'!X$263</f>
        <v>3.2000219697936504E-2</v>
      </c>
      <c r="Z11" s="89">
        <f>'[1]4408Exp'!Y$263</f>
        <v>3.2000219697936504E-2</v>
      </c>
      <c r="AA11" s="89">
        <f>'[1]4408Exp'!Z$263</f>
        <v>3.2000219697936504E-2</v>
      </c>
      <c r="AB11" s="15">
        <f>'[1]4408Exp'!AA$263</f>
        <v>3.2000219697936504E-2</v>
      </c>
      <c r="AC11" s="123"/>
      <c r="AD11" s="274">
        <f>1/1000*'[1]4408Exp'!AB$263</f>
        <v>1.3140568186389E-2</v>
      </c>
      <c r="AE11" s="275">
        <f>1/1000*'[1]4408Exp'!AC$263</f>
        <v>1.4876525008000002E-2</v>
      </c>
      <c r="AF11" s="275">
        <f>1/1000*'[1]4408Exp'!AD$263</f>
        <v>1.9430063980800005E-2</v>
      </c>
      <c r="AG11" s="275">
        <f>1/1000*'[1]4408Exp'!AE$263</f>
        <v>3.3846810535999999E-2</v>
      </c>
      <c r="AH11" s="275">
        <f>1/1000*'[1]4408Exp'!AF$263</f>
        <v>4.9106956614100014E-2</v>
      </c>
      <c r="AI11" s="275">
        <f>1/1000*'[1]4408Exp'!AG$263</f>
        <v>5.1200375654999991E-2</v>
      </c>
      <c r="AJ11" s="275">
        <f>1/1000*'[1]4408Exp'!AH$263</f>
        <v>6.0790218034400031E-2</v>
      </c>
      <c r="AK11" s="275">
        <f>1/1000*'[1]4408Exp'!AI$263</f>
        <v>7.5860025640000037E-2</v>
      </c>
      <c r="AL11" s="275">
        <f>1/1000*'[1]4408Exp'!AJ$263</f>
        <v>8.5288748929199978E-2</v>
      </c>
      <c r="AM11" s="275">
        <f>1/1000*'[1]4408Exp'!AK$263</f>
        <v>6.5257732091199991E-2</v>
      </c>
      <c r="AN11" s="275">
        <f>1/1000*'[1]4408Exp'!AL$263</f>
        <v>7.0094092713299971E-2</v>
      </c>
      <c r="AO11" s="275">
        <f>1/1000*'[1]4408Exp'!AM$263</f>
        <v>7.1073413903999988E-2</v>
      </c>
      <c r="AP11" s="275">
        <f>1/1000*'[1]4408Exp'!AN$263</f>
        <v>5.9054930070400004E-2</v>
      </c>
      <c r="AQ11" s="275">
        <f>1/1000*'[1]4408Exp'!AO$263</f>
        <v>6.0796574478599985E-2</v>
      </c>
      <c r="AR11" s="275">
        <f>1/1000*'[1]4408Exp'!AP$263</f>
        <v>6.8391027222499984E-2</v>
      </c>
      <c r="AS11" s="275">
        <f>1/1000*'[1]4408Exp'!AQ$263</f>
        <v>6.8979559953499983E-2</v>
      </c>
      <c r="AT11" s="275">
        <f>1/1000*'[1]4408Exp'!AR$263</f>
        <v>6.8751549206199983E-2</v>
      </c>
      <c r="AU11" s="275">
        <f>1/1000*'[1]4408Exp'!AS$263</f>
        <v>5.2523386115200014E-2</v>
      </c>
      <c r="AV11" s="275">
        <f>1/1000*'[1]4408Exp'!AT$263</f>
        <v>2.1004810134000001E-2</v>
      </c>
      <c r="AW11" s="275">
        <f>1/1000*'[1]4408Exp'!AU$263</f>
        <v>4.366028265041666E-2</v>
      </c>
      <c r="AX11" s="275">
        <f>1/1000*'[1]4408Exp'!AV$263</f>
        <v>0</v>
      </c>
      <c r="AY11" s="275">
        <f>1/1000*'[1]4408Exp'!AW$263</f>
        <v>0</v>
      </c>
      <c r="AZ11" s="275">
        <f>1/1000*'[1]4408Exp'!AX$263</f>
        <v>0</v>
      </c>
      <c r="BA11" s="275">
        <f>1/1000*'[1]4408Exp'!AY$263</f>
        <v>0</v>
      </c>
      <c r="BB11" s="275">
        <f>1/1000*'[1]4408Exp'!AZ$263</f>
        <v>0</v>
      </c>
      <c r="BC11" s="276">
        <f>1/1000*'[1]4408Exp'!BA$263</f>
        <v>0</v>
      </c>
      <c r="BD11" s="260"/>
    </row>
    <row r="12" spans="2:56" ht="13">
      <c r="B12" s="5" t="s">
        <v>8</v>
      </c>
      <c r="C12" s="12">
        <f>'[1]4412Exp'!B$263</f>
        <v>0.28949538746901149</v>
      </c>
      <c r="D12" s="13">
        <f>'[1]4412Exp'!C$263</f>
        <v>0.27849714916919188</v>
      </c>
      <c r="E12" s="13">
        <f>'[1]4412Exp'!D$263</f>
        <v>0.22350298196363638</v>
      </c>
      <c r="F12" s="13">
        <f>'[1]4412Exp'!E$263</f>
        <v>0.20687597329999999</v>
      </c>
      <c r="G12" s="13">
        <f>'[1]4412Exp'!F$263</f>
        <v>0.24247871496175211</v>
      </c>
      <c r="H12" s="13">
        <f>'[1]4412Exp'!G$263</f>
        <v>0.27069786055252532</v>
      </c>
      <c r="I12" s="13">
        <f>'[1]4412Exp'!H$263</f>
        <v>0.2895475519706403</v>
      </c>
      <c r="J12" s="89">
        <f>'[1]4412Exp'!I$263</f>
        <v>0.30663603870466533</v>
      </c>
      <c r="K12" s="89">
        <f>'[1]4412Exp'!J$263</f>
        <v>0.27289285978809513</v>
      </c>
      <c r="L12" s="89">
        <f>'[1]4412Exp'!K$263</f>
        <v>0.24750738607059602</v>
      </c>
      <c r="M12" s="89">
        <f>'[1]4412Exp'!L$263</f>
        <v>0.27156193182857141</v>
      </c>
      <c r="N12" s="89">
        <f>'[1]4412Exp'!M$263</f>
        <v>0.31032377827947771</v>
      </c>
      <c r="O12" s="89">
        <f>'[1]4412Exp'!N$263</f>
        <v>0.24780517109994024</v>
      </c>
      <c r="P12" s="89">
        <f>'[1]4412Exp'!O$263</f>
        <v>0.28518030669649941</v>
      </c>
      <c r="Q12" s="89">
        <f>'[1]4412Exp'!P$263</f>
        <v>0.32712478052013488</v>
      </c>
      <c r="R12" s="89">
        <f>'[1]4412Exp'!Q$263</f>
        <v>0.34173730749669667</v>
      </c>
      <c r="S12" s="89">
        <f>'[1]4412Exp'!R$263</f>
        <v>0.35233550349149795</v>
      </c>
      <c r="T12" s="89">
        <f>'[1]4412Exp'!S$263</f>
        <v>0.40172626747579648</v>
      </c>
      <c r="U12" s="89">
        <f>'[1]4412Exp'!T$263</f>
        <v>0.386910894298162</v>
      </c>
      <c r="V12" s="89">
        <f>'[1]4412Exp'!U$263</f>
        <v>0.29786550666969708</v>
      </c>
      <c r="W12" s="89">
        <f>'[1]4412Exp'!V$263</f>
        <v>0.29786550666969708</v>
      </c>
      <c r="X12" s="89">
        <f>'[1]4412Exp'!W$263</f>
        <v>0.29786550666969708</v>
      </c>
      <c r="Y12" s="89">
        <f>'[1]4412Exp'!X$263</f>
        <v>0.29786550666969708</v>
      </c>
      <c r="Z12" s="89">
        <f>'[1]4412Exp'!Y$263</f>
        <v>0.29786550666969708</v>
      </c>
      <c r="AA12" s="89">
        <f>'[1]4412Exp'!Z$263</f>
        <v>0.29786550666969708</v>
      </c>
      <c r="AB12" s="15">
        <f>'[1]4412Exp'!AA$263</f>
        <v>0.29786550666969708</v>
      </c>
      <c r="AC12" s="123"/>
      <c r="AD12" s="274">
        <f>1/1000*'[1]4412Exp'!AB$263</f>
        <v>4.1687676373880996E-2</v>
      </c>
      <c r="AE12" s="275">
        <f>1/1000*'[1]4412Exp'!AC$263</f>
        <v>4.01280941832E-2</v>
      </c>
      <c r="AF12" s="275">
        <f>1/1000*'[1]4412Exp'!AD$263</f>
        <v>3.704461756800001E-2</v>
      </c>
      <c r="AG12" s="275">
        <f>1/1000*'[1]4412Exp'!AE$263</f>
        <v>4.0318176102399995E-2</v>
      </c>
      <c r="AH12" s="275">
        <f>1/1000*'[1]4412Exp'!AF$263</f>
        <v>5.0682025086699986E-2</v>
      </c>
      <c r="AI12" s="275">
        <f>1/1000*'[1]4412Exp'!AG$263</f>
        <v>5.7909263283300004E-2</v>
      </c>
      <c r="AJ12" s="275">
        <f>1/1000*'[1]4412Exp'!AH$263</f>
        <v>6.9384580304399993E-2</v>
      </c>
      <c r="AK12" s="275">
        <f>1/1000*'[1]4412Exp'!AI$263</f>
        <v>8.3975612702500035E-2</v>
      </c>
      <c r="AL12" s="275">
        <f>1/1000*'[1]4412Exp'!AJ$263</f>
        <v>9.1845341472000033E-2</v>
      </c>
      <c r="AM12" s="275">
        <f>1/1000*'[1]4412Exp'!AK$263</f>
        <v>6.6367666508000009E-2</v>
      </c>
      <c r="AN12" s="275">
        <f>1/1000*'[1]4412Exp'!AL$263</f>
        <v>7.4546926786799986E-2</v>
      </c>
      <c r="AO12" s="275">
        <f>1/1000*'[1]4412Exp'!AM$263</f>
        <v>0.11230722259199998</v>
      </c>
      <c r="AP12" s="275">
        <f>1/1000*'[1]4412Exp'!AN$263</f>
        <v>8.6803856743999999E-2</v>
      </c>
      <c r="AQ12" s="275">
        <f>1/1000*'[1]4412Exp'!AO$263</f>
        <v>8.9609889912600008E-2</v>
      </c>
      <c r="AR12" s="275">
        <f>1/1000*'[1]4412Exp'!AP$263</f>
        <v>0.1021276736125</v>
      </c>
      <c r="AS12" s="275">
        <f>1/1000*'[1]4412Exp'!AQ$263</f>
        <v>9.3858166923500019E-2</v>
      </c>
      <c r="AT12" s="275">
        <f>1/1000*'[1]4412Exp'!AR$263</f>
        <v>0.10715111451339999</v>
      </c>
      <c r="AU12" s="275">
        <f>1/1000*'[1]4412Exp'!AS$263</f>
        <v>0.24978526249820002</v>
      </c>
      <c r="AV12" s="275">
        <f>1/1000*'[1]4412Exp'!AT$263</f>
        <v>0.21108021030799998</v>
      </c>
      <c r="AW12" s="275">
        <f>1/1000*'[1]4412Exp'!AU$263</f>
        <v>9.2089145015416679E-2</v>
      </c>
      <c r="AX12" s="275">
        <f>1/1000*'[1]4412Exp'!AV$263</f>
        <v>0</v>
      </c>
      <c r="AY12" s="275">
        <f>1/1000*'[1]4412Exp'!AW$263</f>
        <v>0</v>
      </c>
      <c r="AZ12" s="275">
        <f>1/1000*'[1]4412Exp'!AX$263</f>
        <v>0</v>
      </c>
      <c r="BA12" s="275">
        <f>1/1000*'[1]4412Exp'!AY$263</f>
        <v>0</v>
      </c>
      <c r="BB12" s="275">
        <f>1/1000*'[1]4412Exp'!AZ$263</f>
        <v>0</v>
      </c>
      <c r="BC12" s="276">
        <f>1/1000*'[1]4412Exp'!BA$263</f>
        <v>0</v>
      </c>
      <c r="BD12" s="260"/>
    </row>
    <row r="13" spans="2:56" ht="13">
      <c r="B13" s="5" t="s">
        <v>49</v>
      </c>
      <c r="C13" s="78">
        <f>'[1]44104411Exp'!B$263</f>
        <v>0.57997787787142852</v>
      </c>
      <c r="D13" s="79">
        <f>'[1]44104411Exp'!C$263</f>
        <v>0.79692704311208784</v>
      </c>
      <c r="E13" s="79">
        <f>'[1]44104411Exp'!D$263</f>
        <v>0.87778251031666665</v>
      </c>
      <c r="F13" s="79">
        <f>'[1]44104411Exp'!E$263</f>
        <v>0.92232516428333311</v>
      </c>
      <c r="G13" s="79">
        <f>'[1]44104411Exp'!F$263</f>
        <v>0.9674181431886445</v>
      </c>
      <c r="H13" s="79">
        <f>'[1]44104411Exp'!G$263</f>
        <v>1.0699023824217948</v>
      </c>
      <c r="I13" s="79">
        <f>'[1]44104411Exp'!H$263</f>
        <v>1.2511239613723444</v>
      </c>
      <c r="J13" s="88">
        <f>'[1]44104411Exp'!I$263</f>
        <v>1.3250259358380954</v>
      </c>
      <c r="K13" s="88">
        <f>'[1]44104411Exp'!J$263</f>
        <v>1.3373034057517446</v>
      </c>
      <c r="L13" s="88">
        <f>'[1]44104411Exp'!K$263</f>
        <v>1.521342728427812</v>
      </c>
      <c r="M13" s="88">
        <f>'[1]44104411Exp'!L$263</f>
        <v>1.6107623717000001</v>
      </c>
      <c r="N13" s="88">
        <f>'[1]44104411Exp'!M$263</f>
        <v>1.6622992240077856</v>
      </c>
      <c r="O13" s="88">
        <f>'[1]44104411Exp'!N$263</f>
        <v>1.7406842320580123</v>
      </c>
      <c r="P13" s="88">
        <f>'[1]44104411Exp'!O$263</f>
        <v>1.7969892467199653</v>
      </c>
      <c r="Q13" s="88">
        <f>'[1]44104411Exp'!P$263</f>
        <v>1.9034386855843319</v>
      </c>
      <c r="R13" s="88">
        <f>'[1]44104411Exp'!Q$263</f>
        <v>1.8616655232187498</v>
      </c>
      <c r="S13" s="88">
        <f>'[1]44104411Exp'!R$263</f>
        <v>1.9397378421597968</v>
      </c>
      <c r="T13" s="88">
        <f>'[1]44104411Exp'!S$263</f>
        <v>1.9140489055489309</v>
      </c>
      <c r="U13" s="88">
        <f>'[1]44104411Exp'!T$263</f>
        <v>2.0115715906072635</v>
      </c>
      <c r="V13" s="88">
        <f>'[1]44104411Exp'!U$263</f>
        <v>1.2196686392360681</v>
      </c>
      <c r="W13" s="88">
        <f>'[1]44104411Exp'!V$263</f>
        <v>1.2196686392360681</v>
      </c>
      <c r="X13" s="88">
        <f>'[1]44104411Exp'!W$263</f>
        <v>1.2196686392360681</v>
      </c>
      <c r="Y13" s="88">
        <f>'[1]44104411Exp'!X$263</f>
        <v>1.2196686392360681</v>
      </c>
      <c r="Z13" s="88">
        <f>'[1]44104411Exp'!Y$263</f>
        <v>1.2196686392360681</v>
      </c>
      <c r="AA13" s="88">
        <f>'[1]44104411Exp'!Z$263</f>
        <v>1.2196686392360681</v>
      </c>
      <c r="AB13" s="80">
        <f>'[1]44104411Exp'!AA$263</f>
        <v>1.2196686392360681</v>
      </c>
      <c r="AC13" s="123"/>
      <c r="AD13" s="274">
        <f>1/1000*'[1]44104411Exp'!AB$263</f>
        <v>5.289791186252997E-2</v>
      </c>
      <c r="AE13" s="275">
        <f>1/1000*'[1]44104411Exp'!AC$263</f>
        <v>7.0085769991600003E-2</v>
      </c>
      <c r="AF13" s="275">
        <f>1/1000*'[1]44104411Exp'!AD$263</f>
        <v>7.7908399118400015E-2</v>
      </c>
      <c r="AG13" s="275">
        <f>1/1000*'[1]44104411Exp'!AE$263</f>
        <v>9.1566426280000002E-2</v>
      </c>
      <c r="AH13" s="275">
        <f>1/1000*'[1]44104411Exp'!AF$263</f>
        <v>0.13178845598099997</v>
      </c>
      <c r="AI13" s="275">
        <f>1/1000*'[1]44104411Exp'!AG$263</f>
        <v>0.14958529284270003</v>
      </c>
      <c r="AJ13" s="275">
        <f>1/1000*'[1]44104411Exp'!AH$263</f>
        <v>0.21935676034399998</v>
      </c>
      <c r="AK13" s="275">
        <f>1/1000*'[1]44104411Exp'!AI$263</f>
        <v>0.31414510272900004</v>
      </c>
      <c r="AL13" s="275">
        <f>1/1000*'[1]44104411Exp'!AJ$263</f>
        <v>0.33442328384280012</v>
      </c>
      <c r="AM13" s="275">
        <f>1/1000*'[1]44104411Exp'!AK$263</f>
        <v>0.25844783547880001</v>
      </c>
      <c r="AN13" s="275">
        <f>1/1000*'[1]44104411Exp'!AL$263</f>
        <v>0.30901198799070007</v>
      </c>
      <c r="AO13" s="275">
        <f>1/1000*'[1]44104411Exp'!AM$263</f>
        <v>0.35817059788799999</v>
      </c>
      <c r="AP13" s="275">
        <f>1/1000*'[1]44104411Exp'!AN$263</f>
        <v>0.33624470478720003</v>
      </c>
      <c r="AQ13" s="275">
        <f>1/1000*'[1]44104411Exp'!AO$263</f>
        <v>0.35401799335019984</v>
      </c>
      <c r="AR13" s="275">
        <f>1/1000*'[1]44104411Exp'!AP$263</f>
        <v>0.37552225261750005</v>
      </c>
      <c r="AS13" s="275">
        <f>1/1000*'[1]44104411Exp'!AQ$263</f>
        <v>0.30012621727549998</v>
      </c>
      <c r="AT13" s="275">
        <f>1/1000*'[1]44104411Exp'!AR$263</f>
        <v>0.30787446550059999</v>
      </c>
      <c r="AU13" s="275">
        <f>1/1000*'[1]44104411Exp'!AS$263</f>
        <v>0.44725189248739988</v>
      </c>
      <c r="AV13" s="275">
        <f>1/1000*'[1]44104411Exp'!AT$263</f>
        <v>0.30652307370299992</v>
      </c>
      <c r="AW13" s="275">
        <f>1/1000*'[1]44104411Exp'!AU$263</f>
        <v>0.21912403942166667</v>
      </c>
      <c r="AX13" s="275">
        <f>1/1000*'[1]44104411Exp'!AV$263</f>
        <v>0</v>
      </c>
      <c r="AY13" s="275">
        <f>1/1000*'[1]44104411Exp'!AW$263</f>
        <v>0</v>
      </c>
      <c r="AZ13" s="275">
        <f>1/1000*'[1]44104411Exp'!AX$263</f>
        <v>0</v>
      </c>
      <c r="BA13" s="275">
        <f>1/1000*'[1]44104411Exp'!AY$263</f>
        <v>0</v>
      </c>
      <c r="BB13" s="275">
        <f>1/1000*'[1]44104411Exp'!AZ$263</f>
        <v>0</v>
      </c>
      <c r="BC13" s="276">
        <f>1/1000*'[1]44104411Exp'!BA$263</f>
        <v>0</v>
      </c>
      <c r="BD13" s="260"/>
    </row>
    <row r="14" spans="2:56" ht="13">
      <c r="B14" s="5" t="s">
        <v>50</v>
      </c>
      <c r="C14" s="78">
        <f>'[1]44094418Exp'!B$263</f>
        <v>0.48314792873614393</v>
      </c>
      <c r="D14" s="79">
        <f>'[1]44094418Exp'!C$263</f>
        <v>0.45496546360002066</v>
      </c>
      <c r="E14" s="79">
        <f>'[1]44094418Exp'!D$263</f>
        <v>0.45426595308316875</v>
      </c>
      <c r="F14" s="79">
        <f>'[1]44094418Exp'!E$263</f>
        <v>0.4439865289686476</v>
      </c>
      <c r="G14" s="79">
        <f>'[1]44094418Exp'!F$263</f>
        <v>0.50551025744626854</v>
      </c>
      <c r="H14" s="79">
        <f>'[1]44094418Exp'!G$263</f>
        <v>0.5232765754997617</v>
      </c>
      <c r="I14" s="79">
        <f>'[1]44094418Exp'!H$263</f>
        <v>0.47927342982346288</v>
      </c>
      <c r="J14" s="88">
        <f>'[1]44094418Exp'!I$263</f>
        <v>0.56243452295979002</v>
      </c>
      <c r="K14" s="88">
        <f>'[1]44094418Exp'!J$263</f>
        <v>0.39667585617782047</v>
      </c>
      <c r="L14" s="88">
        <f>'[1]44094418Exp'!K$263</f>
        <v>0.46472190089516591</v>
      </c>
      <c r="M14" s="88">
        <f>'[1]44094418Exp'!L$263</f>
        <v>0.50020152177556265</v>
      </c>
      <c r="N14" s="88">
        <f>'[1]44094418Exp'!M$263</f>
        <v>0.49437362532338652</v>
      </c>
      <c r="O14" s="88">
        <f>'[1]44094418Exp'!N$263</f>
        <v>0.35322618313022403</v>
      </c>
      <c r="P14" s="88">
        <f>'[1]44094418Exp'!O$263</f>
        <v>0.35763078918233965</v>
      </c>
      <c r="Q14" s="88">
        <f>'[1]44094418Exp'!P$263</f>
        <v>0.51618901810015339</v>
      </c>
      <c r="R14" s="88">
        <f>'[1]44094418Exp'!Q$263</f>
        <v>0.52339465000754382</v>
      </c>
      <c r="S14" s="88">
        <f>'[1]44094418Exp'!R$263</f>
        <v>0.50963822807573667</v>
      </c>
      <c r="T14" s="88">
        <f>'[1]44094418Exp'!S$263</f>
        <v>0.48230256702574309</v>
      </c>
      <c r="U14" s="88">
        <f>'[1]44094418Exp'!T$263</f>
        <v>0.52634673979684077</v>
      </c>
      <c r="V14" s="88">
        <f>'[1]44094418Exp'!U$263</f>
        <v>0.38066141474167042</v>
      </c>
      <c r="W14" s="88">
        <f>'[1]44094418Exp'!V$263</f>
        <v>0.38066141474167042</v>
      </c>
      <c r="X14" s="88">
        <f>'[1]44094418Exp'!W$263</f>
        <v>0.38066141474167042</v>
      </c>
      <c r="Y14" s="88">
        <f>'[1]44094418Exp'!X$263</f>
        <v>0.38066141474167042</v>
      </c>
      <c r="Z14" s="88">
        <f>'[1]44094418Exp'!Y$263</f>
        <v>0.38066141474167042</v>
      </c>
      <c r="AA14" s="88">
        <f>'[1]44094418Exp'!Z$263</f>
        <v>0.38066141474167042</v>
      </c>
      <c r="AB14" s="80">
        <f>'[1]44094418Exp'!AA$263</f>
        <v>0.38066141474167042</v>
      </c>
      <c r="AC14" s="123"/>
      <c r="AD14" s="274">
        <f>1/1000*'[1]44094418Exp'!AB$263</f>
        <v>0.11874895573645501</v>
      </c>
      <c r="AE14" s="275">
        <f>1/1000*'[1]44094418Exp'!AC$263</f>
        <v>0.12632644973160001</v>
      </c>
      <c r="AF14" s="275">
        <f>1/1000*'[1]44094418Exp'!AD$263</f>
        <v>0.14415782729760002</v>
      </c>
      <c r="AG14" s="275">
        <f>1/1000*'[1]44094418Exp'!AE$263</f>
        <v>0.1692953535392</v>
      </c>
      <c r="AH14" s="275">
        <f>1/1000*'[1]44094418Exp'!AF$263</f>
        <v>0.21484760338789999</v>
      </c>
      <c r="AI14" s="275">
        <f>1/1000*'[1]44094418Exp'!AG$263</f>
        <v>0.24477042961799997</v>
      </c>
      <c r="AJ14" s="275">
        <f>1/1000*'[1]44094418Exp'!AH$263</f>
        <v>0.26959328244280018</v>
      </c>
      <c r="AK14" s="275">
        <f>1/1000*'[1]44094418Exp'!AI$263</f>
        <v>0.30290514296050003</v>
      </c>
      <c r="AL14" s="275">
        <f>1/1000*'[1]44094418Exp'!AJ$263</f>
        <v>0.33446262333040006</v>
      </c>
      <c r="AM14" s="275">
        <f>1/1000*'[1]44094418Exp'!AK$263</f>
        <v>0.30293277769479993</v>
      </c>
      <c r="AN14" s="275">
        <f>1/1000*'[1]44094418Exp'!AL$263</f>
        <v>0.28364941014299999</v>
      </c>
      <c r="AO14" s="275">
        <f>1/1000*'[1]44094418Exp'!AM$263</f>
        <v>0.31803737399999998</v>
      </c>
      <c r="AP14" s="275">
        <f>1/1000*'[1]44094418Exp'!AN$263</f>
        <v>0.27754267201760008</v>
      </c>
      <c r="AQ14" s="275">
        <f>1/1000*'[1]44094418Exp'!AO$263</f>
        <v>0.27342848293590011</v>
      </c>
      <c r="AR14" s="275">
        <f>1/1000*'[1]44094418Exp'!AP$263</f>
        <v>0.27270804474599997</v>
      </c>
      <c r="AS14" s="275">
        <f>1/1000*'[1]44094418Exp'!AQ$263</f>
        <v>0.25264304119249997</v>
      </c>
      <c r="AT14" s="275">
        <f>1/1000*'[1]44094418Exp'!AR$263</f>
        <v>0.26506231750570008</v>
      </c>
      <c r="AU14" s="275">
        <f>1/1000*'[1]44094418Exp'!AS$263</f>
        <v>0.36839549422390006</v>
      </c>
      <c r="AV14" s="275">
        <f>1/1000*'[1]44094418Exp'!AT$263</f>
        <v>4.8626620367000002E-2</v>
      </c>
      <c r="AW14" s="275">
        <f>1/1000*'[1]44094418Exp'!AU$263</f>
        <v>0.20521330495208334</v>
      </c>
      <c r="AX14" s="275">
        <f>1/1000*'[1]44094418Exp'!AV$263</f>
        <v>0</v>
      </c>
      <c r="AY14" s="275">
        <f>1/1000*'[1]44094418Exp'!AW$263</f>
        <v>0</v>
      </c>
      <c r="AZ14" s="275">
        <f>1/1000*'[1]44094418Exp'!AX$263</f>
        <v>0</v>
      </c>
      <c r="BA14" s="275">
        <f>1/1000*'[1]44094418Exp'!AY$263</f>
        <v>0</v>
      </c>
      <c r="BB14" s="275">
        <f>1/1000*'[1]44094418Exp'!AZ$263</f>
        <v>0</v>
      </c>
      <c r="BC14" s="276">
        <f>1/1000*'[1]44094418Exp'!BA$263</f>
        <v>0</v>
      </c>
      <c r="BD14" s="260"/>
    </row>
    <row r="15" spans="2:56" ht="13">
      <c r="B15" s="5" t="s">
        <v>142</v>
      </c>
      <c r="C15" s="78">
        <f>'[1]94Exp'!B$263</f>
        <v>0.38358403306061173</v>
      </c>
      <c r="D15" s="79">
        <f>'[1]94Exp'!C$263</f>
        <v>0.41052068955348964</v>
      </c>
      <c r="E15" s="79">
        <f>'[1]94Exp'!D$263</f>
        <v>0.37830184071639222</v>
      </c>
      <c r="F15" s="79">
        <f>'[1]94Exp'!E$263</f>
        <v>0.36740763410590471</v>
      </c>
      <c r="G15" s="79">
        <f>'[1]94Exp'!F$263</f>
        <v>0.78192710674738586</v>
      </c>
      <c r="H15" s="79">
        <f>'[1]94Exp'!G$263</f>
        <v>0.5012298555963236</v>
      </c>
      <c r="I15" s="79">
        <f>'[1]94Exp'!H$263</f>
        <v>0.51356537710834194</v>
      </c>
      <c r="J15" s="88">
        <f>'[1]94Exp'!I$263</f>
        <v>0.52221506174802357</v>
      </c>
      <c r="K15" s="88">
        <f>'[1]94Exp'!J$263</f>
        <v>0.50258890237551879</v>
      </c>
      <c r="L15" s="88">
        <f>'[1]94Exp'!K$263</f>
        <v>0.4117949800624377</v>
      </c>
      <c r="M15" s="88">
        <f>'[1]94Exp'!L$263</f>
        <v>0.42180349538755024</v>
      </c>
      <c r="N15" s="88">
        <f>'[1]94Exp'!M$263</f>
        <v>0.43633005205167769</v>
      </c>
      <c r="O15" s="88">
        <f>'[1]94Exp'!N$263</f>
        <v>0.48443785816284629</v>
      </c>
      <c r="P15" s="88">
        <f>'[1]94Exp'!O$263</f>
        <v>0.48877544167901382</v>
      </c>
      <c r="Q15" s="88">
        <f>'[1]94Exp'!P$263</f>
        <v>0.55294810385490956</v>
      </c>
      <c r="R15" s="88">
        <f>'[1]94Exp'!Q$263</f>
        <v>0.57981234935849479</v>
      </c>
      <c r="S15" s="88">
        <f>'[1]94Exp'!R$263</f>
        <v>0.64308870759000991</v>
      </c>
      <c r="T15" s="88">
        <f>'[1]94Exp'!S$263</f>
        <v>0.52817153352896318</v>
      </c>
      <c r="U15" s="88">
        <f>'[1]94Exp'!T$263</f>
        <v>0.4775243824673549</v>
      </c>
      <c r="V15" s="88">
        <f>'[1]94Exp'!U$263</f>
        <v>0.4775243824673549</v>
      </c>
      <c r="W15" s="88">
        <f>'[1]94Exp'!V$263</f>
        <v>0.4775243824673549</v>
      </c>
      <c r="X15" s="88">
        <f>'[1]94Exp'!W$263</f>
        <v>0.4775243824673549</v>
      </c>
      <c r="Y15" s="88">
        <f>'[1]94Exp'!X$263</f>
        <v>0.4775243824673549</v>
      </c>
      <c r="Z15" s="88">
        <f>'[1]94Exp'!Y$263</f>
        <v>0.4775243824673549</v>
      </c>
      <c r="AA15" s="88">
        <f>'[1]94Exp'!Z$263</f>
        <v>0.4775243824673549</v>
      </c>
      <c r="AB15" s="80">
        <f>'[1]94Exp'!AA$263</f>
        <v>0.4775243824673549</v>
      </c>
      <c r="AC15" s="123"/>
      <c r="AD15" s="274">
        <f>1/1000*'[1]94Exp'!AB$263</f>
        <v>0.24608124935315703</v>
      </c>
      <c r="AE15" s="275">
        <f>1/1000*'[1]94Exp'!AC$263</f>
        <v>0.2646092015564</v>
      </c>
      <c r="AF15" s="275">
        <f>1/1000*'[1]94Exp'!AD$263</f>
        <v>0.26658939013439992</v>
      </c>
      <c r="AG15" s="275">
        <f>1/1000*'[1]94Exp'!AE$263</f>
        <v>0.30136295467039997</v>
      </c>
      <c r="AH15" s="275">
        <f>1/1000*'[1]94Exp'!AF$263</f>
        <v>0.39759584856949981</v>
      </c>
      <c r="AI15" s="275">
        <f>1/1000*'[1]94Exp'!AG$263</f>
        <v>0.42856924255859991</v>
      </c>
      <c r="AJ15" s="275">
        <f>1/1000*'[1]94Exp'!AH$263</f>
        <v>0.45688478738480021</v>
      </c>
      <c r="AK15" s="275">
        <f>1/1000*'[1]94Exp'!AI$263</f>
        <v>0.53603465259199989</v>
      </c>
      <c r="AL15" s="275">
        <f>1/1000*'[1]94Exp'!AJ$263</f>
        <v>0.59185029799560029</v>
      </c>
      <c r="AM15" s="275">
        <f>1/1000*'[1]94Exp'!AK$263</f>
        <v>0.43571887864120018</v>
      </c>
      <c r="AN15" s="275">
        <f>1/1000*'[1]94Exp'!AL$263</f>
        <v>0.312385107</v>
      </c>
      <c r="AO15" s="275">
        <f>1/1000*'[1]94Exp'!AM$263</f>
        <v>0.46419906969920027</v>
      </c>
      <c r="AP15" s="275">
        <f>1/1000*'[1]94Exp'!AN$263</f>
        <v>0.50333728183639981</v>
      </c>
      <c r="AQ15" s="275">
        <f>1/1000*'[1]94Exp'!AO$263</f>
        <v>0.53606865173399987</v>
      </c>
      <c r="AR15" s="275">
        <f>1/1000*'[1]94Exp'!AP$263</f>
        <v>0.5889264249220002</v>
      </c>
      <c r="AS15" s="275">
        <f>1/1000*'[1]94Exp'!AQ$263</f>
        <v>0.67048176037920004</v>
      </c>
      <c r="AT15" s="275">
        <f>1/1000*'[1]94Exp'!AR$263</f>
        <v>0.74371356686000045</v>
      </c>
      <c r="AU15" s="275">
        <f>1/1000*'[1]94Exp'!AS$263</f>
        <v>0.69965225469480008</v>
      </c>
      <c r="AV15" s="275">
        <f>1/1000*'[1]94Exp'!AT$263</f>
        <v>0.66380351098160018</v>
      </c>
      <c r="AW15" s="275">
        <f>1/1000*'[1]94Exp'!AU$263</f>
        <v>0.66380351098160018</v>
      </c>
      <c r="AX15" s="275">
        <f>1/1000*'[1]94Exp'!AV$263</f>
        <v>0</v>
      </c>
      <c r="AY15" s="275">
        <f>1/1000*'[1]94Exp'!AW$263</f>
        <v>0</v>
      </c>
      <c r="AZ15" s="275">
        <f>1/1000*'[1]94Exp'!AX$263</f>
        <v>0</v>
      </c>
      <c r="BA15" s="275">
        <f>1/1000*'[1]94Exp'!AY$263</f>
        <v>0</v>
      </c>
      <c r="BB15" s="275">
        <f>1/1000*'[1]94Exp'!AZ$263</f>
        <v>0</v>
      </c>
      <c r="BC15" s="276">
        <f>1/1000*'[1]94Exp'!BA$263</f>
        <v>0</v>
      </c>
      <c r="BD15" s="260"/>
    </row>
    <row r="16" spans="2:56" ht="13">
      <c r="B16" s="8" t="s">
        <v>9</v>
      </c>
      <c r="C16" s="266">
        <f t="shared" ref="C16:K16" si="5">C8-SUM(C9:C15)</f>
        <v>1.3661843429808522</v>
      </c>
      <c r="D16" s="267">
        <f t="shared" si="5"/>
        <v>1.3478477141866101</v>
      </c>
      <c r="E16" s="267">
        <f t="shared" si="5"/>
        <v>1.2544936819850694</v>
      </c>
      <c r="F16" s="267">
        <f t="shared" si="5"/>
        <v>1.2239471932898622</v>
      </c>
      <c r="G16" s="267">
        <f t="shared" si="5"/>
        <v>1.5839558118394921</v>
      </c>
      <c r="H16" s="267">
        <f t="shared" si="5"/>
        <v>1.4014888259601381</v>
      </c>
      <c r="I16" s="267">
        <f t="shared" si="5"/>
        <v>1.3980925834010289</v>
      </c>
      <c r="J16" s="268">
        <f t="shared" si="5"/>
        <v>1.431433380785311</v>
      </c>
      <c r="K16" s="268">
        <f t="shared" si="5"/>
        <v>1.8470227789270988</v>
      </c>
      <c r="L16" s="268">
        <f t="shared" ref="L16:AB16" si="6">L8-SUM(L9:L15)</f>
        <v>1.2981859701510814</v>
      </c>
      <c r="M16" s="268">
        <f t="shared" si="6"/>
        <v>1.2747284910641756</v>
      </c>
      <c r="N16" s="268">
        <f t="shared" si="6"/>
        <v>1.2495958701241205</v>
      </c>
      <c r="O16" s="268">
        <f t="shared" si="6"/>
        <v>1.3480710206494653</v>
      </c>
      <c r="P16" s="268">
        <f t="shared" si="6"/>
        <v>1.4187578337727071</v>
      </c>
      <c r="Q16" s="268">
        <f t="shared" si="6"/>
        <v>1.2871399533706711</v>
      </c>
      <c r="R16" s="268">
        <f t="shared" si="6"/>
        <v>1.3297682009432936</v>
      </c>
      <c r="S16" s="268">
        <f t="shared" si="6"/>
        <v>1.3091721317175846</v>
      </c>
      <c r="T16" s="268">
        <f t="shared" si="6"/>
        <v>1.3352824573035296</v>
      </c>
      <c r="U16" s="268">
        <f t="shared" si="6"/>
        <v>1.4605063049428786</v>
      </c>
      <c r="V16" s="268">
        <f t="shared" si="6"/>
        <v>0.95101907100742089</v>
      </c>
      <c r="W16" s="268">
        <f t="shared" si="6"/>
        <v>0.95101907100742089</v>
      </c>
      <c r="X16" s="268">
        <f t="shared" si="6"/>
        <v>0.95101907100742089</v>
      </c>
      <c r="Y16" s="268">
        <f t="shared" si="6"/>
        <v>0.95101907100742089</v>
      </c>
      <c r="Z16" s="268">
        <f t="shared" si="6"/>
        <v>0.95101907100742089</v>
      </c>
      <c r="AA16" s="268">
        <f t="shared" si="6"/>
        <v>0.95101907100742089</v>
      </c>
      <c r="AB16" s="269">
        <f t="shared" si="6"/>
        <v>0.95101907100742089</v>
      </c>
      <c r="AC16" s="123"/>
      <c r="AD16" s="277">
        <f t="shared" ref="AD16:BC16" si="7">AD8-SUM(AD9:AD15)</f>
        <v>0.12276829415088297</v>
      </c>
      <c r="AE16" s="278">
        <f t="shared" si="7"/>
        <v>0.11859867198919971</v>
      </c>
      <c r="AF16" s="278">
        <f t="shared" si="7"/>
        <v>0.12335034656640043</v>
      </c>
      <c r="AG16" s="278">
        <f t="shared" si="7"/>
        <v>0.14701097823999998</v>
      </c>
      <c r="AH16" s="278">
        <f t="shared" si="7"/>
        <v>0.21761618520319992</v>
      </c>
      <c r="AI16" s="278">
        <f t="shared" si="7"/>
        <v>0.19988788363830023</v>
      </c>
      <c r="AJ16" s="278">
        <f t="shared" si="7"/>
        <v>0.22135538047800041</v>
      </c>
      <c r="AK16" s="278">
        <f t="shared" si="7"/>
        <v>0.29110512562599911</v>
      </c>
      <c r="AL16" s="278">
        <f t="shared" si="7"/>
        <v>0.31979768982519907</v>
      </c>
      <c r="AM16" s="278">
        <f t="shared" si="7"/>
        <v>0.21300704379680035</v>
      </c>
      <c r="AN16" s="278">
        <f t="shared" si="7"/>
        <v>0.25859413220670002</v>
      </c>
      <c r="AO16" s="278">
        <f t="shared" si="7"/>
        <v>0.31552605844799997</v>
      </c>
      <c r="AP16" s="278">
        <f t="shared" si="7"/>
        <v>0.28197959005919948</v>
      </c>
      <c r="AQ16" s="278">
        <f t="shared" si="7"/>
        <v>0.3268746879644997</v>
      </c>
      <c r="AR16" s="278">
        <f t="shared" si="7"/>
        <v>0.30179294307200033</v>
      </c>
      <c r="AS16" s="278">
        <f t="shared" si="7"/>
        <v>0.33262422895449939</v>
      </c>
      <c r="AT16" s="278">
        <f t="shared" si="7"/>
        <v>0.318415533973198</v>
      </c>
      <c r="AU16" s="278">
        <f t="shared" si="7"/>
        <v>0.44798409059690059</v>
      </c>
      <c r="AV16" s="278">
        <f t="shared" si="7"/>
        <v>0.39216693326899899</v>
      </c>
      <c r="AW16" s="278">
        <f t="shared" si="7"/>
        <v>0.25493367610625084</v>
      </c>
      <c r="AX16" s="278">
        <f t="shared" si="7"/>
        <v>0</v>
      </c>
      <c r="AY16" s="278">
        <f t="shared" si="7"/>
        <v>0</v>
      </c>
      <c r="AZ16" s="278">
        <f t="shared" si="7"/>
        <v>0</v>
      </c>
      <c r="BA16" s="278">
        <f t="shared" si="7"/>
        <v>0</v>
      </c>
      <c r="BB16" s="278">
        <f t="shared" si="7"/>
        <v>0</v>
      </c>
      <c r="BC16" s="279">
        <f t="shared" si="7"/>
        <v>0</v>
      </c>
      <c r="BD16" s="260"/>
    </row>
    <row r="17" spans="2:56" ht="20" customHeight="1">
      <c r="B17" s="29" t="s">
        <v>11</v>
      </c>
      <c r="C17" s="129">
        <f t="shared" ref="C17:K17" si="8">SUM(C18:C21)</f>
        <v>4.4019087867936868</v>
      </c>
      <c r="D17" s="105">
        <f t="shared" si="8"/>
        <v>4.6560182444515155</v>
      </c>
      <c r="E17" s="105">
        <f t="shared" si="8"/>
        <v>4.9142070128588378</v>
      </c>
      <c r="F17" s="105">
        <f t="shared" si="8"/>
        <v>4.8461526532416652</v>
      </c>
      <c r="G17" s="105">
        <f t="shared" si="8"/>
        <v>5.7123571264727291</v>
      </c>
      <c r="H17" s="105">
        <f t="shared" si="8"/>
        <v>6.0600513034280317</v>
      </c>
      <c r="I17" s="105">
        <f t="shared" si="8"/>
        <v>6.6161249740979811</v>
      </c>
      <c r="J17" s="105">
        <f t="shared" si="8"/>
        <v>7.0342092476910167</v>
      </c>
      <c r="K17" s="87">
        <f t="shared" si="8"/>
        <v>6.9487128110162706</v>
      </c>
      <c r="L17" s="87">
        <f t="shared" ref="L17:AB17" si="9">SUM(L18:L21)</f>
        <v>6.8515531344749983</v>
      </c>
      <c r="M17" s="87">
        <f t="shared" si="9"/>
        <v>7.0187996758500022</v>
      </c>
      <c r="N17" s="87">
        <f t="shared" si="9"/>
        <v>6.7239305519438499</v>
      </c>
      <c r="O17" s="87">
        <f t="shared" si="9"/>
        <v>6.7524481237054967</v>
      </c>
      <c r="P17" s="87">
        <f t="shared" si="9"/>
        <v>6.4506483470627858</v>
      </c>
      <c r="Q17" s="87">
        <f t="shared" si="9"/>
        <v>6.3126395791710941</v>
      </c>
      <c r="R17" s="87">
        <f t="shared" si="9"/>
        <v>6.8120437863358827</v>
      </c>
      <c r="S17" s="87">
        <f t="shared" si="9"/>
        <v>6.9755312458513048</v>
      </c>
      <c r="T17" s="87">
        <f t="shared" si="9"/>
        <v>21.527359278021422</v>
      </c>
      <c r="U17" s="87">
        <f t="shared" si="9"/>
        <v>0.99532621557323209</v>
      </c>
      <c r="V17" s="87">
        <f t="shared" si="9"/>
        <v>0.62512406861688308</v>
      </c>
      <c r="W17" s="87">
        <f t="shared" si="9"/>
        <v>0.62512406861688308</v>
      </c>
      <c r="X17" s="87">
        <f t="shared" si="9"/>
        <v>0.62512406861688308</v>
      </c>
      <c r="Y17" s="87">
        <f t="shared" si="9"/>
        <v>0.62512406861688308</v>
      </c>
      <c r="Z17" s="87">
        <f t="shared" si="9"/>
        <v>0.62512406861688308</v>
      </c>
      <c r="AA17" s="87">
        <f t="shared" si="9"/>
        <v>0.62512406861688308</v>
      </c>
      <c r="AB17" s="73">
        <f t="shared" si="9"/>
        <v>0.62512406861688308</v>
      </c>
      <c r="AC17" s="123"/>
      <c r="AD17" s="270">
        <f>SUM(AD18:AD21)</f>
        <v>0.69194465577557707</v>
      </c>
      <c r="AE17" s="280">
        <f>SUM(AE18:AE21)</f>
        <v>0.71886949662400002</v>
      </c>
      <c r="AF17" s="280">
        <f t="shared" ref="AF17:BC17" si="10">SUM(AF18:AF21)</f>
        <v>0.8224191966768003</v>
      </c>
      <c r="AG17" s="280">
        <f t="shared" si="10"/>
        <v>1.0019520336447998</v>
      </c>
      <c r="AH17" s="280">
        <f t="shared" si="10"/>
        <v>1.2246470153120004</v>
      </c>
      <c r="AI17" s="280">
        <f t="shared" si="10"/>
        <v>1.3825145687066998</v>
      </c>
      <c r="AJ17" s="280">
        <f t="shared" si="10"/>
        <v>1.618165492778</v>
      </c>
      <c r="AK17" s="280">
        <f t="shared" si="10"/>
        <v>2.1077361554774998</v>
      </c>
      <c r="AL17" s="280">
        <f t="shared" si="10"/>
        <v>2.4209977014155997</v>
      </c>
      <c r="AM17" s="280">
        <f t="shared" si="10"/>
        <v>1.9637849986127998</v>
      </c>
      <c r="AN17" s="280">
        <f t="shared" si="10"/>
        <v>2.1144957581484007</v>
      </c>
      <c r="AO17" s="280">
        <f t="shared" si="10"/>
        <v>2.3896389235680005</v>
      </c>
      <c r="AP17" s="280">
        <f t="shared" si="10"/>
        <v>1.7204674495711991</v>
      </c>
      <c r="AQ17" s="280">
        <f t="shared" si="10"/>
        <v>1.7999823860126991</v>
      </c>
      <c r="AR17" s="280">
        <f t="shared" si="10"/>
        <v>1.8669889703234996</v>
      </c>
      <c r="AS17" s="280">
        <f t="shared" si="10"/>
        <v>1.750398512156</v>
      </c>
      <c r="AT17" s="280">
        <f t="shared" si="10"/>
        <v>1.7482936975705003</v>
      </c>
      <c r="AU17" s="280">
        <f t="shared" si="10"/>
        <v>1.9049104790143989</v>
      </c>
      <c r="AV17" s="280">
        <f t="shared" si="10"/>
        <v>2.1466454837859992</v>
      </c>
      <c r="AW17" s="280">
        <f t="shared" si="10"/>
        <v>2.7010935389166664E-2</v>
      </c>
      <c r="AX17" s="280">
        <f t="shared" si="10"/>
        <v>0</v>
      </c>
      <c r="AY17" s="280">
        <f t="shared" si="10"/>
        <v>0</v>
      </c>
      <c r="AZ17" s="280">
        <f t="shared" si="10"/>
        <v>0</v>
      </c>
      <c r="BA17" s="280">
        <f t="shared" si="10"/>
        <v>0</v>
      </c>
      <c r="BB17" s="280">
        <f t="shared" si="10"/>
        <v>0</v>
      </c>
      <c r="BC17" s="291">
        <f t="shared" si="10"/>
        <v>0</v>
      </c>
      <c r="BD17" s="260"/>
    </row>
    <row r="18" spans="2:56">
      <c r="B18" s="5" t="s">
        <v>143</v>
      </c>
      <c r="C18" s="98">
        <f>[1]PulpLogsExp!B$263</f>
        <v>0.21333530399999995</v>
      </c>
      <c r="D18" s="106">
        <f>[1]PulpLogsExp!C$263</f>
        <v>0.26679020199999998</v>
      </c>
      <c r="E18" s="106">
        <f>[1]PulpLogsExp!D$263</f>
        <v>0.24002465349999993</v>
      </c>
      <c r="F18" s="106">
        <f>[1]PulpLogsExp!E$263</f>
        <v>0.25414171999999996</v>
      </c>
      <c r="G18" s="106">
        <f>[1]PulpLogsExp!F$263</f>
        <v>0.18379079199999998</v>
      </c>
      <c r="H18" s="106">
        <f>[1]PulpLogsExp!G$263</f>
        <v>0.15539151324999995</v>
      </c>
      <c r="I18" s="106">
        <f>[1]PulpLogsExp!H$263</f>
        <v>0.21695846525000001</v>
      </c>
      <c r="J18" s="107">
        <f>[1]PulpLogsExp!I$263</f>
        <v>0.11931643628571428</v>
      </c>
      <c r="K18" s="100">
        <f>[1]PulpLogsExp!J$263</f>
        <v>8.6519088500000008E-2</v>
      </c>
      <c r="L18" s="100">
        <f>[1]PulpLogsExp!K$263</f>
        <v>0.15171513</v>
      </c>
      <c r="M18" s="100">
        <f>[1]PulpLogsExp!L$263</f>
        <v>0.102675979</v>
      </c>
      <c r="N18" s="100">
        <f>[1]PulpLogsExp!M$263</f>
        <v>0.10929259599999999</v>
      </c>
      <c r="O18" s="100">
        <f>[1]PulpLogsExp!N$263</f>
        <v>0.11344156599999998</v>
      </c>
      <c r="P18" s="100">
        <f>[1]PulpLogsExp!O$263</f>
        <v>0.16669052199999998</v>
      </c>
      <c r="Q18" s="100">
        <f>[1]PulpLogsExp!P$263</f>
        <v>0.14606224749999996</v>
      </c>
      <c r="R18" s="100">
        <f>[1]PulpLogsExp!Q$263</f>
        <v>0.10013098135714284</v>
      </c>
      <c r="S18" s="100">
        <f>[1]PulpLogsExp!R$263</f>
        <v>9.7394247499999961E-2</v>
      </c>
      <c r="T18" s="100">
        <f>[1]PulpLogsExp!S$263</f>
        <v>0</v>
      </c>
      <c r="U18" s="100">
        <f>[1]PulpLogsExp!T$263</f>
        <v>0</v>
      </c>
      <c r="V18" s="100">
        <f>[1]PulpLogsExp!U$263</f>
        <v>0</v>
      </c>
      <c r="W18" s="100">
        <f>[1]PulpLogsExp!V$263</f>
        <v>0</v>
      </c>
      <c r="X18" s="100">
        <f>[1]PulpLogsExp!W$263</f>
        <v>0</v>
      </c>
      <c r="Y18" s="100">
        <f>[1]PulpLogsExp!X$263</f>
        <v>0</v>
      </c>
      <c r="Z18" s="100">
        <f>[1]PulpLogsExp!Y$263</f>
        <v>0</v>
      </c>
      <c r="AA18" s="100">
        <f>[1]PulpLogsExp!Z$263</f>
        <v>0</v>
      </c>
      <c r="AB18" s="101">
        <f>[1]PulpLogsExp!AA$263</f>
        <v>0</v>
      </c>
      <c r="AC18" s="114"/>
      <c r="AD18" s="274">
        <f>1/1000*[1]PulpLogsExp!AB$263</f>
        <v>5.0207611916130001E-3</v>
      </c>
      <c r="AE18" s="281">
        <f>1/1000*[1]PulpLogsExp!AC$263</f>
        <v>6.111111374799999E-3</v>
      </c>
      <c r="AF18" s="281">
        <f>1/1000*[1]PulpLogsExp!AD$263</f>
        <v>6.2815669007999994E-3</v>
      </c>
      <c r="AG18" s="281">
        <f>1/1000*[1]PulpLogsExp!AE$263</f>
        <v>8.3881387184000008E-3</v>
      </c>
      <c r="AH18" s="281">
        <f>1/1000*[1]PulpLogsExp!AF$263</f>
        <v>1.07790428158E-2</v>
      </c>
      <c r="AI18" s="281">
        <f>1/1000*[1]PulpLogsExp!AG$263</f>
        <v>1.3112617432200002E-2</v>
      </c>
      <c r="AJ18" s="281">
        <f>1/1000*[1]PulpLogsExp!AH$263</f>
        <v>1.7548005690799996E-2</v>
      </c>
      <c r="AK18" s="281">
        <f>1/1000*[1]PulpLogsExp!AI$263</f>
        <v>9.9424950840000005E-3</v>
      </c>
      <c r="AL18" s="281">
        <f>1/1000*[1]PulpLogsExp!AJ$263</f>
        <v>1.0999911700400003E-2</v>
      </c>
      <c r="AM18" s="281">
        <f>1/1000*[1]PulpLogsExp!AK$263</f>
        <v>1.0140822265200002E-2</v>
      </c>
      <c r="AN18" s="281">
        <f>1/1000*[1]PulpLogsExp!AL$263</f>
        <v>9.6729793298999996E-3</v>
      </c>
      <c r="AO18" s="281">
        <f>1/1000*[1]PulpLogsExp!AM$263</f>
        <v>1.1224323792000002E-2</v>
      </c>
      <c r="AP18" s="281">
        <f>1/1000*[1]PulpLogsExp!AN$263</f>
        <v>1.1796599337600001E-2</v>
      </c>
      <c r="AQ18" s="281">
        <f>1/1000*[1]PulpLogsExp!AO$263</f>
        <v>1.6490053499399998E-2</v>
      </c>
      <c r="AR18" s="281">
        <f>1/1000*[1]PulpLogsExp!AP$263</f>
        <v>1.5891931492000001E-2</v>
      </c>
      <c r="AS18" s="281">
        <f>1/1000*[1]PulpLogsExp!AQ$263</f>
        <v>1.3380346990499998E-2</v>
      </c>
      <c r="AT18" s="281">
        <f>1/1000*[1]PulpLogsExp!AR$263</f>
        <v>1.1534460305199999E-2</v>
      </c>
      <c r="AU18" s="281">
        <f>1/1000*[1]PulpLogsExp!AS$263</f>
        <v>0</v>
      </c>
      <c r="AV18" s="281">
        <f>1/1000*[1]PulpLogsExp!AT$263</f>
        <v>0</v>
      </c>
      <c r="AW18" s="281">
        <f>1/1000*[1]PulpLogsExp!AU$263</f>
        <v>1.0412125E-7</v>
      </c>
      <c r="AX18" s="281">
        <f>1/1000*[1]PulpLogsExp!AV$263</f>
        <v>0</v>
      </c>
      <c r="AY18" s="281">
        <f>1/1000*[1]PulpLogsExp!AW$263</f>
        <v>0</v>
      </c>
      <c r="AZ18" s="281">
        <f>1/1000*[1]PulpLogsExp!AX$263</f>
        <v>0</v>
      </c>
      <c r="BA18" s="281">
        <f>1/1000*[1]PulpLogsExp!AY$263</f>
        <v>0</v>
      </c>
      <c r="BB18" s="281">
        <f>1/1000*[1]PulpLogsExp!AZ$263</f>
        <v>0</v>
      </c>
      <c r="BC18" s="292">
        <f>1/1000*[1]PulpLogsExp!BA$263</f>
        <v>0</v>
      </c>
      <c r="BD18" s="260"/>
    </row>
    <row r="19" spans="2:56">
      <c r="B19" s="5" t="s">
        <v>102</v>
      </c>
      <c r="C19" s="98">
        <f>'[1]440123Exp'!B$263</f>
        <v>0.51275109799999985</v>
      </c>
      <c r="D19" s="106">
        <f>'[1]440123Exp'!C$263</f>
        <v>0.42322345616666657</v>
      </c>
      <c r="E19" s="106">
        <f>'[1]440123Exp'!D$263</f>
        <v>0.34341429566666659</v>
      </c>
      <c r="F19" s="106">
        <f>'[1]440123Exp'!E$263</f>
        <v>0.30286514233333328</v>
      </c>
      <c r="G19" s="106">
        <f>'[1]440123Exp'!F$263</f>
        <v>0.29032167833333328</v>
      </c>
      <c r="H19" s="106">
        <f>'[1]440123Exp'!G$263</f>
        <v>0.35950470466666667</v>
      </c>
      <c r="I19" s="106">
        <f>'[1]440123Exp'!H$263</f>
        <v>0.5686628981666666</v>
      </c>
      <c r="J19" s="107">
        <f>'[1]440123Exp'!I$263</f>
        <v>0.80796556249999985</v>
      </c>
      <c r="K19" s="100">
        <f>'[1]440123Exp'!J$263</f>
        <v>0.96025374845238087</v>
      </c>
      <c r="L19" s="100">
        <f>'[1]440123Exp'!K$263</f>
        <v>0.95633472405555542</v>
      </c>
      <c r="M19" s="100">
        <f>'[1]440123Exp'!L$263</f>
        <v>1.1134749511666664</v>
      </c>
      <c r="N19" s="100">
        <f>'[1]440123Exp'!M$263</f>
        <v>0.89330864392424225</v>
      </c>
      <c r="O19" s="100">
        <f>'[1]440123Exp'!N$263</f>
        <v>1.3165877996923077</v>
      </c>
      <c r="P19" s="100">
        <f>'[1]440123Exp'!O$263</f>
        <v>1.266304420297619</v>
      </c>
      <c r="Q19" s="100">
        <f>'[1]440123Exp'!P$263</f>
        <v>1.1149511912637358</v>
      </c>
      <c r="R19" s="100">
        <f>'[1]440123Exp'!Q$263</f>
        <v>1.2960891640801284</v>
      </c>
      <c r="S19" s="100">
        <f>'[1]440123Exp'!R$263</f>
        <v>1.5258506128351652</v>
      </c>
      <c r="T19" s="100">
        <f>'[1]440123Exp'!S$263</f>
        <v>16.091081804579758</v>
      </c>
      <c r="U19" s="100">
        <f>'[1]440123Exp'!T$263</f>
        <v>0.99532621557323209</v>
      </c>
      <c r="V19" s="100">
        <f>'[1]440123Exp'!U$263</f>
        <v>0.62512406861688308</v>
      </c>
      <c r="W19" s="100">
        <f>'[1]440123Exp'!V$263</f>
        <v>0.62512406861688308</v>
      </c>
      <c r="X19" s="100">
        <f>'[1]440123Exp'!W$263</f>
        <v>0.62512406861688308</v>
      </c>
      <c r="Y19" s="100">
        <f>'[1]440123Exp'!X$263</f>
        <v>0.62512406861688308</v>
      </c>
      <c r="Z19" s="100">
        <f>'[1]440123Exp'!Y$263</f>
        <v>0.62512406861688308</v>
      </c>
      <c r="AA19" s="100">
        <f>'[1]440123Exp'!Z$263</f>
        <v>0.62512406861688308</v>
      </c>
      <c r="AB19" s="101">
        <f>'[1]440123Exp'!AA$263</f>
        <v>0.62512406861688308</v>
      </c>
      <c r="AC19" s="114"/>
      <c r="AD19" s="274">
        <f>1/1000*'[1]440123Exp'!AB$263</f>
        <v>8.1592249503900007E-3</v>
      </c>
      <c r="AE19" s="281">
        <f>1/1000*'[1]440123Exp'!AC$263</f>
        <v>8.2607295992E-3</v>
      </c>
      <c r="AF19" s="281">
        <f>1/1000*'[1]440123Exp'!AD$263</f>
        <v>8.8231912415999997E-3</v>
      </c>
      <c r="AG19" s="281">
        <f>1/1000*'[1]440123Exp'!AE$263</f>
        <v>1.1615045086399999E-2</v>
      </c>
      <c r="AH19" s="281">
        <f>1/1000*'[1]440123Exp'!AF$263</f>
        <v>1.5458169202000001E-2</v>
      </c>
      <c r="AI19" s="281">
        <f>1/1000*'[1]440123Exp'!AG$263</f>
        <v>2.1286756276500004E-2</v>
      </c>
      <c r="AJ19" s="281">
        <f>1/1000*'[1]440123Exp'!AH$263</f>
        <v>3.8488798276000012E-2</v>
      </c>
      <c r="AK19" s="281">
        <f>1/1000*'[1]440123Exp'!AI$263</f>
        <v>4.5137107767000001E-2</v>
      </c>
      <c r="AL19" s="281">
        <f>1/1000*'[1]440123Exp'!AJ$263</f>
        <v>7.4953988879200031E-2</v>
      </c>
      <c r="AM19" s="281">
        <f>1/1000*'[1]440123Exp'!AK$263</f>
        <v>4.8416762068399989E-2</v>
      </c>
      <c r="AN19" s="281">
        <f>1/1000*'[1]440123Exp'!AL$263</f>
        <v>4.8562142249700006E-2</v>
      </c>
      <c r="AO19" s="281">
        <f>1/1000*'[1]440123Exp'!AM$263</f>
        <v>5.2556500944000002E-2</v>
      </c>
      <c r="AP19" s="281">
        <f>1/1000*'[1]440123Exp'!AN$263</f>
        <v>3.5118218273600003E-2</v>
      </c>
      <c r="AQ19" s="281">
        <f>1/1000*'[1]440123Exp'!AO$263</f>
        <v>5.5417886351400013E-2</v>
      </c>
      <c r="AR19" s="281">
        <f>1/1000*'[1]440123Exp'!AP$263</f>
        <v>3.6991646752000028E-2</v>
      </c>
      <c r="AS19" s="281">
        <f>1/1000*'[1]440123Exp'!AQ$263</f>
        <v>3.7549951285000001E-2</v>
      </c>
      <c r="AT19" s="281">
        <f>1/1000*'[1]440123Exp'!AR$263</f>
        <v>3.6951218757300001E-2</v>
      </c>
      <c r="AU19" s="281">
        <f>1/1000*'[1]440123Exp'!AS$263</f>
        <v>8.0047099804099991E-2</v>
      </c>
      <c r="AV19" s="281">
        <f>1/1000*'[1]440123Exp'!AT$263</f>
        <v>0.11852176344400001</v>
      </c>
      <c r="AW19" s="281">
        <f>1/1000*'[1]440123Exp'!AU$263</f>
        <v>2.7010831267916664E-2</v>
      </c>
      <c r="AX19" s="281">
        <f>1/1000*'[1]440123Exp'!AV$263</f>
        <v>0</v>
      </c>
      <c r="AY19" s="281">
        <f>1/1000*'[1]440123Exp'!AW$263</f>
        <v>0</v>
      </c>
      <c r="AZ19" s="281">
        <f>1/1000*'[1]440123Exp'!AX$263</f>
        <v>0</v>
      </c>
      <c r="BA19" s="281">
        <f>1/1000*'[1]440123Exp'!AY$263</f>
        <v>0</v>
      </c>
      <c r="BB19" s="281">
        <f>1/1000*'[1]440123Exp'!AZ$263</f>
        <v>0</v>
      </c>
      <c r="BC19" s="292">
        <f>1/1000*'[1]440123Exp'!BA$263</f>
        <v>0</v>
      </c>
      <c r="BD19" s="260"/>
    </row>
    <row r="20" spans="2:56">
      <c r="B20" s="5" t="s">
        <v>10</v>
      </c>
      <c r="C20" s="78">
        <f>'[1]4701-5Exp'!B$263</f>
        <v>1.3047911204999998</v>
      </c>
      <c r="D20" s="135">
        <f>'[1]4701-5Exp'!C$263</f>
        <v>1.4277855562500001</v>
      </c>
      <c r="E20" s="135">
        <f>'[1]4701-5Exp'!D$263</f>
        <v>1.488700755</v>
      </c>
      <c r="F20" s="135">
        <f>'[1]4701-5Exp'!E$263</f>
        <v>1.3870157534999998</v>
      </c>
      <c r="G20" s="135">
        <f>'[1]4701-5Exp'!F$263</f>
        <v>1.5303362602500001</v>
      </c>
      <c r="H20" s="135">
        <f>'[1]4701-5Exp'!G$263</f>
        <v>1.6259166307500004</v>
      </c>
      <c r="I20" s="135">
        <f>'[1]4701-5Exp'!H$263</f>
        <v>1.664968182</v>
      </c>
      <c r="J20" s="136">
        <f>'[1]4701-5Exp'!I$263</f>
        <v>1.6518609405000004</v>
      </c>
      <c r="K20" s="88">
        <f>'[1]4701-5Exp'!J$263</f>
        <v>1.5281715870000001</v>
      </c>
      <c r="L20" s="88">
        <f>'[1]4701-5Exp'!K$263</f>
        <v>1.8724691362499997</v>
      </c>
      <c r="M20" s="88">
        <f>'[1]4701-5Exp'!L$263</f>
        <v>1.7752267649999998</v>
      </c>
      <c r="N20" s="88">
        <f>'[1]4701-5Exp'!M$263</f>
        <v>1.6904046959999999</v>
      </c>
      <c r="O20" s="88">
        <f>'[1]4701-5Exp'!N$263</f>
        <v>1.6141064579999997</v>
      </c>
      <c r="P20" s="88">
        <f>'[1]4701-5Exp'!O$263</f>
        <v>1.5495031170000002</v>
      </c>
      <c r="Q20" s="88">
        <f>'[1]4701-5Exp'!P$263</f>
        <v>1.2751714568571426</v>
      </c>
      <c r="R20" s="88">
        <f>'[1]4701-5Exp'!Q$263</f>
        <v>1.3282664748750002</v>
      </c>
      <c r="S20" s="88">
        <f>'[1]4701-5Exp'!R$263</f>
        <v>1.1680207256249997</v>
      </c>
      <c r="T20" s="88">
        <f>'[1]4701-5Exp'!S$263</f>
        <v>1.1819352633749995</v>
      </c>
      <c r="U20" s="88">
        <f>'[1]4701-5Exp'!T$263</f>
        <v>0</v>
      </c>
      <c r="V20" s="88">
        <f>'[1]4701-5Exp'!U$263</f>
        <v>0</v>
      </c>
      <c r="W20" s="88">
        <f>'[1]4701-5Exp'!V$263</f>
        <v>0</v>
      </c>
      <c r="X20" s="88">
        <f>'[1]4701-5Exp'!W$263</f>
        <v>0</v>
      </c>
      <c r="Y20" s="88">
        <f>'[1]4701-5Exp'!X$263</f>
        <v>0</v>
      </c>
      <c r="Z20" s="88">
        <f>'[1]4701-5Exp'!Y$263</f>
        <v>0</v>
      </c>
      <c r="AA20" s="88">
        <f>'[1]4701-5Exp'!Z$263</f>
        <v>0</v>
      </c>
      <c r="AB20" s="80">
        <f>'[1]4701-5Exp'!AA$263</f>
        <v>0</v>
      </c>
      <c r="AC20" s="114"/>
      <c r="AD20" s="274">
        <f>1/1000*'[1]4701-5Exp'!AB$263</f>
        <v>0.16415953600880101</v>
      </c>
      <c r="AE20" s="281">
        <f>1/1000*'[1]4701-5Exp'!AC$263</f>
        <v>0.12028544682039999</v>
      </c>
      <c r="AF20" s="281">
        <f>1/1000*'[1]4701-5Exp'!AD$263</f>
        <v>0.12102375639360002</v>
      </c>
      <c r="AG20" s="281">
        <f>1/1000*'[1]4701-5Exp'!AE$263</f>
        <v>0.13597187458400004</v>
      </c>
      <c r="AH20" s="281">
        <f>1/1000*'[1]4701-5Exp'!AF$263</f>
        <v>0.16616526945340002</v>
      </c>
      <c r="AI20" s="281">
        <f>1/1000*'[1]4701-5Exp'!AG$263</f>
        <v>0.17410806270000001</v>
      </c>
      <c r="AJ20" s="281">
        <f>1/1000*'[1]4701-5Exp'!AH$263</f>
        <v>0.19264188021800005</v>
      </c>
      <c r="AK20" s="281">
        <f>1/1000*'[1]4701-5Exp'!AI$263</f>
        <v>0.24805740266999998</v>
      </c>
      <c r="AL20" s="281">
        <f>1/1000*'[1]4701-5Exp'!AJ$263</f>
        <v>0.24502006016160005</v>
      </c>
      <c r="AM20" s="281">
        <f>1/1000*'[1]4701-5Exp'!AK$263</f>
        <v>0.21346468465080001</v>
      </c>
      <c r="AN20" s="281">
        <f>1/1000*'[1]4701-5Exp'!AL$263</f>
        <v>0.28481185549080007</v>
      </c>
      <c r="AO20" s="281">
        <f>1/1000*'[1]4701-5Exp'!AM$263</f>
        <v>0.28094073686399995</v>
      </c>
      <c r="AP20" s="281">
        <f>1/1000*'[1]4701-5Exp'!AN$263</f>
        <v>0.24012706945920001</v>
      </c>
      <c r="AQ20" s="281">
        <f>1/1000*'[1]4701-5Exp'!AO$263</f>
        <v>0.265469406741</v>
      </c>
      <c r="AR20" s="281">
        <f>1/1000*'[1]4701-5Exp'!AP$263</f>
        <v>0.24518241085550002</v>
      </c>
      <c r="AS20" s="281">
        <f>1/1000*'[1]4701-5Exp'!AQ$263</f>
        <v>0.25477103667400003</v>
      </c>
      <c r="AT20" s="281">
        <f>1/1000*'[1]4701-5Exp'!AR$263</f>
        <v>0.21978428521169999</v>
      </c>
      <c r="AU20" s="281">
        <f>1/1000*'[1]4701-5Exp'!AS$263</f>
        <v>0.23599178930469994</v>
      </c>
      <c r="AV20" s="281">
        <f>1/1000*'[1]4701-5Exp'!AT$263</f>
        <v>0.24336214615599994</v>
      </c>
      <c r="AW20" s="281">
        <f>1/1000*'[1]4701-5Exp'!AU$263</f>
        <v>0</v>
      </c>
      <c r="AX20" s="281">
        <f>1/1000*'[1]4701-5Exp'!AV$263</f>
        <v>0</v>
      </c>
      <c r="AY20" s="281">
        <f>1/1000*'[1]4701-5Exp'!AW$263</f>
        <v>0</v>
      </c>
      <c r="AZ20" s="281">
        <f>1/1000*'[1]4701-5Exp'!AX$263</f>
        <v>0</v>
      </c>
      <c r="BA20" s="281">
        <f>1/1000*'[1]4701-5Exp'!AY$263</f>
        <v>0</v>
      </c>
      <c r="BB20" s="281">
        <f>1/1000*'[1]4701-5Exp'!AZ$263</f>
        <v>0</v>
      </c>
      <c r="BC20" s="292">
        <f>1/1000*'[1]4701-5Exp'!BA$263</f>
        <v>0</v>
      </c>
      <c r="BD20" s="260"/>
    </row>
    <row r="21" spans="2:56" ht="13" thickBot="1">
      <c r="B21" s="6" t="s">
        <v>15</v>
      </c>
      <c r="C21" s="81">
        <f>'[1]48Exp'!B$263</f>
        <v>2.3710312642936873</v>
      </c>
      <c r="D21" s="137">
        <f>'[1]48Exp'!C$263</f>
        <v>2.5382190300348491</v>
      </c>
      <c r="E21" s="137">
        <f>'[1]48Exp'!D$263</f>
        <v>2.8420673086921715</v>
      </c>
      <c r="F21" s="137">
        <f>'[1]48Exp'!E$263</f>
        <v>2.9021300374083325</v>
      </c>
      <c r="G21" s="137">
        <f>'[1]48Exp'!F$263</f>
        <v>3.7079083958893957</v>
      </c>
      <c r="H21" s="137">
        <f>'[1]48Exp'!G$263</f>
        <v>3.9192384547613646</v>
      </c>
      <c r="I21" s="137">
        <f>'[1]48Exp'!H$263</f>
        <v>4.1655354286813147</v>
      </c>
      <c r="J21" s="138">
        <f>'[1]48Exp'!I$263</f>
        <v>4.4550663084053017</v>
      </c>
      <c r="K21" s="90">
        <f>'[1]48Exp'!J$263</f>
        <v>4.3737683870638895</v>
      </c>
      <c r="L21" s="90">
        <f>'[1]48Exp'!K$263</f>
        <v>3.8710341441694434</v>
      </c>
      <c r="M21" s="90">
        <f>'[1]48Exp'!L$263</f>
        <v>4.0274219806833358</v>
      </c>
      <c r="N21" s="90">
        <f>'[1]48Exp'!M$263</f>
        <v>4.0309246160196075</v>
      </c>
      <c r="O21" s="90">
        <f>'[1]48Exp'!N$263</f>
        <v>3.7083123000131897</v>
      </c>
      <c r="P21" s="90">
        <f>'[1]48Exp'!O$263</f>
        <v>3.4681502877651669</v>
      </c>
      <c r="Q21" s="90">
        <f>'[1]48Exp'!P$263</f>
        <v>3.7764546835502153</v>
      </c>
      <c r="R21" s="90">
        <f>'[1]48Exp'!Q$263</f>
        <v>4.0875571660236112</v>
      </c>
      <c r="S21" s="90">
        <f>'[1]48Exp'!R$263</f>
        <v>4.1842656598911399</v>
      </c>
      <c r="T21" s="90">
        <f>'[1]48Exp'!S$263</f>
        <v>4.2543422100666657</v>
      </c>
      <c r="U21" s="90">
        <f>'[1]48Exp'!T$263</f>
        <v>0</v>
      </c>
      <c r="V21" s="90">
        <f>'[1]48Exp'!U$263</f>
        <v>0</v>
      </c>
      <c r="W21" s="90">
        <f>'[1]48Exp'!V$263</f>
        <v>0</v>
      </c>
      <c r="X21" s="90">
        <f>'[1]48Exp'!W$263</f>
        <v>0</v>
      </c>
      <c r="Y21" s="90">
        <f>'[1]48Exp'!X$263</f>
        <v>0</v>
      </c>
      <c r="Z21" s="90">
        <f>'[1]48Exp'!Y$263</f>
        <v>0</v>
      </c>
      <c r="AA21" s="90">
        <f>'[1]48Exp'!Z$263</f>
        <v>0</v>
      </c>
      <c r="AB21" s="83">
        <f>'[1]48Exp'!AA$263</f>
        <v>0</v>
      </c>
      <c r="AC21" s="114"/>
      <c r="AD21" s="282">
        <f>1/1000*'[1]48Exp'!AB$263</f>
        <v>0.514605133624773</v>
      </c>
      <c r="AE21" s="283">
        <f>1/1000*'[1]48Exp'!AC$263</f>
        <v>0.58421220882960001</v>
      </c>
      <c r="AF21" s="283">
        <f>1/1000*'[1]48Exp'!AD$263</f>
        <v>0.68629068214080025</v>
      </c>
      <c r="AG21" s="283">
        <f>1/1000*'[1]48Exp'!AE$263</f>
        <v>0.8459769752559998</v>
      </c>
      <c r="AH21" s="283">
        <f>1/1000*'[1]48Exp'!AF$263</f>
        <v>1.0322445338408004</v>
      </c>
      <c r="AI21" s="283">
        <f>1/1000*'[1]48Exp'!AG$263</f>
        <v>1.1740071322979997</v>
      </c>
      <c r="AJ21" s="283">
        <f>1/1000*'[1]48Exp'!AH$263</f>
        <v>1.3694868085931999</v>
      </c>
      <c r="AK21" s="283">
        <f>1/1000*'[1]48Exp'!AI$263</f>
        <v>1.8045991499564997</v>
      </c>
      <c r="AL21" s="283">
        <f>1/1000*'[1]48Exp'!AJ$263</f>
        <v>2.0900237406743996</v>
      </c>
      <c r="AM21" s="283">
        <f>1/1000*'[1]48Exp'!AK$263</f>
        <v>1.6917627296283997</v>
      </c>
      <c r="AN21" s="283">
        <f>1/1000*'[1]48Exp'!AL$263</f>
        <v>1.7714487810780004</v>
      </c>
      <c r="AO21" s="283">
        <f>1/1000*'[1]48Exp'!AM$263</f>
        <v>2.0449173619680003</v>
      </c>
      <c r="AP21" s="283">
        <f>1/1000*'[1]48Exp'!AN$263</f>
        <v>1.433425562500799</v>
      </c>
      <c r="AQ21" s="283">
        <f>1/1000*'[1]48Exp'!AO$263</f>
        <v>1.4626050394208991</v>
      </c>
      <c r="AR21" s="283">
        <f>1/1000*'[1]48Exp'!AP$263</f>
        <v>1.5689229812239995</v>
      </c>
      <c r="AS21" s="283">
        <f>1/1000*'[1]48Exp'!AQ$263</f>
        <v>1.4446971772064998</v>
      </c>
      <c r="AT21" s="283">
        <f>1/1000*'[1]48Exp'!AR$263</f>
        <v>1.4800237332963004</v>
      </c>
      <c r="AU21" s="283">
        <f>1/1000*'[1]48Exp'!AS$263</f>
        <v>1.588871589905599</v>
      </c>
      <c r="AV21" s="283">
        <f>1/1000*'[1]48Exp'!AT$263</f>
        <v>1.7847615741859995</v>
      </c>
      <c r="AW21" s="283">
        <f>1/1000*'[1]48Exp'!AU$263</f>
        <v>0</v>
      </c>
      <c r="AX21" s="283">
        <f>1/1000*'[1]48Exp'!AV$263</f>
        <v>0</v>
      </c>
      <c r="AY21" s="283">
        <f>1/1000*'[1]48Exp'!AW$263</f>
        <v>0</v>
      </c>
      <c r="AZ21" s="283">
        <f>1/1000*'[1]48Exp'!AX$263</f>
        <v>0</v>
      </c>
      <c r="BA21" s="283">
        <f>1/1000*'[1]48Exp'!AY$263</f>
        <v>0</v>
      </c>
      <c r="BB21" s="283">
        <f>1/1000*'[1]48Exp'!AZ$263</f>
        <v>0</v>
      </c>
      <c r="BC21" s="293">
        <f>1/1000*'[1]48Exp'!BA$263</f>
        <v>0</v>
      </c>
      <c r="BD21" s="260"/>
    </row>
    <row r="22" spans="2:56" ht="25" customHeight="1" thickTop="1" thickBot="1">
      <c r="B22" s="7"/>
      <c r="C22" s="414" t="s">
        <v>152</v>
      </c>
      <c r="D22" s="415"/>
      <c r="E22" s="415"/>
      <c r="F22" s="415"/>
      <c r="G22" s="415"/>
      <c r="H22" s="415"/>
      <c r="I22" s="415"/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6"/>
      <c r="AC22" s="19"/>
      <c r="AD22" s="432" t="str">
        <f>C22</f>
        <v>Exports to all 28 EU member states</v>
      </c>
      <c r="AE22" s="433"/>
      <c r="AF22" s="433"/>
      <c r="AG22" s="433"/>
      <c r="AH22" s="433"/>
      <c r="AI22" s="433"/>
      <c r="AJ22" s="433"/>
      <c r="AK22" s="433"/>
      <c r="AL22" s="433"/>
      <c r="AM22" s="433"/>
      <c r="AN22" s="433"/>
      <c r="AO22" s="433"/>
      <c r="AP22" s="433"/>
      <c r="AQ22" s="433"/>
      <c r="AR22" s="433"/>
      <c r="AS22" s="433"/>
      <c r="AT22" s="433"/>
      <c r="AU22" s="433"/>
      <c r="AV22" s="433"/>
      <c r="AW22" s="433"/>
      <c r="AX22" s="433"/>
      <c r="AY22" s="433"/>
      <c r="AZ22" s="433"/>
      <c r="BA22" s="433"/>
      <c r="BB22" s="433"/>
      <c r="BC22" s="434"/>
      <c r="BD22" s="260"/>
    </row>
    <row r="23" spans="2:56" ht="20" customHeight="1" thickTop="1">
      <c r="B23" s="72" t="s">
        <v>13</v>
      </c>
      <c r="C23" s="129">
        <f>C25+C34</f>
        <v>11.55736262782591</v>
      </c>
      <c r="D23" s="130">
        <f t="shared" ref="D23:K23" si="11">D25+D34</f>
        <v>11.900515721214386</v>
      </c>
      <c r="E23" s="130">
        <f t="shared" si="11"/>
        <v>9.9227403756030998</v>
      </c>
      <c r="F23" s="130">
        <f t="shared" si="11"/>
        <v>9.8974787200296781</v>
      </c>
      <c r="G23" s="130">
        <f t="shared" si="11"/>
        <v>11.68529136602212</v>
      </c>
      <c r="H23" s="130">
        <f t="shared" si="11"/>
        <v>11.47652128940172</v>
      </c>
      <c r="I23" s="130">
        <f t="shared" si="11"/>
        <v>12.952164128622096</v>
      </c>
      <c r="J23" s="87">
        <f t="shared" si="11"/>
        <v>14.419668381583779</v>
      </c>
      <c r="K23" s="87">
        <f t="shared" si="11"/>
        <v>14.131792939304267</v>
      </c>
      <c r="L23" s="87">
        <f t="shared" ref="L23:AB23" si="12">L25+L34</f>
        <v>13.314193950070511</v>
      </c>
      <c r="M23" s="87">
        <f t="shared" si="12"/>
        <v>13.42357555204153</v>
      </c>
      <c r="N23" s="87">
        <f t="shared" si="12"/>
        <v>13.120944874496722</v>
      </c>
      <c r="O23" s="87">
        <f t="shared" si="12"/>
        <v>13.364540144625979</v>
      </c>
      <c r="P23" s="87">
        <f t="shared" si="12"/>
        <v>13.808725448085191</v>
      </c>
      <c r="Q23" s="87">
        <f t="shared" si="12"/>
        <v>14.089854365574014</v>
      </c>
      <c r="R23" s="87">
        <f t="shared" si="12"/>
        <v>15.274985534370019</v>
      </c>
      <c r="S23" s="87">
        <f t="shared" si="12"/>
        <v>16.222599378108043</v>
      </c>
      <c r="T23" s="87">
        <f t="shared" si="12"/>
        <v>32.267308670149284</v>
      </c>
      <c r="U23" s="87">
        <f t="shared" si="12"/>
        <v>15.134218005323595</v>
      </c>
      <c r="V23" s="87">
        <f t="shared" si="12"/>
        <v>11.932013583629949</v>
      </c>
      <c r="W23" s="87">
        <f t="shared" si="12"/>
        <v>11.932013583629949</v>
      </c>
      <c r="X23" s="87">
        <f t="shared" si="12"/>
        <v>11.932013583629949</v>
      </c>
      <c r="Y23" s="87">
        <f t="shared" si="12"/>
        <v>11.932013583629949</v>
      </c>
      <c r="Z23" s="87">
        <f t="shared" si="12"/>
        <v>11.932013583629949</v>
      </c>
      <c r="AA23" s="87">
        <f t="shared" si="12"/>
        <v>11.932013583629949</v>
      </c>
      <c r="AB23" s="73">
        <f t="shared" si="12"/>
        <v>11.932013583629949</v>
      </c>
      <c r="AC23" s="123"/>
      <c r="AD23" s="284">
        <f>AD25+AD34</f>
        <v>1.4270158818468959</v>
      </c>
      <c r="AE23" s="285">
        <f>AE25+AE34</f>
        <v>1.4649599787627998</v>
      </c>
      <c r="AF23" s="285">
        <f t="shared" ref="AF23:BC23" si="13">AF25+AF34</f>
        <v>1.4695168542672001</v>
      </c>
      <c r="AG23" s="285">
        <f t="shared" si="13"/>
        <v>1.7767395465792002</v>
      </c>
      <c r="AH23" s="285">
        <f t="shared" si="13"/>
        <v>2.2716505470428001</v>
      </c>
      <c r="AI23" s="285">
        <f t="shared" si="13"/>
        <v>2.4683032816298995</v>
      </c>
      <c r="AJ23" s="285">
        <f t="shared" si="13"/>
        <v>2.9333593939664002</v>
      </c>
      <c r="AK23" s="285">
        <f t="shared" si="13"/>
        <v>3.7161943203490004</v>
      </c>
      <c r="AL23" s="285">
        <f t="shared" si="13"/>
        <v>4.1483901512908004</v>
      </c>
      <c r="AM23" s="285">
        <f t="shared" si="13"/>
        <v>3.2878424359</v>
      </c>
      <c r="AN23" s="285">
        <f t="shared" si="13"/>
        <v>3.4216656140661006</v>
      </c>
      <c r="AO23" s="285">
        <f t="shared" si="13"/>
        <v>3.9915004691156</v>
      </c>
      <c r="AP23" s="285">
        <f t="shared" si="13"/>
        <v>3.3223102555895996</v>
      </c>
      <c r="AQ23" s="285">
        <f t="shared" si="13"/>
        <v>3.5012747983798005</v>
      </c>
      <c r="AR23" s="285">
        <f t="shared" si="13"/>
        <v>3.6061575266535</v>
      </c>
      <c r="AS23" s="285">
        <f t="shared" si="13"/>
        <v>3.5005033872754003</v>
      </c>
      <c r="AT23" s="285">
        <f t="shared" si="13"/>
        <v>3.6120891069990995</v>
      </c>
      <c r="AU23" s="285">
        <f t="shared" si="13"/>
        <v>3.8245936606316997</v>
      </c>
      <c r="AV23" s="285">
        <f t="shared" si="13"/>
        <v>4.1734912935687998</v>
      </c>
      <c r="AW23" s="285">
        <f t="shared" si="13"/>
        <v>1.954891172398217</v>
      </c>
      <c r="AX23" s="285">
        <f t="shared" si="13"/>
        <v>0</v>
      </c>
      <c r="AY23" s="285">
        <f t="shared" si="13"/>
        <v>0</v>
      </c>
      <c r="AZ23" s="285">
        <f t="shared" si="13"/>
        <v>0</v>
      </c>
      <c r="BA23" s="285">
        <f t="shared" si="13"/>
        <v>0</v>
      </c>
      <c r="BB23" s="285">
        <f t="shared" si="13"/>
        <v>0</v>
      </c>
      <c r="BC23" s="286">
        <f t="shared" si="13"/>
        <v>0</v>
      </c>
      <c r="BD23" s="260"/>
    </row>
    <row r="24" spans="2:56" ht="16" customHeight="1">
      <c r="B24" s="25" t="s">
        <v>37</v>
      </c>
      <c r="C24" s="262">
        <f>[1]CoreVPAExp!B$264</f>
        <v>4.9409350632753251</v>
      </c>
      <c r="D24" s="263">
        <f>[1]CoreVPAExp!C$264</f>
        <v>4.9449005228797969</v>
      </c>
      <c r="E24" s="263">
        <f>[1]CoreVPAExp!D$264</f>
        <v>2.8145943011542252</v>
      </c>
      <c r="F24" s="263">
        <f>[1]CoreVPAExp!E$264</f>
        <v>2.9128495327427131</v>
      </c>
      <c r="G24" s="263">
        <f>[1]CoreVPAExp!F$264</f>
        <v>3.2248052973002039</v>
      </c>
      <c r="H24" s="263">
        <f>[1]CoreVPAExp!G$264</f>
        <v>3.1493839630831655</v>
      </c>
      <c r="I24" s="263">
        <f>[1]CoreVPAExp!H$264</f>
        <v>4.0678985847808837</v>
      </c>
      <c r="J24" s="84">
        <f>[1]CoreVPAExp!I$264</f>
        <v>4.8207298632809392</v>
      </c>
      <c r="K24" s="264">
        <f>[1]CoreVPAExp!J$264</f>
        <v>4.3730440720862225</v>
      </c>
      <c r="L24" s="264">
        <f>[1]CoreVPAExp!K$264</f>
        <v>4.0505723470317525</v>
      </c>
      <c r="M24" s="264">
        <f>[1]CoreVPAExp!L$264</f>
        <v>3.7578697387846192</v>
      </c>
      <c r="N24" s="264">
        <f>[1]CoreVPAExp!M$264</f>
        <v>3.7454773372651387</v>
      </c>
      <c r="O24" s="264">
        <f>[1]CoreVPAExp!N$264</f>
        <v>4.0105552052405775</v>
      </c>
      <c r="P24" s="264">
        <f>[1]CoreVPAExp!O$264</f>
        <v>4.91081126986436</v>
      </c>
      <c r="Q24" s="264">
        <f>[1]CoreVPAExp!P$264</f>
        <v>5.2627351812438343</v>
      </c>
      <c r="R24" s="264">
        <f>[1]CoreVPAExp!Q$264</f>
        <v>5.857805992307898</v>
      </c>
      <c r="S24" s="264">
        <f>[1]CoreVPAExp!R$264</f>
        <v>6.525978015717576</v>
      </c>
      <c r="T24" s="264">
        <f>[1]CoreVPAExp!S$264</f>
        <v>8.9093226377924388</v>
      </c>
      <c r="U24" s="264">
        <f>[1]CoreVPAExp!T$264</f>
        <v>9.8923115262064805</v>
      </c>
      <c r="V24" s="264">
        <f>[1]CoreVPAExp!U$264</f>
        <v>8.4539826000164027</v>
      </c>
      <c r="W24" s="264">
        <f>[1]CoreVPAExp!V$264</f>
        <v>8.4539826000164027</v>
      </c>
      <c r="X24" s="264">
        <f>[1]CoreVPAExp!W$264</f>
        <v>8.4539826000164027</v>
      </c>
      <c r="Y24" s="264">
        <f>[1]CoreVPAExp!X$264</f>
        <v>8.4539826000164027</v>
      </c>
      <c r="Z24" s="264">
        <f>[1]CoreVPAExp!Y$264</f>
        <v>8.4539826000164027</v>
      </c>
      <c r="AA24" s="264">
        <f>[1]CoreVPAExp!Z$264</f>
        <v>8.4539826000164027</v>
      </c>
      <c r="AB24" s="265">
        <f>[1]CoreVPAExp!AA$264</f>
        <v>8.4539826000164027</v>
      </c>
      <c r="AC24" s="123"/>
      <c r="AD24" s="289">
        <f>1/1000*[1]CoreVPAExp!AB$264</f>
        <v>0.32700155285091009</v>
      </c>
      <c r="AE24" s="273">
        <f>1/1000*[1]CoreVPAExp!AC$264</f>
        <v>0.31570903161559993</v>
      </c>
      <c r="AF24" s="273">
        <f>1/1000*[1]CoreVPAExp!AD$264</f>
        <v>0.22082308864799996</v>
      </c>
      <c r="AG24" s="273">
        <f>1/1000*[1]CoreVPAExp!AE$264</f>
        <v>0.29026629442719998</v>
      </c>
      <c r="AH24" s="273">
        <f>1/1000*[1]CoreVPAExp!AF$264</f>
        <v>0.38474634166710003</v>
      </c>
      <c r="AI24" s="273">
        <f>1/1000*[1]CoreVPAExp!AG$264</f>
        <v>0.40909690909230012</v>
      </c>
      <c r="AJ24" s="273">
        <f>1/1000*[1]CoreVPAExp!AH$264</f>
        <v>0.54595131831520005</v>
      </c>
      <c r="AK24" s="273">
        <f>1/1000*[1]CoreVPAExp!AI$264</f>
        <v>0.65197379403</v>
      </c>
      <c r="AL24" s="273">
        <f>1/1000*[1]CoreVPAExp!AJ$264</f>
        <v>0.69412557645639994</v>
      </c>
      <c r="AM24" s="273">
        <f>1/1000*[1]CoreVPAExp!AK$264</f>
        <v>0.56423932272400001</v>
      </c>
      <c r="AN24" s="273">
        <f>1/1000*[1]CoreVPAExp!AL$264</f>
        <v>0.58700296054890011</v>
      </c>
      <c r="AO24" s="273">
        <f>1/1000*[1]CoreVPAExp!AM$264</f>
        <v>0.660936092112</v>
      </c>
      <c r="AP24" s="273">
        <f>1/1000*[1]CoreVPAExp!AN$264</f>
        <v>0.66211237547839996</v>
      </c>
      <c r="AQ24" s="273">
        <f>1/1000*[1]CoreVPAExp!AO$264</f>
        <v>0.75922174959180011</v>
      </c>
      <c r="AR24" s="273">
        <f>1/1000*[1]CoreVPAExp!AP$264</f>
        <v>0.79433188426000023</v>
      </c>
      <c r="AS24" s="273">
        <f>1/1000*[1]CoreVPAExp!AQ$264</f>
        <v>0.75179533493049999</v>
      </c>
      <c r="AT24" s="273">
        <f>1/1000*[1]CoreVPAExp!AR$264</f>
        <v>0.79896146269980017</v>
      </c>
      <c r="AU24" s="273">
        <f>1/1000*[1]CoreVPAExp!AS$264</f>
        <v>0.78768624979330004</v>
      </c>
      <c r="AV24" s="273">
        <f>1/1000*[1]CoreVPAExp!AT$264</f>
        <v>1.1919781567450001</v>
      </c>
      <c r="AW24" s="273">
        <f>1/1000*[1]CoreVPAExp!AU$264</f>
        <v>0.73244307824666666</v>
      </c>
      <c r="AX24" s="273">
        <f>1/1000*[1]CoreVPAExp!AV$264</f>
        <v>0</v>
      </c>
      <c r="AY24" s="273">
        <f>1/1000*[1]CoreVPAExp!AW$264</f>
        <v>0</v>
      </c>
      <c r="AZ24" s="273">
        <f>1/1000*[1]CoreVPAExp!AX$264</f>
        <v>0</v>
      </c>
      <c r="BA24" s="273">
        <f>1/1000*[1]CoreVPAExp!AY$264</f>
        <v>0</v>
      </c>
      <c r="BB24" s="273">
        <f>1/1000*[1]CoreVPAExp!AZ$264</f>
        <v>0</v>
      </c>
      <c r="BC24" s="290">
        <f>1/1000*[1]CoreVPAExp!BA$264</f>
        <v>0</v>
      </c>
      <c r="BD24" s="260"/>
    </row>
    <row r="25" spans="2:56" ht="20" customHeight="1">
      <c r="B25" s="29" t="s">
        <v>12</v>
      </c>
      <c r="C25" s="129">
        <f>SUM([1]TimberSectorMinusCoreVPAExp!B$264:B$264)+SUM(C26:C29)</f>
        <v>7.4539843245488884</v>
      </c>
      <c r="D25" s="130">
        <f>SUM([1]TimberSectorMinusCoreVPAExp!C$264:C$264)+SUM(D26:D29)</f>
        <v>7.6096701891503713</v>
      </c>
      <c r="E25" s="130">
        <f>SUM([1]TimberSectorMinusCoreVPAExp!D$264:D$264)+SUM(E26:E29)</f>
        <v>5.4559851635192613</v>
      </c>
      <c r="F25" s="130">
        <f>SUM([1]TimberSectorMinusCoreVPAExp!E$264:E$264)+SUM(F26:F29)</f>
        <v>5.5138776934324554</v>
      </c>
      <c r="G25" s="130">
        <f>SUM([1]TimberSectorMinusCoreVPAExp!F$264:F$264)+SUM(G26:G29)</f>
        <v>6.6906535442031814</v>
      </c>
      <c r="H25" s="130">
        <f>SUM([1]TimberSectorMinusCoreVPAExp!G$264:G$264)+SUM(H26:H29)</f>
        <v>6.1923481563931349</v>
      </c>
      <c r="I25" s="130">
        <f>SUM([1]TimberSectorMinusCoreVPAExp!H$264:H$264)+SUM(I26:I29)</f>
        <v>7.1498514360501257</v>
      </c>
      <c r="J25" s="87">
        <f>SUM([1]TimberSectorMinusCoreVPAExp!I$264:I$264)+SUM(J26:J29)</f>
        <v>8.2084819649003364</v>
      </c>
      <c r="K25" s="87">
        <f>SUM([1]TimberSectorMinusCoreVPAExp!J$264:J$264)+SUM(K26:K29)</f>
        <v>8.0191076984491083</v>
      </c>
      <c r="L25" s="87">
        <f>SUM([1]TimberSectorMinusCoreVPAExp!K$264:K$264)+SUM(L26:L29)</f>
        <v>7.2483772842232899</v>
      </c>
      <c r="M25" s="87">
        <f>SUM([1]TimberSectorMinusCoreVPAExp!L$264:L$264)+SUM(M26:M29)</f>
        <v>7.2277775357748641</v>
      </c>
      <c r="N25" s="87">
        <f>SUM([1]TimberSectorMinusCoreVPAExp!M$264:M$264)+SUM(N26:N29)</f>
        <v>7.2703120940612047</v>
      </c>
      <c r="O25" s="87">
        <f>SUM([1]TimberSectorMinusCoreVPAExp!N$264:N$264)+SUM(O26:O29)</f>
        <v>7.610709055940994</v>
      </c>
      <c r="P25" s="87">
        <f>SUM([1]TimberSectorMinusCoreVPAExp!O$264:O$264)+SUM(P26:P29)</f>
        <v>8.5960840690957632</v>
      </c>
      <c r="Q25" s="87">
        <f>SUM([1]TimberSectorMinusCoreVPAExp!P$264:P$264)+SUM(Q26:Q29)</f>
        <v>9.1773406625261362</v>
      </c>
      <c r="R25" s="87">
        <f>SUM([1]TimberSectorMinusCoreVPAExp!Q$264:Q$264)+SUM(R26:R29)</f>
        <v>9.8376236512693929</v>
      </c>
      <c r="S25" s="87">
        <f>SUM([1]TimberSectorMinusCoreVPAExp!R$264:R$264)+SUM(S26:S29)</f>
        <v>10.583003023650488</v>
      </c>
      <c r="T25" s="87">
        <f>SUM([1]TimberSectorMinusCoreVPAExp!S$264:S$264)+SUM(T26:T29)</f>
        <v>12.925503946450407</v>
      </c>
      <c r="U25" s="87">
        <f>SUM([1]TimberSectorMinusCoreVPAExp!T$264:T$264)+SUM(U26:U29)</f>
        <v>14.139088911250363</v>
      </c>
      <c r="V25" s="87">
        <f>SUM([1]TimberSectorMinusCoreVPAExp!U$264:U$264)+SUM(V26:V29)</f>
        <v>11.307027051727353</v>
      </c>
      <c r="W25" s="87">
        <f>SUM([1]TimberSectorMinusCoreVPAExp!V$264:V$264)+SUM(W26:W29)</f>
        <v>11.307027051727353</v>
      </c>
      <c r="X25" s="87">
        <f>SUM([1]TimberSectorMinusCoreVPAExp!W$264:W$264)+SUM(X26:X29)</f>
        <v>11.307027051727353</v>
      </c>
      <c r="Y25" s="87">
        <f>SUM([1]TimberSectorMinusCoreVPAExp!X$264:X$264)+SUM(Y26:Y29)</f>
        <v>11.307027051727353</v>
      </c>
      <c r="Z25" s="87">
        <f>SUM([1]TimberSectorMinusCoreVPAExp!Y$264:Y$264)+SUM(Z26:Z29)</f>
        <v>11.307027051727353</v>
      </c>
      <c r="AA25" s="87">
        <f>SUM([1]TimberSectorMinusCoreVPAExp!Z$264:Z$264)+SUM(AA26:AA29)</f>
        <v>11.307027051727353</v>
      </c>
      <c r="AB25" s="73">
        <f>SUM([1]TimberSectorMinusCoreVPAExp!AA$264:AA$264)+SUM(AB26:AB29)</f>
        <v>11.307027051727353</v>
      </c>
      <c r="AC25" s="123"/>
      <c r="AD25" s="270">
        <f>1/1000*SUM([1]TimberSectorMinusCoreVPAExp!AB$264:AB$264)+SUM(AD26:AD29)</f>
        <v>0.81276807032397014</v>
      </c>
      <c r="AE25" s="271">
        <f>1/1000*SUM([1]TimberSectorMinusCoreVPAExp!AC$264:AC$264)+SUM(AE26:AE29)</f>
        <v>0.84368863185239984</v>
      </c>
      <c r="AF25" s="271">
        <f>1/1000*SUM([1]TimberSectorMinusCoreVPAExp!AD$264:AD$264)+SUM(AF26:AF29)</f>
        <v>0.7760092479648002</v>
      </c>
      <c r="AG25" s="271">
        <f>1/1000*SUM([1]TimberSectorMinusCoreVPAExp!AE$264:AE$264)+SUM(AG26:AG29)</f>
        <v>0.93448151009920033</v>
      </c>
      <c r="AH25" s="271">
        <f>1/1000*SUM([1]TimberSectorMinusCoreVPAExp!AF$264:AF$264)+SUM(AH26:AH29)</f>
        <v>1.2559484825706002</v>
      </c>
      <c r="AI25" s="271">
        <f>1/1000*SUM([1]TimberSectorMinusCoreVPAExp!AG$264:AG$264)+SUM(AI26:AI29)</f>
        <v>1.3158660266894999</v>
      </c>
      <c r="AJ25" s="271">
        <f>1/1000*SUM([1]TimberSectorMinusCoreVPAExp!AH$264:AH$264)+SUM(AJ26:AJ29)</f>
        <v>1.5793366516544003</v>
      </c>
      <c r="AK25" s="271">
        <f>1/1000*SUM([1]TimberSectorMinusCoreVPAExp!AI$264:AI$264)+SUM(AK26:AK29)</f>
        <v>1.9215636021889999</v>
      </c>
      <c r="AL25" s="271">
        <f>1/1000*SUM([1]TimberSectorMinusCoreVPAExp!AJ$264:AJ$264)+SUM(AL26:AL29)</f>
        <v>2.0966656043179999</v>
      </c>
      <c r="AM25" s="271">
        <f>1/1000*SUM([1]TimberSectorMinusCoreVPAExp!AK$264:AK$264)+SUM(AM26:AM29)</f>
        <v>1.6441742625660001</v>
      </c>
      <c r="AN25" s="271">
        <f>1/1000*SUM([1]TimberSectorMinusCoreVPAExp!AL$264:AL$264)+SUM(AN26:AN29)</f>
        <v>1.6449678325455002</v>
      </c>
      <c r="AO25" s="271">
        <f>1/1000*SUM([1]TimberSectorMinusCoreVPAExp!AM$264:AM$264)+SUM(AO26:AO29)</f>
        <v>1.9876796910836003</v>
      </c>
      <c r="AP25" s="271">
        <f>1/1000*SUM([1]TimberSectorMinusCoreVPAExp!AN$264:AN$264)+SUM(AP26:AP29)</f>
        <v>1.9155747120136</v>
      </c>
      <c r="AQ25" s="271">
        <f>1/1000*SUM([1]TimberSectorMinusCoreVPAExp!AO$264:AO$264)+SUM(AQ26:AQ29)</f>
        <v>2.0761868561008003</v>
      </c>
      <c r="AR25" s="271">
        <f>1/1000*SUM([1]TimberSectorMinusCoreVPAExp!AP$264:AP$264)+SUM(AR26:AR29)</f>
        <v>2.160059691072</v>
      </c>
      <c r="AS25" s="271">
        <f>1/1000*SUM([1]TimberSectorMinusCoreVPAExp!AQ$264:AQ$264)+SUM(AS26:AS29)</f>
        <v>2.1294676825024004</v>
      </c>
      <c r="AT25" s="271">
        <f>1/1000*SUM([1]TimberSectorMinusCoreVPAExp!AR$264:AR$264)+SUM(AT26:AT29)</f>
        <v>2.2326594561341997</v>
      </c>
      <c r="AU25" s="271">
        <f>1/1000*SUM([1]TimberSectorMinusCoreVPAExp!AS$264:AS$264)+SUM(AU26:AU29)</f>
        <v>2.3195185668809</v>
      </c>
      <c r="AV25" s="271">
        <f>1/1000*SUM([1]TimberSectorMinusCoreVPAExp!AT$264:AT$264)+SUM(AV26:AV29)</f>
        <v>2.4362237855508004</v>
      </c>
      <c r="AW25" s="271">
        <f>1/1000*SUM([1]TimberSectorMinusCoreVPAExp!AU$264:AU$264)+SUM(AW26:AW29)</f>
        <v>1.9280133845765504</v>
      </c>
      <c r="AX25" s="271">
        <f>1/1000*SUM([1]TimberSectorMinusCoreVPAExp!AV$264:AV$264)+SUM(AX26:AX29)</f>
        <v>0</v>
      </c>
      <c r="AY25" s="271">
        <f>1/1000*SUM([1]TimberSectorMinusCoreVPAExp!AW$264:AW$264)+SUM(AY26:AY29)</f>
        <v>0</v>
      </c>
      <c r="AZ25" s="271">
        <f>1/1000*SUM([1]TimberSectorMinusCoreVPAExp!AX$264:AX$264)+SUM(AZ26:AZ29)</f>
        <v>0</v>
      </c>
      <c r="BA25" s="271">
        <f>1/1000*SUM([1]TimberSectorMinusCoreVPAExp!AY$264:AY$264)+SUM(BA26:BA29)</f>
        <v>0</v>
      </c>
      <c r="BB25" s="271">
        <f>1/1000*SUM([1]TimberSectorMinusCoreVPAExp!AZ$264:AZ$264)+SUM(BB26:BB29)</f>
        <v>0</v>
      </c>
      <c r="BC25" s="272">
        <f>1/1000*SUM([1]TimberSectorMinusCoreVPAExp!BA$264:BA$264)+SUM(BC26:BC29)</f>
        <v>0</v>
      </c>
      <c r="BD25" s="260"/>
    </row>
    <row r="26" spans="2:56" ht="13">
      <c r="B26" s="5" t="s">
        <v>5</v>
      </c>
      <c r="C26" s="78">
        <f>'[1]4403Exp'!B$264</f>
        <v>1.8709141799999998</v>
      </c>
      <c r="D26" s="135">
        <f>'[1]4403Exp'!C$264</f>
        <v>2.0314034800000007</v>
      </c>
      <c r="E26" s="135">
        <f>'[1]4403Exp'!D$264</f>
        <v>0.29389431999999993</v>
      </c>
      <c r="F26" s="135">
        <f>'[1]4403Exp'!E$264</f>
        <v>0.19954764000000028</v>
      </c>
      <c r="G26" s="135">
        <f>'[1]4403Exp'!F$264</f>
        <v>0.3962685827380949</v>
      </c>
      <c r="H26" s="135">
        <f>'[1]4403Exp'!G$264</f>
        <v>0.58133309071428563</v>
      </c>
      <c r="I26" s="135">
        <f>'[1]4403Exp'!H$264</f>
        <v>1.038324338733766</v>
      </c>
      <c r="J26" s="136">
        <f>'[1]4403Exp'!I$264</f>
        <v>0.90995802723412689</v>
      </c>
      <c r="K26" s="88">
        <f>'[1]4403Exp'!J$264</f>
        <v>1.0099494273589744</v>
      </c>
      <c r="L26" s="88">
        <f>'[1]4403Exp'!K$264</f>
        <v>1.0141701194444448</v>
      </c>
      <c r="M26" s="88">
        <f>'[1]4403Exp'!L$264</f>
        <v>0.91107759250000009</v>
      </c>
      <c r="N26" s="88">
        <f>'[1]4403Exp'!M$264</f>
        <v>1.3027511475213676</v>
      </c>
      <c r="O26" s="88">
        <f>'[1]4403Exp'!N$264</f>
        <v>1.4118246429999992</v>
      </c>
      <c r="P26" s="88">
        <f>'[1]4403Exp'!O$264</f>
        <v>2.1631605844444448</v>
      </c>
      <c r="Q26" s="88">
        <f>'[1]4403Exp'!P$264</f>
        <v>2.3551900127272729</v>
      </c>
      <c r="R26" s="88">
        <f>'[1]4403Exp'!Q$264</f>
        <v>2.9912023319047627</v>
      </c>
      <c r="S26" s="88">
        <f>'[1]4403Exp'!R$264</f>
        <v>3.7727409745604401</v>
      </c>
      <c r="T26" s="88">
        <f>'[1]4403Exp'!S$264</f>
        <v>6.1549532808866987</v>
      </c>
      <c r="U26" s="88">
        <f>'[1]4403Exp'!T$264</f>
        <v>6.7354968245238114</v>
      </c>
      <c r="V26" s="88">
        <f>'[1]4403Exp'!U$264</f>
        <v>6.1705932057142849</v>
      </c>
      <c r="W26" s="88">
        <f>'[1]4403Exp'!V$264</f>
        <v>6.1705932057142849</v>
      </c>
      <c r="X26" s="88">
        <f>'[1]4403Exp'!W$264</f>
        <v>6.1705932057142849</v>
      </c>
      <c r="Y26" s="88">
        <f>'[1]4403Exp'!X$264</f>
        <v>6.1705932057142849</v>
      </c>
      <c r="Z26" s="88">
        <f>'[1]4403Exp'!Y$264</f>
        <v>6.1705932057142849</v>
      </c>
      <c r="AA26" s="88">
        <f>'[1]4403Exp'!Z$264</f>
        <v>6.1705932057142849</v>
      </c>
      <c r="AB26" s="80">
        <f>'[1]4403Exp'!AA$264</f>
        <v>6.1705932057142849</v>
      </c>
      <c r="AC26" s="123"/>
      <c r="AD26" s="274">
        <f>1/1000*'[1]4403Exp'!AB$264</f>
        <v>9.0824939045474978E-2</v>
      </c>
      <c r="AE26" s="281">
        <f>1/1000*'[1]4403Exp'!AC$264</f>
        <v>9.7100070729600016E-2</v>
      </c>
      <c r="AF26" s="281">
        <f>1/1000*'[1]4403Exp'!AD$264</f>
        <v>1.0106764756799997E-2</v>
      </c>
      <c r="AG26" s="281">
        <f>1/1000*'[1]4403Exp'!AE$264</f>
        <v>1.1043429364800003E-2</v>
      </c>
      <c r="AH26" s="281">
        <f>1/1000*'[1]4403Exp'!AF$264</f>
        <v>3.2439982806700011E-2</v>
      </c>
      <c r="AI26" s="281">
        <f>1/1000*'[1]4403Exp'!AG$264</f>
        <v>5.87553060237E-2</v>
      </c>
      <c r="AJ26" s="281">
        <f>1/1000*'[1]4403Exp'!AH$264</f>
        <v>0.10766791972999999</v>
      </c>
      <c r="AK26" s="281">
        <f>1/1000*'[1]4403Exp'!AI$264</f>
        <v>0.10297328498</v>
      </c>
      <c r="AL26" s="281">
        <f>1/1000*'[1]4403Exp'!AJ$264</f>
        <v>0.10803246325840002</v>
      </c>
      <c r="AM26" s="281">
        <f>1/1000*'[1]4403Exp'!AK$264</f>
        <v>8.5099018734400012E-2</v>
      </c>
      <c r="AN26" s="281">
        <f>1/1000*'[1]4403Exp'!AL$264</f>
        <v>0.10765042866990004</v>
      </c>
      <c r="AO26" s="281">
        <f>1/1000*'[1]4403Exp'!AM$264</f>
        <v>0.15983126630399996</v>
      </c>
      <c r="AP26" s="281">
        <f>1/1000*'[1]4403Exp'!AN$264</f>
        <v>0.18637667387679999</v>
      </c>
      <c r="AQ26" s="281">
        <f>1/1000*'[1]4403Exp'!AO$264</f>
        <v>0.27101020939470005</v>
      </c>
      <c r="AR26" s="281">
        <f>1/1000*'[1]4403Exp'!AP$264</f>
        <v>0.27236813207900007</v>
      </c>
      <c r="AS26" s="281">
        <f>1/1000*'[1]4403Exp'!AQ$264</f>
        <v>0.29978306002049993</v>
      </c>
      <c r="AT26" s="281">
        <f>1/1000*'[1]4403Exp'!AR$264</f>
        <v>0.34728687419409998</v>
      </c>
      <c r="AU26" s="281">
        <f>1/1000*'[1]4403Exp'!AS$264</f>
        <v>0.21560391717149999</v>
      </c>
      <c r="AV26" s="281">
        <f>1/1000*'[1]4403Exp'!AT$264</f>
        <v>0.59160521641100006</v>
      </c>
      <c r="AW26" s="281">
        <f>1/1000*'[1]4403Exp'!AU$264</f>
        <v>0.38264727200541659</v>
      </c>
      <c r="AX26" s="281">
        <f>1/1000*'[1]4403Exp'!AV$264</f>
        <v>0</v>
      </c>
      <c r="AY26" s="281">
        <f>1/1000*'[1]4403Exp'!AW$264</f>
        <v>0</v>
      </c>
      <c r="AZ26" s="281">
        <f>1/1000*'[1]4403Exp'!AX$264</f>
        <v>0</v>
      </c>
      <c r="BA26" s="281">
        <f>1/1000*'[1]4403Exp'!AY$264</f>
        <v>0</v>
      </c>
      <c r="BB26" s="281">
        <f>1/1000*'[1]4403Exp'!AZ$264</f>
        <v>0</v>
      </c>
      <c r="BC26" s="292">
        <f>1/1000*'[1]4403Exp'!BA$264</f>
        <v>0</v>
      </c>
      <c r="BD26" s="260"/>
    </row>
    <row r="27" spans="2:56" ht="13">
      <c r="B27" s="5" t="s">
        <v>6</v>
      </c>
      <c r="C27" s="78">
        <f>'[1]4407Exp'!B$264</f>
        <v>2.5486335036716667</v>
      </c>
      <c r="D27" s="135">
        <f>'[1]4407Exp'!C$264</f>
        <v>2.3522224296999994</v>
      </c>
      <c r="E27" s="135">
        <f>'[1]4407Exp'!D$264</f>
        <v>2.042333779993684</v>
      </c>
      <c r="F27" s="135">
        <f>'[1]4407Exp'!E$264</f>
        <v>2.2212641313542116</v>
      </c>
      <c r="G27" s="135">
        <f>'[1]4407Exp'!F$264</f>
        <v>2.3706245999734974</v>
      </c>
      <c r="H27" s="135">
        <f>'[1]4407Exp'!G$264</f>
        <v>2.1280845088644487</v>
      </c>
      <c r="I27" s="135">
        <f>'[1]4407Exp'!H$264</f>
        <v>2.5066531408001023</v>
      </c>
      <c r="J27" s="136">
        <f>'[1]4407Exp'!I$264</f>
        <v>3.1787780777644454</v>
      </c>
      <c r="K27" s="88">
        <f>'[1]4407Exp'!J$264</f>
        <v>2.9881604717190058</v>
      </c>
      <c r="L27" s="88">
        <f>'[1]4407Exp'!K$264</f>
        <v>2.6373662879272892</v>
      </c>
      <c r="M27" s="88">
        <f>'[1]4407Exp'!L$264</f>
        <v>2.4655731014975442</v>
      </c>
      <c r="N27" s="88">
        <f>'[1]4407Exp'!M$264</f>
        <v>2.0262709223057422</v>
      </c>
      <c r="O27" s="88">
        <f>'[1]4407Exp'!N$264</f>
        <v>2.2464560344050981</v>
      </c>
      <c r="P27" s="88">
        <f>'[1]4407Exp'!O$264</f>
        <v>2.3043565308833336</v>
      </c>
      <c r="Q27" s="88">
        <f>'[1]4407Exp'!P$264</f>
        <v>2.4464682278303034</v>
      </c>
      <c r="R27" s="88">
        <f>'[1]4407Exp'!Q$264</f>
        <v>2.4539129681227774</v>
      </c>
      <c r="S27" s="88">
        <f>'[1]4407Exp'!R$264</f>
        <v>2.3344026942582232</v>
      </c>
      <c r="T27" s="88">
        <f>'[1]4407Exp'!S$264</f>
        <v>2.3753331577458519</v>
      </c>
      <c r="U27" s="88">
        <f>'[1]4407Exp'!T$264</f>
        <v>2.7758091689235562</v>
      </c>
      <c r="V27" s="88">
        <f>'[1]4407Exp'!U$264</f>
        <v>2.0026161359743839</v>
      </c>
      <c r="W27" s="88">
        <f>'[1]4407Exp'!V$264</f>
        <v>2.0026161359743839</v>
      </c>
      <c r="X27" s="88">
        <f>'[1]4407Exp'!W$264</f>
        <v>2.0026161359743839</v>
      </c>
      <c r="Y27" s="88">
        <f>'[1]4407Exp'!X$264</f>
        <v>2.0026161359743839</v>
      </c>
      <c r="Z27" s="88">
        <f>'[1]4407Exp'!Y$264</f>
        <v>2.0026161359743839</v>
      </c>
      <c r="AA27" s="88">
        <f>'[1]4407Exp'!Z$264</f>
        <v>2.0026161359743839</v>
      </c>
      <c r="AB27" s="80">
        <f>'[1]4407Exp'!AA$264</f>
        <v>2.0026161359743839</v>
      </c>
      <c r="AC27" s="123"/>
      <c r="AD27" s="274">
        <f>1/1000*'[1]4407Exp'!AB$264</f>
        <v>0.17679415176462904</v>
      </c>
      <c r="AE27" s="281">
        <f>1/1000*'[1]4407Exp'!AC$264</f>
        <v>0.15867880321</v>
      </c>
      <c r="AF27" s="281">
        <f>1/1000*'[1]4407Exp'!AD$264</f>
        <v>0.14987252685600003</v>
      </c>
      <c r="AG27" s="281">
        <f>1/1000*'[1]4407Exp'!AE$264</f>
        <v>0.19898298262080005</v>
      </c>
      <c r="AH27" s="281">
        <f>1/1000*'[1]4407Exp'!AF$264</f>
        <v>0.24545966146170006</v>
      </c>
      <c r="AI27" s="281">
        <f>1/1000*'[1]4407Exp'!AG$264</f>
        <v>0.23630940629009994</v>
      </c>
      <c r="AJ27" s="281">
        <f>1/1000*'[1]4407Exp'!AH$264</f>
        <v>0.30118183298199996</v>
      </c>
      <c r="AK27" s="281">
        <f>1/1000*'[1]4407Exp'!AI$264</f>
        <v>0.39263817819550001</v>
      </c>
      <c r="AL27" s="281">
        <f>1/1000*'[1]4407Exp'!AJ$264</f>
        <v>0.42054898857040007</v>
      </c>
      <c r="AM27" s="281">
        <f>1/1000*'[1]4407Exp'!AK$264</f>
        <v>0.35748153945239997</v>
      </c>
      <c r="AN27" s="281">
        <f>1/1000*'[1]4407Exp'!AL$264</f>
        <v>0.34722181317959999</v>
      </c>
      <c r="AO27" s="281">
        <f>1/1000*'[1]4407Exp'!AM$264</f>
        <v>0.33332112336000003</v>
      </c>
      <c r="AP27" s="281">
        <f>1/1000*'[1]4407Exp'!AN$264</f>
        <v>0.34926479346879996</v>
      </c>
      <c r="AQ27" s="281">
        <f>1/1000*'[1]4407Exp'!AO$264</f>
        <v>0.34862274381600006</v>
      </c>
      <c r="AR27" s="281">
        <f>1/1000*'[1]4407Exp'!AP$264</f>
        <v>0.36539128299399998</v>
      </c>
      <c r="AS27" s="281">
        <f>1/1000*'[1]4407Exp'!AQ$264</f>
        <v>0.30516333285199992</v>
      </c>
      <c r="AT27" s="281">
        <f>1/1000*'[1]4407Exp'!AR$264</f>
        <v>0.29396815426509992</v>
      </c>
      <c r="AU27" s="281">
        <f>1/1000*'[1]4407Exp'!AS$264</f>
        <v>0.45020624890669997</v>
      </c>
      <c r="AV27" s="281">
        <f>1/1000*'[1]4407Exp'!AT$264</f>
        <v>0.37725400693700001</v>
      </c>
      <c r="AW27" s="281">
        <f>1/1000*'[1]4407Exp'!AU$264</f>
        <v>0.23429309151291661</v>
      </c>
      <c r="AX27" s="281">
        <f>1/1000*'[1]4407Exp'!AV$264</f>
        <v>0</v>
      </c>
      <c r="AY27" s="281">
        <f>1/1000*'[1]4407Exp'!AW$264</f>
        <v>0</v>
      </c>
      <c r="AZ27" s="281">
        <f>1/1000*'[1]4407Exp'!AX$264</f>
        <v>0</v>
      </c>
      <c r="BA27" s="281">
        <f>1/1000*'[1]4407Exp'!AY$264</f>
        <v>0</v>
      </c>
      <c r="BB27" s="281">
        <f>1/1000*'[1]4407Exp'!AZ$264</f>
        <v>0</v>
      </c>
      <c r="BC27" s="292">
        <f>1/1000*'[1]4407Exp'!BA$264</f>
        <v>0</v>
      </c>
      <c r="BD27" s="260"/>
    </row>
    <row r="28" spans="2:56" ht="13">
      <c r="B28" s="5" t="s">
        <v>7</v>
      </c>
      <c r="C28" s="12">
        <f>'[1]4408Exp'!B$264</f>
        <v>1.9996313062424245E-2</v>
      </c>
      <c r="D28" s="24">
        <f>'[1]4408Exp'!C$264</f>
        <v>2.1372141154545454E-2</v>
      </c>
      <c r="E28" s="24">
        <f>'[1]4408Exp'!D$264</f>
        <v>2.0652802696904171E-2</v>
      </c>
      <c r="F28" s="24">
        <f>'[1]4408Exp'!E$264</f>
        <v>3.7045876588502662E-2</v>
      </c>
      <c r="G28" s="24">
        <f>'[1]4408Exp'!F$264</f>
        <v>4.2523677326858078E-2</v>
      </c>
      <c r="H28" s="24">
        <f>'[1]4408Exp'!G$264</f>
        <v>3.8859939701906487E-2</v>
      </c>
      <c r="I28" s="24">
        <f>'[1]4408Exp'!H$264</f>
        <v>3.751817419304173E-2</v>
      </c>
      <c r="J28" s="85">
        <f>'[1]4408Exp'!I$264</f>
        <v>0.33567843929198715</v>
      </c>
      <c r="K28" s="89">
        <f>'[1]4408Exp'!J$264</f>
        <v>5.1007009553479844E-2</v>
      </c>
      <c r="L28" s="89">
        <f>'[1]4408Exp'!K$264</f>
        <v>3.5521479589423643E-2</v>
      </c>
      <c r="M28" s="89">
        <f>'[1]4408Exp'!L$264</f>
        <v>3.9861100482313304E-2</v>
      </c>
      <c r="N28" s="89">
        <f>'[1]4408Exp'!M$264</f>
        <v>3.5095003402141743E-2</v>
      </c>
      <c r="O28" s="89">
        <f>'[1]4408Exp'!N$264</f>
        <v>2.8144149249049882E-2</v>
      </c>
      <c r="P28" s="89">
        <f>'[1]4408Exp'!O$264</f>
        <v>2.9142378675018735E-2</v>
      </c>
      <c r="Q28" s="89">
        <f>'[1]4408Exp'!P$264</f>
        <v>3.9412378272080224E-2</v>
      </c>
      <c r="R28" s="89">
        <f>'[1]4408Exp'!Q$264</f>
        <v>3.8895783104444449E-2</v>
      </c>
      <c r="S28" s="89">
        <f>'[1]4408Exp'!R$264</f>
        <v>3.2774538016391942E-2</v>
      </c>
      <c r="T28" s="89">
        <f>'[1]4408Exp'!S$264</f>
        <v>4.3088013414395145E-2</v>
      </c>
      <c r="U28" s="89">
        <f>'[1]4408Exp'!T$264</f>
        <v>5.6304112984761887E-2</v>
      </c>
      <c r="V28" s="89">
        <f>'[1]4408Exp'!U$264</f>
        <v>2.6561295003492059E-2</v>
      </c>
      <c r="W28" s="89">
        <f>'[1]4408Exp'!V$264</f>
        <v>2.6561295003492059E-2</v>
      </c>
      <c r="X28" s="89">
        <f>'[1]4408Exp'!W$264</f>
        <v>2.6561295003492059E-2</v>
      </c>
      <c r="Y28" s="89">
        <f>'[1]4408Exp'!X$264</f>
        <v>2.6561295003492059E-2</v>
      </c>
      <c r="Z28" s="89">
        <f>'[1]4408Exp'!Y$264</f>
        <v>2.6561295003492059E-2</v>
      </c>
      <c r="AA28" s="89">
        <f>'[1]4408Exp'!Z$264</f>
        <v>2.6561295003492059E-2</v>
      </c>
      <c r="AB28" s="15">
        <f>'[1]4408Exp'!AA$264</f>
        <v>2.6561295003492059E-2</v>
      </c>
      <c r="AC28" s="123"/>
      <c r="AD28" s="274">
        <f>1/1000*'[1]4408Exp'!AB$264</f>
        <v>1.2970666804200002E-2</v>
      </c>
      <c r="AE28" s="281">
        <f>1/1000*'[1]4408Exp'!AC$264</f>
        <v>1.47629575544E-2</v>
      </c>
      <c r="AF28" s="281">
        <f>1/1000*'[1]4408Exp'!AD$264</f>
        <v>1.8987290563200004E-2</v>
      </c>
      <c r="AG28" s="281">
        <f>1/1000*'[1]4408Exp'!AE$264</f>
        <v>3.33567022992E-2</v>
      </c>
      <c r="AH28" s="281">
        <f>1/1000*'[1]4408Exp'!AF$264</f>
        <v>4.8442451551200007E-2</v>
      </c>
      <c r="AI28" s="281">
        <f>1/1000*'[1]4408Exp'!AG$264</f>
        <v>4.9727216939399993E-2</v>
      </c>
      <c r="AJ28" s="281">
        <f>1/1000*'[1]4408Exp'!AH$264</f>
        <v>5.7178777189200031E-2</v>
      </c>
      <c r="AK28" s="281">
        <f>1/1000*'[1]4408Exp'!AI$264</f>
        <v>7.1698883389000032E-2</v>
      </c>
      <c r="AL28" s="281">
        <f>1/1000*'[1]4408Exp'!AJ$264</f>
        <v>7.6577090219200006E-2</v>
      </c>
      <c r="AM28" s="281">
        <f>1/1000*'[1]4408Exp'!AK$264</f>
        <v>5.67636957888E-2</v>
      </c>
      <c r="AN28" s="281">
        <f>1/1000*'[1]4408Exp'!AL$264</f>
        <v>5.9135204268900003E-2</v>
      </c>
      <c r="AO28" s="281">
        <f>1/1000*'[1]4408Exp'!AM$264</f>
        <v>5.8168390703999998E-2</v>
      </c>
      <c r="AP28" s="281">
        <f>1/1000*'[1]4408Exp'!AN$264</f>
        <v>4.3642907387200003E-2</v>
      </c>
      <c r="AQ28" s="281">
        <f>1/1000*'[1]4408Exp'!AO$264</f>
        <v>4.8422344050299986E-2</v>
      </c>
      <c r="AR28" s="281">
        <f>1/1000*'[1]4408Exp'!AP$264</f>
        <v>5.6183661253499995E-2</v>
      </c>
      <c r="AS28" s="281">
        <f>1/1000*'[1]4408Exp'!AQ$264</f>
        <v>5.7993005811999995E-2</v>
      </c>
      <c r="AT28" s="281">
        <f>1/1000*'[1]4408Exp'!AR$264</f>
        <v>5.7098022988699988E-2</v>
      </c>
      <c r="AU28" s="281">
        <f>1/1000*'[1]4408Exp'!AS$264</f>
        <v>3.3636032358499997E-2</v>
      </c>
      <c r="AV28" s="281">
        <f>1/1000*'[1]4408Exp'!AT$264</f>
        <v>1.7567483652000001E-2</v>
      </c>
      <c r="AW28" s="281">
        <f>1/1000*'[1]4408Exp'!AU$264</f>
        <v>3.646250715083333E-2</v>
      </c>
      <c r="AX28" s="281">
        <f>1/1000*'[1]4408Exp'!AV$264</f>
        <v>0</v>
      </c>
      <c r="AY28" s="281">
        <f>1/1000*'[1]4408Exp'!AW$264</f>
        <v>0</v>
      </c>
      <c r="AZ28" s="281">
        <f>1/1000*'[1]4408Exp'!AX$264</f>
        <v>0</v>
      </c>
      <c r="BA28" s="281">
        <f>1/1000*'[1]4408Exp'!AY$264</f>
        <v>0</v>
      </c>
      <c r="BB28" s="281">
        <f>1/1000*'[1]4408Exp'!AZ$264</f>
        <v>0</v>
      </c>
      <c r="BC28" s="292">
        <f>1/1000*'[1]4408Exp'!BA$264</f>
        <v>0</v>
      </c>
      <c r="BD28" s="260"/>
    </row>
    <row r="29" spans="2:56" ht="13">
      <c r="B29" s="5" t="s">
        <v>8</v>
      </c>
      <c r="C29" s="12">
        <f>'[1]4412Exp'!B$264</f>
        <v>0.28813577954123371</v>
      </c>
      <c r="D29" s="24">
        <f>'[1]4412Exp'!C$264</f>
        <v>0.2731863300252525</v>
      </c>
      <c r="E29" s="24">
        <f>'[1]4412Exp'!D$264</f>
        <v>0.2179986699636364</v>
      </c>
      <c r="F29" s="24">
        <f>'[1]4412Exp'!E$264</f>
        <v>0.2016323028</v>
      </c>
      <c r="G29" s="24">
        <f>'[1]4412Exp'!F$264</f>
        <v>0.23271852726175216</v>
      </c>
      <c r="H29" s="24">
        <f>'[1]4412Exp'!G$264</f>
        <v>0.24647644055252532</v>
      </c>
      <c r="I29" s="24">
        <f>'[1]4412Exp'!H$264</f>
        <v>0.26885195680397372</v>
      </c>
      <c r="J29" s="85">
        <f>'[1]4412Exp'!I$264</f>
        <v>0.27725503370466537</v>
      </c>
      <c r="K29" s="89">
        <f>'[1]4412Exp'!J$264</f>
        <v>0.23790975095476188</v>
      </c>
      <c r="L29" s="89">
        <f>'[1]4412Exp'!K$264</f>
        <v>0.21256665607059605</v>
      </c>
      <c r="M29" s="89">
        <f>'[1]4412Exp'!L$264</f>
        <v>0.23923677130476187</v>
      </c>
      <c r="N29" s="89">
        <f>'[1]4412Exp'!M$264</f>
        <v>0.27312237903588793</v>
      </c>
      <c r="O29" s="89">
        <f>'[1]4412Exp'!N$264</f>
        <v>0.21148656758643111</v>
      </c>
      <c r="P29" s="89">
        <f>'[1]4412Exp'!O$264</f>
        <v>0.24867567686156361</v>
      </c>
      <c r="Q29" s="89">
        <f>'[1]4412Exp'!P$264</f>
        <v>0.27669352691418031</v>
      </c>
      <c r="R29" s="89">
        <f>'[1]4412Exp'!Q$264</f>
        <v>0.27530532281876879</v>
      </c>
      <c r="S29" s="89">
        <f>'[1]4412Exp'!R$264</f>
        <v>0.29059772238252352</v>
      </c>
      <c r="T29" s="89">
        <f>'[1]4412Exp'!S$264</f>
        <v>0.3359481857454934</v>
      </c>
      <c r="U29" s="89">
        <f>'[1]4412Exp'!T$264</f>
        <v>0.32470141977435246</v>
      </c>
      <c r="V29" s="89">
        <f>'[1]4412Exp'!U$264</f>
        <v>0.25421196332424245</v>
      </c>
      <c r="W29" s="89">
        <f>'[1]4412Exp'!V$264</f>
        <v>0.25421196332424245</v>
      </c>
      <c r="X29" s="89">
        <f>'[1]4412Exp'!W$264</f>
        <v>0.25421196332424245</v>
      </c>
      <c r="Y29" s="89">
        <f>'[1]4412Exp'!X$264</f>
        <v>0.25421196332424245</v>
      </c>
      <c r="Z29" s="89">
        <f>'[1]4412Exp'!Y$264</f>
        <v>0.25421196332424245</v>
      </c>
      <c r="AA29" s="89">
        <f>'[1]4412Exp'!Z$264</f>
        <v>0.25421196332424245</v>
      </c>
      <c r="AB29" s="15">
        <f>'[1]4412Exp'!AA$264</f>
        <v>0.25421196332424245</v>
      </c>
      <c r="AC29" s="123"/>
      <c r="AD29" s="274">
        <f>1/1000*'[1]4412Exp'!AB$264</f>
        <v>4.1400349605710998E-2</v>
      </c>
      <c r="AE29" s="281">
        <f>1/1000*'[1]4412Exp'!AC$264</f>
        <v>3.9058346554400006E-2</v>
      </c>
      <c r="AF29" s="281">
        <f>1/1000*'[1]4412Exp'!AD$264</f>
        <v>3.5595682252800007E-2</v>
      </c>
      <c r="AG29" s="281">
        <f>1/1000*'[1]4412Exp'!AE$264</f>
        <v>3.8554220151999996E-2</v>
      </c>
      <c r="AH29" s="281">
        <f>1/1000*'[1]4412Exp'!AF$264</f>
        <v>4.7804944093899994E-2</v>
      </c>
      <c r="AI29" s="281">
        <f>1/1000*'[1]4412Exp'!AG$264</f>
        <v>5.1278586001499996E-2</v>
      </c>
      <c r="AJ29" s="281">
        <f>1/1000*'[1]4412Exp'!AH$264</f>
        <v>6.2409453606000018E-2</v>
      </c>
      <c r="AK29" s="281">
        <f>1/1000*'[1]4412Exp'!AI$264</f>
        <v>7.4757022571000017E-2</v>
      </c>
      <c r="AL29" s="281">
        <f>1/1000*'[1]4412Exp'!AJ$264</f>
        <v>7.8102189213600001E-2</v>
      </c>
      <c r="AM29" s="281">
        <f>1/1000*'[1]4412Exp'!AK$264</f>
        <v>5.4978689330400003E-2</v>
      </c>
      <c r="AN29" s="281">
        <f>1/1000*'[1]4412Exp'!AL$264</f>
        <v>6.3464049598499994E-2</v>
      </c>
      <c r="AO29" s="281">
        <f>1/1000*'[1]4412Exp'!AM$264</f>
        <v>9.8640993935999982E-2</v>
      </c>
      <c r="AP29" s="281">
        <f>1/1000*'[1]4412Exp'!AN$264</f>
        <v>7.1259128353600001E-2</v>
      </c>
      <c r="AQ29" s="281">
        <f>1/1000*'[1]4412Exp'!AO$264</f>
        <v>7.4957442056700019E-2</v>
      </c>
      <c r="AR29" s="281">
        <f>1/1000*'[1]4412Exp'!AP$264</f>
        <v>8.4782270125500006E-2</v>
      </c>
      <c r="AS29" s="281">
        <f>1/1000*'[1]4412Exp'!AQ$264</f>
        <v>7.5814201998500017E-2</v>
      </c>
      <c r="AT29" s="281">
        <f>1/1000*'[1]4412Exp'!AR$264</f>
        <v>8.9517887581399974E-2</v>
      </c>
      <c r="AU29" s="281">
        <f>1/1000*'[1]4412Exp'!AS$264</f>
        <v>8.8240051356599999E-2</v>
      </c>
      <c r="AV29" s="281">
        <f>1/1000*'[1]4412Exp'!AT$264</f>
        <v>0.20555144974500003</v>
      </c>
      <c r="AW29" s="281">
        <f>1/1000*'[1]4412Exp'!AU$264</f>
        <v>7.9040207577500049E-2</v>
      </c>
      <c r="AX29" s="281">
        <f>1/1000*'[1]4412Exp'!AV$264</f>
        <v>0</v>
      </c>
      <c r="AY29" s="281">
        <f>1/1000*'[1]4412Exp'!AW$264</f>
        <v>0</v>
      </c>
      <c r="AZ29" s="281">
        <f>1/1000*'[1]4412Exp'!AX$264</f>
        <v>0</v>
      </c>
      <c r="BA29" s="281">
        <f>1/1000*'[1]4412Exp'!AY$264</f>
        <v>0</v>
      </c>
      <c r="BB29" s="281">
        <f>1/1000*'[1]4412Exp'!AZ$264</f>
        <v>0</v>
      </c>
      <c r="BC29" s="292">
        <f>1/1000*'[1]4412Exp'!BA$264</f>
        <v>0</v>
      </c>
      <c r="BD29" s="260"/>
    </row>
    <row r="30" spans="2:56" ht="13">
      <c r="B30" s="5" t="s">
        <v>49</v>
      </c>
      <c r="C30" s="78">
        <f>'[1]44104411Exp'!B$264</f>
        <v>0.57486589027142854</v>
      </c>
      <c r="D30" s="135">
        <f>'[1]44104411Exp'!C$264</f>
        <v>0.78877717101978018</v>
      </c>
      <c r="E30" s="135">
        <f>'[1]44104411Exp'!D$264</f>
        <v>0.87239601971666647</v>
      </c>
      <c r="F30" s="135">
        <f>'[1]44104411Exp'!E$264</f>
        <v>0.89661599108333323</v>
      </c>
      <c r="G30" s="135">
        <f>'[1]44104411Exp'!F$264</f>
        <v>0.87362250038864464</v>
      </c>
      <c r="H30" s="135">
        <f>'[1]44104411Exp'!G$264</f>
        <v>0.88383960082179502</v>
      </c>
      <c r="I30" s="135">
        <f>'[1]44104411Exp'!H$264</f>
        <v>1.0300666881723441</v>
      </c>
      <c r="J30" s="136">
        <f>'[1]44104411Exp'!I$264</f>
        <v>1.1179143680380952</v>
      </c>
      <c r="K30" s="88">
        <f>'[1]44104411Exp'!J$264</f>
        <v>1.112146252085078</v>
      </c>
      <c r="L30" s="88">
        <f>'[1]44104411Exp'!K$264</f>
        <v>1.2889523530944784</v>
      </c>
      <c r="M30" s="88">
        <f>'[1]44104411Exp'!L$264</f>
        <v>1.5035935672</v>
      </c>
      <c r="N30" s="88">
        <f>'[1]44104411Exp'!M$264</f>
        <v>1.5748243852987909</v>
      </c>
      <c r="O30" s="88">
        <f>'[1]44104411Exp'!N$264</f>
        <v>1.6583714050621139</v>
      </c>
      <c r="P30" s="88">
        <f>'[1]44104411Exp'!O$264</f>
        <v>1.7351610930589507</v>
      </c>
      <c r="Q30" s="88">
        <f>'[1]44104411Exp'!P$264</f>
        <v>1.8662031879757297</v>
      </c>
      <c r="R30" s="88">
        <f>'[1]44104411Exp'!Q$264</f>
        <v>1.8253862491186315</v>
      </c>
      <c r="S30" s="88">
        <f>'[1]44104411Exp'!R$264</f>
        <v>1.8982478187069702</v>
      </c>
      <c r="T30" s="88">
        <f>'[1]44104411Exp'!S$264</f>
        <v>1.8732398651639033</v>
      </c>
      <c r="U30" s="88">
        <f>'[1]44104411Exp'!T$264</f>
        <v>1.9732534566022513</v>
      </c>
      <c r="V30" s="88">
        <f>'[1]44104411Exp'!U$264</f>
        <v>1.1956449919940582</v>
      </c>
      <c r="W30" s="88">
        <f>'[1]44104411Exp'!V$264</f>
        <v>1.1956449919940582</v>
      </c>
      <c r="X30" s="88">
        <f>'[1]44104411Exp'!W$264</f>
        <v>1.1956449919940582</v>
      </c>
      <c r="Y30" s="88">
        <f>'[1]44104411Exp'!X$264</f>
        <v>1.1956449919940582</v>
      </c>
      <c r="Z30" s="88">
        <f>'[1]44104411Exp'!Y$264</f>
        <v>1.1956449919940582</v>
      </c>
      <c r="AA30" s="88">
        <f>'[1]44104411Exp'!Z$264</f>
        <v>1.1956449919940582</v>
      </c>
      <c r="AB30" s="80">
        <f>'[1]44104411Exp'!AA$264</f>
        <v>1.1956449919940582</v>
      </c>
      <c r="AC30" s="123"/>
      <c r="AD30" s="274">
        <f>1/1000*'[1]44104411Exp'!AB$264</f>
        <v>5.1608756851067986E-2</v>
      </c>
      <c r="AE30" s="281">
        <f>1/1000*'[1]44104411Exp'!AC$264</f>
        <v>6.8930387777599966E-2</v>
      </c>
      <c r="AF30" s="281">
        <f>1/1000*'[1]44104411Exp'!AD$264</f>
        <v>7.7064535276800003E-2</v>
      </c>
      <c r="AG30" s="281">
        <f>1/1000*'[1]44104411Exp'!AE$264</f>
        <v>8.9019297584000012E-2</v>
      </c>
      <c r="AH30" s="281">
        <f>1/1000*'[1]44104411Exp'!AF$264</f>
        <v>0.11893547859759999</v>
      </c>
      <c r="AI30" s="281">
        <f>1/1000*'[1]44104411Exp'!AG$264</f>
        <v>0.12617452693560002</v>
      </c>
      <c r="AJ30" s="281">
        <f>1/1000*'[1]44104411Exp'!AH$264</f>
        <v>0.1818900405576</v>
      </c>
      <c r="AK30" s="281">
        <f>1/1000*'[1]44104411Exp'!AI$264</f>
        <v>0.26809334244899996</v>
      </c>
      <c r="AL30" s="281">
        <f>1/1000*'[1]44104411Exp'!AJ$264</f>
        <v>0.27624688117640001</v>
      </c>
      <c r="AM30" s="281">
        <f>1/1000*'[1]44104411Exp'!AK$264</f>
        <v>0.21310168516119998</v>
      </c>
      <c r="AN30" s="281">
        <f>1/1000*'[1]44104411Exp'!AL$264</f>
        <v>0.28234666331280006</v>
      </c>
      <c r="AO30" s="281">
        <f>1/1000*'[1]44104411Exp'!AM$264</f>
        <v>0.335838164208</v>
      </c>
      <c r="AP30" s="281">
        <f>1/1000*'[1]44104411Exp'!AN$264</f>
        <v>0.31513244077919994</v>
      </c>
      <c r="AQ30" s="281">
        <f>1/1000*'[1]44104411Exp'!AO$264</f>
        <v>0.3374633198171999</v>
      </c>
      <c r="AR30" s="281">
        <f>1/1000*'[1]44104411Exp'!AP$264</f>
        <v>0.36522666058800002</v>
      </c>
      <c r="AS30" s="281">
        <f>1/1000*'[1]44104411Exp'!AQ$264</f>
        <v>0.29218024122700004</v>
      </c>
      <c r="AT30" s="281">
        <f>1/1000*'[1]44104411Exp'!AR$264</f>
        <v>0.29983821874840005</v>
      </c>
      <c r="AU30" s="281">
        <f>1/1000*'[1]44104411Exp'!AS$264</f>
        <v>0.43023905558919995</v>
      </c>
      <c r="AV30" s="281">
        <f>1/1000*'[1]44104411Exp'!AT$264</f>
        <v>0.28323618420099994</v>
      </c>
      <c r="AW30" s="281">
        <f>1/1000*'[1]44104411Exp'!AU$264</f>
        <v>0.21347684093583333</v>
      </c>
      <c r="AX30" s="281">
        <f>1/1000*'[1]44104411Exp'!AV$264</f>
        <v>0</v>
      </c>
      <c r="AY30" s="281">
        <f>1/1000*'[1]44104411Exp'!AW$264</f>
        <v>0</v>
      </c>
      <c r="AZ30" s="281">
        <f>1/1000*'[1]44104411Exp'!AX$264</f>
        <v>0</v>
      </c>
      <c r="BA30" s="281">
        <f>1/1000*'[1]44104411Exp'!AY$264</f>
        <v>0</v>
      </c>
      <c r="BB30" s="281">
        <f>1/1000*'[1]44104411Exp'!AZ$264</f>
        <v>0</v>
      </c>
      <c r="BC30" s="292">
        <f>1/1000*'[1]44104411Exp'!BA$264</f>
        <v>0</v>
      </c>
      <c r="BD30" s="260"/>
    </row>
    <row r="31" spans="2:56" ht="13">
      <c r="B31" s="5" t="s">
        <v>50</v>
      </c>
      <c r="C31" s="78">
        <f>'[1]44094418Exp'!B$264</f>
        <v>0.47597647774511775</v>
      </c>
      <c r="D31" s="135">
        <f>'[1]44094418Exp'!C$264</f>
        <v>0.44641461632761825</v>
      </c>
      <c r="E31" s="135">
        <f>'[1]44094418Exp'!D$264</f>
        <v>0.44616300895075756</v>
      </c>
      <c r="F31" s="135">
        <f>'[1]44094418Exp'!E$264</f>
        <v>0.43543016367503284</v>
      </c>
      <c r="G31" s="135">
        <f>'[1]44094418Exp'!F$264</f>
        <v>0.495616897784872</v>
      </c>
      <c r="H31" s="135">
        <f>'[1]44094418Exp'!G$264</f>
        <v>0.50964112517703475</v>
      </c>
      <c r="I31" s="135">
        <f>'[1]44094418Exp'!H$264</f>
        <v>0.46047225854088714</v>
      </c>
      <c r="J31" s="136">
        <f>'[1]44094418Exp'!I$264</f>
        <v>0.54017514175978998</v>
      </c>
      <c r="K31" s="88">
        <f>'[1]44094418Exp'!J$264</f>
        <v>0.36976434852448709</v>
      </c>
      <c r="L31" s="88">
        <f>'[1]44094418Exp'!K$264</f>
        <v>0.43499869042312406</v>
      </c>
      <c r="M31" s="88">
        <f>'[1]44094418Exp'!L$264</f>
        <v>0.45701278098344156</v>
      </c>
      <c r="N31" s="88">
        <f>'[1]44094418Exp'!M$264</f>
        <v>0.45438738358141639</v>
      </c>
      <c r="O31" s="88">
        <f>'[1]44094418Exp'!N$264</f>
        <v>0.32507517398831298</v>
      </c>
      <c r="P31" s="88">
        <f>'[1]44094418Exp'!O$264</f>
        <v>0.31733797399121222</v>
      </c>
      <c r="Q31" s="88">
        <f>'[1]44094418Exp'!P$264</f>
        <v>0.46672482528362902</v>
      </c>
      <c r="R31" s="88">
        <f>'[1]44094418Exp'!Q$264</f>
        <v>0.46119483069506051</v>
      </c>
      <c r="S31" s="88">
        <f>'[1]44094418Exp'!R$264</f>
        <v>0.45191705816734518</v>
      </c>
      <c r="T31" s="88">
        <f>'[1]44094418Exp'!S$264</f>
        <v>0.43136405213373563</v>
      </c>
      <c r="U31" s="88">
        <f>'[1]44094418Exp'!T$264</f>
        <v>0.474282612387536</v>
      </c>
      <c r="V31" s="88">
        <f>'[1]44094418Exp'!U$264</f>
        <v>0.34295532227663234</v>
      </c>
      <c r="W31" s="88">
        <f>'[1]44094418Exp'!V$264</f>
        <v>0.34295532227663234</v>
      </c>
      <c r="X31" s="88">
        <f>'[1]44094418Exp'!W$264</f>
        <v>0.34295532227663234</v>
      </c>
      <c r="Y31" s="88">
        <f>'[1]44094418Exp'!X$264</f>
        <v>0.34295532227663234</v>
      </c>
      <c r="Z31" s="88">
        <f>'[1]44094418Exp'!Y$264</f>
        <v>0.34295532227663234</v>
      </c>
      <c r="AA31" s="88">
        <f>'[1]44094418Exp'!Z$264</f>
        <v>0.34295532227663234</v>
      </c>
      <c r="AB31" s="80">
        <f>'[1]44094418Exp'!AA$264</f>
        <v>0.34295532227663234</v>
      </c>
      <c r="AC31" s="123"/>
      <c r="AD31" s="274">
        <f>1/1000*'[1]44094418Exp'!AB$264</f>
        <v>0.11515696382099699</v>
      </c>
      <c r="AE31" s="281">
        <f>1/1000*'[1]44094418Exp'!AC$264</f>
        <v>0.1211693771524</v>
      </c>
      <c r="AF31" s="281">
        <f>1/1000*'[1]44094418Exp'!AD$264</f>
        <v>0.13783366679040002</v>
      </c>
      <c r="AG31" s="281">
        <f>1/1000*'[1]44094418Exp'!AE$264</f>
        <v>0.16266014609600005</v>
      </c>
      <c r="AH31" s="281">
        <f>1/1000*'[1]44094418Exp'!AF$264</f>
        <v>0.20644175384560001</v>
      </c>
      <c r="AI31" s="281">
        <f>1/1000*'[1]44094418Exp'!AG$264</f>
        <v>0.23101231712129999</v>
      </c>
      <c r="AJ31" s="281">
        <f>1/1000*'[1]44094418Exp'!AH$264</f>
        <v>0.24904698179919996</v>
      </c>
      <c r="AK31" s="281">
        <f>1/1000*'[1]44094418Exp'!AI$264</f>
        <v>0.28138785303000002</v>
      </c>
      <c r="AL31" s="281">
        <f>1/1000*'[1]44094418Exp'!AJ$264</f>
        <v>0.30029879562400003</v>
      </c>
      <c r="AM31" s="281">
        <f>1/1000*'[1]44094418Exp'!AK$264</f>
        <v>0.28009764630319994</v>
      </c>
      <c r="AN31" s="281">
        <f>1/1000*'[1]44094418Exp'!AL$264</f>
        <v>0.25665922798290003</v>
      </c>
      <c r="AO31" s="281">
        <f>1/1000*'[1]44094418Exp'!AM$264</f>
        <v>0.28971857611199997</v>
      </c>
      <c r="AP31" s="281">
        <f>1/1000*'[1]44094418Exp'!AN$264</f>
        <v>0.25099808088960002</v>
      </c>
      <c r="AQ31" s="281">
        <f>1/1000*'[1]44094418Exp'!AO$264</f>
        <v>0.24001737959700004</v>
      </c>
      <c r="AR31" s="281">
        <f>1/1000*'[1]44094418Exp'!AP$264</f>
        <v>0.24650019118900005</v>
      </c>
      <c r="AS31" s="281">
        <f>1/1000*'[1]44094418Exp'!AQ$264</f>
        <v>0.22513649693149998</v>
      </c>
      <c r="AT31" s="281">
        <f>1/1000*'[1]44094418Exp'!AR$264</f>
        <v>0.23626054705669999</v>
      </c>
      <c r="AU31" s="281">
        <f>1/1000*'[1]44094418Exp'!AS$264</f>
        <v>0.19051984711760001</v>
      </c>
      <c r="AV31" s="281">
        <f>1/1000*'[1]44094418Exp'!AT$264</f>
        <v>4.6873356188000002E-2</v>
      </c>
      <c r="AW31" s="281">
        <f>1/1000*'[1]44094418Exp'!AU$264</f>
        <v>0.18610291871666668</v>
      </c>
      <c r="AX31" s="281">
        <f>1/1000*'[1]44094418Exp'!AV$264</f>
        <v>0</v>
      </c>
      <c r="AY31" s="281">
        <f>1/1000*'[1]44094418Exp'!AW$264</f>
        <v>0</v>
      </c>
      <c r="AZ31" s="281">
        <f>1/1000*'[1]44094418Exp'!AX$264</f>
        <v>0</v>
      </c>
      <c r="BA31" s="281">
        <f>1/1000*'[1]44094418Exp'!AY$264</f>
        <v>0</v>
      </c>
      <c r="BB31" s="281">
        <f>1/1000*'[1]44094418Exp'!AZ$264</f>
        <v>0</v>
      </c>
      <c r="BC31" s="292">
        <f>1/1000*'[1]44094418Exp'!BA$264</f>
        <v>0</v>
      </c>
      <c r="BD31" s="260"/>
    </row>
    <row r="32" spans="2:56" ht="13">
      <c r="B32" s="5" t="s">
        <v>142</v>
      </c>
      <c r="C32" s="78">
        <f>'[1]94Exp'!B$264</f>
        <v>0.32262482441565843</v>
      </c>
      <c r="D32" s="135">
        <f>'[1]94Exp'!C$264</f>
        <v>0.36374145765737403</v>
      </c>
      <c r="E32" s="135">
        <f>'[1]94Exp'!D$264</f>
        <v>0.32168738196047403</v>
      </c>
      <c r="F32" s="135">
        <f>'[1]94Exp'!E$264</f>
        <v>0.31320370754808596</v>
      </c>
      <c r="G32" s="135">
        <f>'[1]94Exp'!F$264</f>
        <v>0.71120929514333386</v>
      </c>
      <c r="H32" s="135">
        <f>'[1]94Exp'!G$264</f>
        <v>0.42386429693783018</v>
      </c>
      <c r="I32" s="135">
        <f>'[1]94Exp'!H$264</f>
        <v>0.43569624088120351</v>
      </c>
      <c r="J32" s="136">
        <f>'[1]94Exp'!I$264</f>
        <v>0.4391175788219136</v>
      </c>
      <c r="K32" s="88">
        <f>'[1]94Exp'!J$264</f>
        <v>0.43024689452860426</v>
      </c>
      <c r="L32" s="88">
        <f>'[1]94Exp'!K$264</f>
        <v>0.35943729639191957</v>
      </c>
      <c r="M32" s="88">
        <f>'[1]94Exp'!L$264</f>
        <v>0.37067998734338381</v>
      </c>
      <c r="N32" s="88">
        <f>'[1]94Exp'!M$264</f>
        <v>0.38932015172838103</v>
      </c>
      <c r="O32" s="88">
        <f>'[1]94Exp'!N$264</f>
        <v>0.42957086057721094</v>
      </c>
      <c r="P32" s="88">
        <f>'[1]94Exp'!O$264</f>
        <v>0.43359650500212382</v>
      </c>
      <c r="Q32" s="88">
        <f>'[1]94Exp'!P$264</f>
        <v>0.47508740176837028</v>
      </c>
      <c r="R32" s="88">
        <f>'[1]94Exp'!Q$264</f>
        <v>0.50803650534666334</v>
      </c>
      <c r="S32" s="88">
        <f>'[1]94Exp'!R$264</f>
        <v>0.54323778318674532</v>
      </c>
      <c r="T32" s="88">
        <f>'[1]94Exp'!S$264</f>
        <v>0.43085519711422332</v>
      </c>
      <c r="U32" s="88">
        <f>'[1]94Exp'!T$264</f>
        <v>0.39864917842542696</v>
      </c>
      <c r="V32" s="88">
        <f>'[1]94Exp'!U$264</f>
        <v>0.39864917842542696</v>
      </c>
      <c r="W32" s="88">
        <f>'[1]94Exp'!V$264</f>
        <v>0.39864917842542696</v>
      </c>
      <c r="X32" s="88">
        <f>'[1]94Exp'!W$264</f>
        <v>0.39864917842542696</v>
      </c>
      <c r="Y32" s="88">
        <f>'[1]94Exp'!X$264</f>
        <v>0.39864917842542696</v>
      </c>
      <c r="Z32" s="88">
        <f>'[1]94Exp'!Y$264</f>
        <v>0.39864917842542696</v>
      </c>
      <c r="AA32" s="88">
        <f>'[1]94Exp'!Z$264</f>
        <v>0.39864917842542696</v>
      </c>
      <c r="AB32" s="80">
        <f>'[1]94Exp'!AA$264</f>
        <v>0.39864917842542696</v>
      </c>
      <c r="AC32" s="123"/>
      <c r="AD32" s="274">
        <f>1/1000*'[1]94Exp'!AB$264</f>
        <v>0.20469023655126298</v>
      </c>
      <c r="AE32" s="281">
        <f>1/1000*'[1]94Exp'!AC$264</f>
        <v>0.22867825079559997</v>
      </c>
      <c r="AF32" s="281">
        <f>1/1000*'[1]94Exp'!AD$264</f>
        <v>0.22694604627839998</v>
      </c>
      <c r="AG32" s="281">
        <f>1/1000*'[1]94Exp'!AE$264</f>
        <v>0.25814258542239998</v>
      </c>
      <c r="AH32" s="281">
        <f>1/1000*'[1]94Exp'!AF$264</f>
        <v>0.34351597255989991</v>
      </c>
      <c r="AI32" s="281">
        <f>1/1000*'[1]94Exp'!AG$264</f>
        <v>0.36510247633859988</v>
      </c>
      <c r="AJ32" s="281">
        <f>1/1000*'[1]94Exp'!AH$264</f>
        <v>0.39318103995360004</v>
      </c>
      <c r="AK32" s="281">
        <f>1/1000*'[1]94Exp'!AI$264</f>
        <v>0.44824830022599993</v>
      </c>
      <c r="AL32" s="281">
        <f>1/1000*'[1]94Exp'!AJ$264</f>
        <v>0.49832282462560001</v>
      </c>
      <c r="AM32" s="281">
        <f>1/1000*'[1]94Exp'!AK$264</f>
        <v>0.37802445512920002</v>
      </c>
      <c r="AN32" s="281">
        <f>1/1000*'[1]94Exp'!AL$264</f>
        <v>0.26748093299999998</v>
      </c>
      <c r="AO32" s="281">
        <f>1/1000*'[1]94Exp'!AM$264</f>
        <v>0.40098417145160009</v>
      </c>
      <c r="AP32" s="281">
        <f>1/1000*'[1]94Exp'!AN$264</f>
        <v>0.41923520058639996</v>
      </c>
      <c r="AQ32" s="281">
        <f>1/1000*'[1]94Exp'!AO$264</f>
        <v>0.44369230723839997</v>
      </c>
      <c r="AR32" s="281">
        <f>1/1000*'[1]94Exp'!AP$264</f>
        <v>0.48382444409199993</v>
      </c>
      <c r="AS32" s="281">
        <f>1/1000*'[1]94Exp'!AQ$264</f>
        <v>0.55962488217239992</v>
      </c>
      <c r="AT32" s="281">
        <f>1/1000*'[1]94Exp'!AR$264</f>
        <v>0.60959542912400011</v>
      </c>
      <c r="AU32" s="281">
        <f>1/1000*'[1]94Exp'!AS$264</f>
        <v>0.56019926778640017</v>
      </c>
      <c r="AV32" s="281">
        <f>1/1000*'[1]94Exp'!AT$264</f>
        <v>0.5542532604928001</v>
      </c>
      <c r="AW32" s="281">
        <f>1/1000*'[1]94Exp'!AU$264</f>
        <v>0.5542532604928001</v>
      </c>
      <c r="AX32" s="281">
        <f>1/1000*'[1]94Exp'!AV$264</f>
        <v>0</v>
      </c>
      <c r="AY32" s="281">
        <f>1/1000*'[1]94Exp'!AW$264</f>
        <v>0</v>
      </c>
      <c r="AZ32" s="281">
        <f>1/1000*'[1]94Exp'!AX$264</f>
        <v>0</v>
      </c>
      <c r="BA32" s="281">
        <f>1/1000*'[1]94Exp'!AY$264</f>
        <v>0</v>
      </c>
      <c r="BB32" s="281">
        <f>1/1000*'[1]94Exp'!AZ$264</f>
        <v>0</v>
      </c>
      <c r="BC32" s="292">
        <f>1/1000*'[1]94Exp'!BA$264</f>
        <v>0</v>
      </c>
      <c r="BD32" s="260"/>
    </row>
    <row r="33" spans="2:56" ht="13">
      <c r="B33" s="8" t="s">
        <v>9</v>
      </c>
      <c r="C33" s="266">
        <f t="shared" ref="C33:K33" si="14">C25-SUM(C26:C32)</f>
        <v>1.35283735584136</v>
      </c>
      <c r="D33" s="267">
        <f t="shared" si="14"/>
        <v>1.3325525632658008</v>
      </c>
      <c r="E33" s="267">
        <f t="shared" si="14"/>
        <v>1.2408591802371394</v>
      </c>
      <c r="F33" s="267">
        <f t="shared" si="14"/>
        <v>1.2091378803832891</v>
      </c>
      <c r="G33" s="267">
        <f t="shared" si="14"/>
        <v>1.5680694635861281</v>
      </c>
      <c r="H33" s="267">
        <f t="shared" si="14"/>
        <v>1.3802491536233088</v>
      </c>
      <c r="I33" s="267">
        <f t="shared" si="14"/>
        <v>1.3722686379248081</v>
      </c>
      <c r="J33" s="268">
        <f t="shared" si="14"/>
        <v>1.4096052982853129</v>
      </c>
      <c r="K33" s="268">
        <f t="shared" si="14"/>
        <v>1.8199235437247161</v>
      </c>
      <c r="L33" s="268">
        <f t="shared" ref="L33:AB33" si="15">L25-SUM(L26:L32)</f>
        <v>1.2653644012820147</v>
      </c>
      <c r="M33" s="268">
        <f t="shared" si="15"/>
        <v>1.2407426344634196</v>
      </c>
      <c r="N33" s="268">
        <f t="shared" si="15"/>
        <v>1.2145407211874781</v>
      </c>
      <c r="O33" s="268">
        <f t="shared" si="15"/>
        <v>1.2997802220727781</v>
      </c>
      <c r="P33" s="268">
        <f t="shared" si="15"/>
        <v>1.3646533261791154</v>
      </c>
      <c r="Q33" s="268">
        <f t="shared" si="15"/>
        <v>1.2515611017545707</v>
      </c>
      <c r="R33" s="268">
        <f t="shared" si="15"/>
        <v>1.2836896601582843</v>
      </c>
      <c r="S33" s="268">
        <f t="shared" si="15"/>
        <v>1.2590844343718484</v>
      </c>
      <c r="T33" s="268">
        <f t="shared" si="15"/>
        <v>1.2807221942461045</v>
      </c>
      <c r="U33" s="268">
        <f t="shared" si="15"/>
        <v>1.4005921376286672</v>
      </c>
      <c r="V33" s="268">
        <f t="shared" si="15"/>
        <v>0.91579495901483199</v>
      </c>
      <c r="W33" s="268">
        <f t="shared" si="15"/>
        <v>0.91579495901483199</v>
      </c>
      <c r="X33" s="268">
        <f t="shared" si="15"/>
        <v>0.91579495901483199</v>
      </c>
      <c r="Y33" s="268">
        <f t="shared" si="15"/>
        <v>0.91579495901483199</v>
      </c>
      <c r="Z33" s="268">
        <f t="shared" si="15"/>
        <v>0.91579495901483199</v>
      </c>
      <c r="AA33" s="268">
        <f t="shared" si="15"/>
        <v>0.91579495901483199</v>
      </c>
      <c r="AB33" s="269">
        <f t="shared" si="15"/>
        <v>0.91579495901483199</v>
      </c>
      <c r="AC33" s="123"/>
      <c r="AD33" s="277">
        <f t="shared" ref="AD33:BC33" si="16">AD25-SUM(AD26:AD32)</f>
        <v>0.11932200588062714</v>
      </c>
      <c r="AE33" s="278">
        <f t="shared" si="16"/>
        <v>0.11531043807839991</v>
      </c>
      <c r="AF33" s="278">
        <f t="shared" si="16"/>
        <v>0.1196027351904001</v>
      </c>
      <c r="AG33" s="278">
        <f t="shared" si="16"/>
        <v>0.14272214656000015</v>
      </c>
      <c r="AH33" s="278">
        <f t="shared" si="16"/>
        <v>0.21290823765400013</v>
      </c>
      <c r="AI33" s="278">
        <f t="shared" si="16"/>
        <v>0.19750619103930012</v>
      </c>
      <c r="AJ33" s="278">
        <f t="shared" si="16"/>
        <v>0.22678060583680026</v>
      </c>
      <c r="AK33" s="278">
        <f t="shared" si="16"/>
        <v>0.28176673734849977</v>
      </c>
      <c r="AL33" s="278">
        <f t="shared" si="16"/>
        <v>0.33853637163039974</v>
      </c>
      <c r="AM33" s="278">
        <f t="shared" si="16"/>
        <v>0.21862753266640023</v>
      </c>
      <c r="AN33" s="278">
        <f t="shared" si="16"/>
        <v>0.26100951253289995</v>
      </c>
      <c r="AO33" s="278">
        <f t="shared" si="16"/>
        <v>0.31117700500800027</v>
      </c>
      <c r="AP33" s="278">
        <f t="shared" si="16"/>
        <v>0.27966548667200009</v>
      </c>
      <c r="AQ33" s="278">
        <f t="shared" si="16"/>
        <v>0.31200111013050025</v>
      </c>
      <c r="AR33" s="278">
        <f t="shared" si="16"/>
        <v>0.28578304875100002</v>
      </c>
      <c r="AS33" s="278">
        <f t="shared" si="16"/>
        <v>0.31377246148850069</v>
      </c>
      <c r="AT33" s="278">
        <f t="shared" si="16"/>
        <v>0.29909432217579957</v>
      </c>
      <c r="AU33" s="278">
        <f t="shared" si="16"/>
        <v>0.35087414659439986</v>
      </c>
      <c r="AV33" s="278">
        <f t="shared" si="16"/>
        <v>0.35988282792400028</v>
      </c>
      <c r="AW33" s="278">
        <f t="shared" si="16"/>
        <v>0.24173728618458368</v>
      </c>
      <c r="AX33" s="278">
        <f t="shared" si="16"/>
        <v>0</v>
      </c>
      <c r="AY33" s="278">
        <f t="shared" si="16"/>
        <v>0</v>
      </c>
      <c r="AZ33" s="278">
        <f t="shared" si="16"/>
        <v>0</v>
      </c>
      <c r="BA33" s="278">
        <f t="shared" si="16"/>
        <v>0</v>
      </c>
      <c r="BB33" s="278">
        <f t="shared" si="16"/>
        <v>0</v>
      </c>
      <c r="BC33" s="279">
        <f t="shared" si="16"/>
        <v>0</v>
      </c>
      <c r="BD33" s="260"/>
    </row>
    <row r="34" spans="2:56" ht="20" customHeight="1">
      <c r="B34" s="29" t="s">
        <v>11</v>
      </c>
      <c r="C34" s="129">
        <f t="shared" ref="C34:K34" si="17">SUM(C35:C38)</f>
        <v>4.1033783032770206</v>
      </c>
      <c r="D34" s="105">
        <f t="shared" si="17"/>
        <v>4.2908455320640151</v>
      </c>
      <c r="E34" s="105">
        <f t="shared" si="17"/>
        <v>4.4667552120838385</v>
      </c>
      <c r="F34" s="105">
        <f t="shared" si="17"/>
        <v>4.3836010265972218</v>
      </c>
      <c r="G34" s="105">
        <f t="shared" si="17"/>
        <v>4.9946378218189391</v>
      </c>
      <c r="H34" s="105">
        <f t="shared" si="17"/>
        <v>5.2841731330085846</v>
      </c>
      <c r="I34" s="105">
        <f t="shared" si="17"/>
        <v>5.8023126925719701</v>
      </c>
      <c r="J34" s="105">
        <f t="shared" si="17"/>
        <v>6.211186416683443</v>
      </c>
      <c r="K34" s="87">
        <f t="shared" si="17"/>
        <v>6.1126852408551589</v>
      </c>
      <c r="L34" s="87">
        <f t="shared" ref="L34:AB34" si="18">SUM(L35:L38)</f>
        <v>6.0658166658472208</v>
      </c>
      <c r="M34" s="87">
        <f t="shared" si="18"/>
        <v>6.1957980162666662</v>
      </c>
      <c r="N34" s="87">
        <f t="shared" si="18"/>
        <v>5.8506327804355172</v>
      </c>
      <c r="O34" s="87">
        <f t="shared" si="18"/>
        <v>5.7538310886849846</v>
      </c>
      <c r="P34" s="87">
        <f t="shared" si="18"/>
        <v>5.212641378989427</v>
      </c>
      <c r="Q34" s="87">
        <f t="shared" si="18"/>
        <v>4.9125137030478783</v>
      </c>
      <c r="R34" s="87">
        <f t="shared" si="18"/>
        <v>5.4373618831006265</v>
      </c>
      <c r="S34" s="87">
        <f t="shared" si="18"/>
        <v>5.6395963544575549</v>
      </c>
      <c r="T34" s="87">
        <f t="shared" si="18"/>
        <v>19.341804723698878</v>
      </c>
      <c r="U34" s="87">
        <f t="shared" si="18"/>
        <v>0.99512909407323202</v>
      </c>
      <c r="V34" s="87">
        <f t="shared" si="18"/>
        <v>0.62498653190259734</v>
      </c>
      <c r="W34" s="87">
        <f t="shared" si="18"/>
        <v>0.62498653190259734</v>
      </c>
      <c r="X34" s="87">
        <f t="shared" si="18"/>
        <v>0.62498653190259734</v>
      </c>
      <c r="Y34" s="87">
        <f t="shared" si="18"/>
        <v>0.62498653190259734</v>
      </c>
      <c r="Z34" s="87">
        <f t="shared" si="18"/>
        <v>0.62498653190259734</v>
      </c>
      <c r="AA34" s="87">
        <f t="shared" si="18"/>
        <v>0.62498653190259734</v>
      </c>
      <c r="AB34" s="73">
        <f t="shared" si="18"/>
        <v>0.62498653190259734</v>
      </c>
      <c r="AC34" s="123"/>
      <c r="AD34" s="270">
        <f>SUM(AD35:AD38)</f>
        <v>0.61424781152292585</v>
      </c>
      <c r="AE34" s="280">
        <f>SUM(AE35:AE38)</f>
        <v>0.62127134691039998</v>
      </c>
      <c r="AF34" s="280">
        <f t="shared" ref="AF34:BC34" si="19">SUM(AF35:AF38)</f>
        <v>0.69350760630239994</v>
      </c>
      <c r="AG34" s="280">
        <f t="shared" si="19"/>
        <v>0.84225803647999997</v>
      </c>
      <c r="AH34" s="280">
        <f t="shared" si="19"/>
        <v>1.0157020644721999</v>
      </c>
      <c r="AI34" s="280">
        <f t="shared" si="19"/>
        <v>1.1524372549403998</v>
      </c>
      <c r="AJ34" s="280">
        <f t="shared" si="19"/>
        <v>1.3540227423120001</v>
      </c>
      <c r="AK34" s="280">
        <f t="shared" si="19"/>
        <v>1.7946307181600003</v>
      </c>
      <c r="AL34" s="280">
        <f t="shared" si="19"/>
        <v>2.0517245469728005</v>
      </c>
      <c r="AM34" s="280">
        <f t="shared" si="19"/>
        <v>1.6436681733340002</v>
      </c>
      <c r="AN34" s="280">
        <f t="shared" si="19"/>
        <v>1.7766977815206004</v>
      </c>
      <c r="AO34" s="280">
        <f t="shared" si="19"/>
        <v>2.0038207780319999</v>
      </c>
      <c r="AP34" s="280">
        <f t="shared" si="19"/>
        <v>1.4067355435759996</v>
      </c>
      <c r="AQ34" s="280">
        <f t="shared" si="19"/>
        <v>1.4250879422790002</v>
      </c>
      <c r="AR34" s="280">
        <f t="shared" si="19"/>
        <v>1.4460978355814997</v>
      </c>
      <c r="AS34" s="280">
        <f t="shared" si="19"/>
        <v>1.371035704773</v>
      </c>
      <c r="AT34" s="280">
        <f t="shared" si="19"/>
        <v>1.3794296508649</v>
      </c>
      <c r="AU34" s="280">
        <f t="shared" si="19"/>
        <v>1.5050750937507997</v>
      </c>
      <c r="AV34" s="280">
        <f t="shared" si="19"/>
        <v>1.7372675080179998</v>
      </c>
      <c r="AW34" s="280">
        <f t="shared" si="19"/>
        <v>2.6877787821666665E-2</v>
      </c>
      <c r="AX34" s="280">
        <f t="shared" si="19"/>
        <v>0</v>
      </c>
      <c r="AY34" s="280">
        <f t="shared" si="19"/>
        <v>0</v>
      </c>
      <c r="AZ34" s="280">
        <f t="shared" si="19"/>
        <v>0</v>
      </c>
      <c r="BA34" s="280">
        <f t="shared" si="19"/>
        <v>0</v>
      </c>
      <c r="BB34" s="280">
        <f t="shared" si="19"/>
        <v>0</v>
      </c>
      <c r="BC34" s="291">
        <f t="shared" si="19"/>
        <v>0</v>
      </c>
      <c r="BD34" s="260"/>
    </row>
    <row r="35" spans="2:56">
      <c r="B35" s="5" t="s">
        <v>143</v>
      </c>
      <c r="C35" s="98">
        <f>[1]PulpLogsExp!B$264</f>
        <v>0.21325528699999999</v>
      </c>
      <c r="D35" s="106">
        <f>[1]PulpLogsExp!C$264</f>
        <v>0.26671614199999999</v>
      </c>
      <c r="E35" s="106">
        <f>[1]PulpLogsExp!D$264</f>
        <v>0.23971472849999995</v>
      </c>
      <c r="F35" s="106">
        <f>[1]PulpLogsExp!E$264</f>
        <v>0.25335958199999997</v>
      </c>
      <c r="G35" s="106">
        <f>[1]PulpLogsExp!F$264</f>
        <v>0.18266990999999996</v>
      </c>
      <c r="H35" s="106">
        <f>[1]PulpLogsExp!G$264</f>
        <v>0.15462998324999994</v>
      </c>
      <c r="I35" s="106">
        <f>[1]PulpLogsExp!H$264</f>
        <v>0.21655097425</v>
      </c>
      <c r="J35" s="107">
        <f>[1]PulpLogsExp!I$264</f>
        <v>0.11906028528571429</v>
      </c>
      <c r="K35" s="100">
        <f>[1]PulpLogsExp!J$264</f>
        <v>8.6017412500000001E-2</v>
      </c>
      <c r="L35" s="100">
        <f>[1]PulpLogsExp!K$264</f>
        <v>0.15094780400000002</v>
      </c>
      <c r="M35" s="100">
        <f>[1]PulpLogsExp!L$264</f>
        <v>0.102121173</v>
      </c>
      <c r="N35" s="100">
        <f>[1]PulpLogsExp!M$264</f>
        <v>0.10823788499999999</v>
      </c>
      <c r="O35" s="100">
        <f>[1]PulpLogsExp!N$264</f>
        <v>0.11264381099999998</v>
      </c>
      <c r="P35" s="100">
        <f>[1]PulpLogsExp!O$264</f>
        <v>0.16547609899999999</v>
      </c>
      <c r="Q35" s="100">
        <f>[1]PulpLogsExp!P$264</f>
        <v>0.14497103549999996</v>
      </c>
      <c r="R35" s="100">
        <f>[1]PulpLogsExp!Q$264</f>
        <v>9.8489586357142833E-2</v>
      </c>
      <c r="S35" s="100">
        <f>[1]PulpLogsExp!R$264</f>
        <v>9.546208649999996E-2</v>
      </c>
      <c r="T35" s="100">
        <f>[1]PulpLogsExp!S$264</f>
        <v>0</v>
      </c>
      <c r="U35" s="100">
        <f>[1]PulpLogsExp!T$264</f>
        <v>0</v>
      </c>
      <c r="V35" s="100">
        <f>[1]PulpLogsExp!U$264</f>
        <v>0</v>
      </c>
      <c r="W35" s="100">
        <f>[1]PulpLogsExp!V$264</f>
        <v>0</v>
      </c>
      <c r="X35" s="100">
        <f>[1]PulpLogsExp!W$264</f>
        <v>0</v>
      </c>
      <c r="Y35" s="100">
        <f>[1]PulpLogsExp!X$264</f>
        <v>0</v>
      </c>
      <c r="Z35" s="100">
        <f>[1]PulpLogsExp!Y$264</f>
        <v>0</v>
      </c>
      <c r="AA35" s="100">
        <f>[1]PulpLogsExp!Z$264</f>
        <v>0</v>
      </c>
      <c r="AB35" s="101">
        <f>[1]PulpLogsExp!AA$264</f>
        <v>0</v>
      </c>
      <c r="AC35" s="114"/>
      <c r="AD35" s="274">
        <f>1/1000*[1]PulpLogsExp!AB$264</f>
        <v>5.0114456308950001E-3</v>
      </c>
      <c r="AE35" s="281">
        <f>1/1000*[1]PulpLogsExp!AC$264</f>
        <v>6.1088535671999988E-3</v>
      </c>
      <c r="AF35" s="281">
        <f>1/1000*[1]PulpLogsExp!AD$264</f>
        <v>6.2608242192000001E-3</v>
      </c>
      <c r="AG35" s="281">
        <f>1/1000*[1]PulpLogsExp!AE$264</f>
        <v>8.3289599904000002E-3</v>
      </c>
      <c r="AH35" s="281">
        <f>1/1000*[1]PulpLogsExp!AF$264</f>
        <v>1.0599301753599999E-2</v>
      </c>
      <c r="AI35" s="281">
        <f>1/1000*[1]PulpLogsExp!AG$264</f>
        <v>1.30263938376E-2</v>
      </c>
      <c r="AJ35" s="281">
        <f>1/1000*[1]PulpLogsExp!AH$264</f>
        <v>1.7513334807999995E-2</v>
      </c>
      <c r="AK35" s="281">
        <f>1/1000*[1]PulpLogsExp!AI$264</f>
        <v>9.9064248945000006E-3</v>
      </c>
      <c r="AL35" s="281">
        <f>1/1000*[1]PulpLogsExp!AJ$264</f>
        <v>1.0864845194800002E-2</v>
      </c>
      <c r="AM35" s="281">
        <f>1/1000*[1]PulpLogsExp!AK$264</f>
        <v>9.9163794180000004E-3</v>
      </c>
      <c r="AN35" s="281">
        <f>1/1000*[1]PulpLogsExp!AL$264</f>
        <v>9.5314648320000001E-3</v>
      </c>
      <c r="AO35" s="281">
        <f>1/1000*[1]PulpLogsExp!AM$264</f>
        <v>1.0974317808000003E-2</v>
      </c>
      <c r="AP35" s="281">
        <f>1/1000*[1]PulpLogsExp!AN$264</f>
        <v>1.1568872392000001E-2</v>
      </c>
      <c r="AQ35" s="281">
        <f>1/1000*[1]PulpLogsExp!AO$264</f>
        <v>1.6209010274099999E-2</v>
      </c>
      <c r="AR35" s="281">
        <f>1/1000*[1]PulpLogsExp!AP$264</f>
        <v>1.5606537807999999E-2</v>
      </c>
      <c r="AS35" s="281">
        <f>1/1000*[1]PulpLogsExp!AQ$264</f>
        <v>1.3041734247499999E-2</v>
      </c>
      <c r="AT35" s="281">
        <f>1/1000*[1]PulpLogsExp!AR$264</f>
        <v>1.1090523670499999E-2</v>
      </c>
      <c r="AU35" s="281">
        <f>1/1000*[1]PulpLogsExp!AS$264</f>
        <v>0</v>
      </c>
      <c r="AV35" s="281">
        <f>1/1000*[1]PulpLogsExp!AT$264</f>
        <v>0</v>
      </c>
      <c r="AW35" s="281">
        <f>1/1000*[1]PulpLogsExp!AU$264</f>
        <v>0</v>
      </c>
      <c r="AX35" s="281">
        <f>1/1000*[1]PulpLogsExp!AV$264</f>
        <v>0</v>
      </c>
      <c r="AY35" s="281">
        <f>1/1000*[1]PulpLogsExp!AW$264</f>
        <v>0</v>
      </c>
      <c r="AZ35" s="281">
        <f>1/1000*[1]PulpLogsExp!AX$264</f>
        <v>0</v>
      </c>
      <c r="BA35" s="281">
        <f>1/1000*[1]PulpLogsExp!AY$264</f>
        <v>0</v>
      </c>
      <c r="BB35" s="281">
        <f>1/1000*[1]PulpLogsExp!AZ$264</f>
        <v>0</v>
      </c>
      <c r="BC35" s="292">
        <f>1/1000*[1]PulpLogsExp!BA$264</f>
        <v>0</v>
      </c>
      <c r="BD35" s="260"/>
    </row>
    <row r="36" spans="2:56">
      <c r="B36" s="5" t="s">
        <v>102</v>
      </c>
      <c r="C36" s="98">
        <f>'[1]440123Exp'!B$264</f>
        <v>0.512408007</v>
      </c>
      <c r="D36" s="106">
        <f>'[1]440123Exp'!C$264</f>
        <v>0.42295802849999986</v>
      </c>
      <c r="E36" s="106">
        <f>'[1]440123Exp'!D$264</f>
        <v>0.3432320436666666</v>
      </c>
      <c r="F36" s="106">
        <f>'[1]440123Exp'!E$264</f>
        <v>0.30242126533333324</v>
      </c>
      <c r="G36" s="106">
        <f>'[1]440123Exp'!F$264</f>
        <v>0.29011334433333325</v>
      </c>
      <c r="H36" s="106">
        <f>'[1]440123Exp'!G$264</f>
        <v>0.35937316766666666</v>
      </c>
      <c r="I36" s="106">
        <f>'[1]440123Exp'!H$264</f>
        <v>0.56858449116666665</v>
      </c>
      <c r="J36" s="107">
        <f>'[1]440123Exp'!I$264</f>
        <v>0.80778041249999988</v>
      </c>
      <c r="K36" s="100">
        <f>'[1]440123Exp'!J$264</f>
        <v>0.95914212011904754</v>
      </c>
      <c r="L36" s="100">
        <f>'[1]440123Exp'!K$264</f>
        <v>0.95414480205555541</v>
      </c>
      <c r="M36" s="100">
        <f>'[1]440123Exp'!L$264</f>
        <v>1.1109881731666664</v>
      </c>
      <c r="N36" s="100">
        <f>'[1]440123Exp'!M$264</f>
        <v>0.89276864992424221</v>
      </c>
      <c r="O36" s="100">
        <f>'[1]440123Exp'!N$264</f>
        <v>1.3151366986923074</v>
      </c>
      <c r="P36" s="100">
        <f>'[1]440123Exp'!O$264</f>
        <v>1.2640233099642857</v>
      </c>
      <c r="Q36" s="100">
        <f>'[1]440123Exp'!P$264</f>
        <v>1.1124938279780217</v>
      </c>
      <c r="R36" s="100">
        <f>'[1]440123Exp'!Q$264</f>
        <v>1.291914182378205</v>
      </c>
      <c r="S36" s="100">
        <f>'[1]440123Exp'!R$264</f>
        <v>1.5226537011758243</v>
      </c>
      <c r="T36" s="100">
        <f>'[1]440123Exp'!S$264</f>
        <v>15.219772992082213</v>
      </c>
      <c r="U36" s="100">
        <f>'[1]440123Exp'!T$264</f>
        <v>0.99512909407323202</v>
      </c>
      <c r="V36" s="100">
        <f>'[1]440123Exp'!U$264</f>
        <v>0.62498653190259734</v>
      </c>
      <c r="W36" s="100">
        <f>'[1]440123Exp'!V$264</f>
        <v>0.62498653190259734</v>
      </c>
      <c r="X36" s="100">
        <f>'[1]440123Exp'!W$264</f>
        <v>0.62498653190259734</v>
      </c>
      <c r="Y36" s="100">
        <f>'[1]440123Exp'!X$264</f>
        <v>0.62498653190259734</v>
      </c>
      <c r="Z36" s="100">
        <f>'[1]440123Exp'!Y$264</f>
        <v>0.62498653190259734</v>
      </c>
      <c r="AA36" s="100">
        <f>'[1]440123Exp'!Z$264</f>
        <v>0.62498653190259734</v>
      </c>
      <c r="AB36" s="101">
        <f>'[1]440123Exp'!AA$264</f>
        <v>0.62498653190259734</v>
      </c>
      <c r="AC36" s="114"/>
      <c r="AD36" s="274">
        <f>1/1000*'[1]440123Exp'!AB$264</f>
        <v>8.1377971287900017E-3</v>
      </c>
      <c r="AE36" s="281">
        <f>1/1000*'[1]440123Exp'!AC$264</f>
        <v>8.2339869831999975E-3</v>
      </c>
      <c r="AF36" s="281">
        <f>1/1000*'[1]440123Exp'!AD$264</f>
        <v>8.8013185680000001E-3</v>
      </c>
      <c r="AG36" s="281">
        <f>1/1000*'[1]440123Exp'!AE$264</f>
        <v>1.15623820704E-2</v>
      </c>
      <c r="AH36" s="281">
        <f>1/1000*'[1]440123Exp'!AF$264</f>
        <v>1.5418131792700001E-2</v>
      </c>
      <c r="AI36" s="281">
        <f>1/1000*'[1]440123Exp'!AG$264</f>
        <v>1.9928255061000003E-2</v>
      </c>
      <c r="AJ36" s="281">
        <f>1/1000*'[1]440123Exp'!AH$264</f>
        <v>3.4065147458800009E-2</v>
      </c>
      <c r="AK36" s="281">
        <f>1/1000*'[1]440123Exp'!AI$264</f>
        <v>4.5098732396500002E-2</v>
      </c>
      <c r="AL36" s="281">
        <f>1/1000*'[1]440123Exp'!AJ$264</f>
        <v>6.5439561646000011E-2</v>
      </c>
      <c r="AM36" s="281">
        <f>1/1000*'[1]440123Exp'!AK$264</f>
        <v>4.3716121481999999E-2</v>
      </c>
      <c r="AN36" s="281">
        <f>1/1000*'[1]440123Exp'!AL$264</f>
        <v>4.4756229890700022E-2</v>
      </c>
      <c r="AO36" s="281">
        <f>1/1000*'[1]440123Exp'!AM$264</f>
        <v>5.0085643872000006E-2</v>
      </c>
      <c r="AP36" s="281">
        <f>1/1000*'[1]440123Exp'!AN$264</f>
        <v>3.1920620881599998E-2</v>
      </c>
      <c r="AQ36" s="281">
        <f>1/1000*'[1]440123Exp'!AO$264</f>
        <v>5.3653489564200005E-2</v>
      </c>
      <c r="AR36" s="281">
        <f>1/1000*'[1]440123Exp'!AP$264</f>
        <v>3.6150557460000017E-2</v>
      </c>
      <c r="AS36" s="281">
        <f>1/1000*'[1]440123Exp'!AQ$264</f>
        <v>3.6925116389E-2</v>
      </c>
      <c r="AT36" s="281">
        <f>1/1000*'[1]440123Exp'!AR$264</f>
        <v>3.6640232988499999E-2</v>
      </c>
      <c r="AU36" s="281">
        <f>1/1000*'[1]440123Exp'!AS$264</f>
        <v>7.12214993061E-2</v>
      </c>
      <c r="AV36" s="281">
        <f>1/1000*'[1]440123Exp'!AT$264</f>
        <v>0.11783578313699998</v>
      </c>
      <c r="AW36" s="281">
        <f>1/1000*'[1]440123Exp'!AU$264</f>
        <v>2.6877787821666665E-2</v>
      </c>
      <c r="AX36" s="281">
        <f>1/1000*'[1]440123Exp'!AV$264</f>
        <v>0</v>
      </c>
      <c r="AY36" s="281">
        <f>1/1000*'[1]440123Exp'!AW$264</f>
        <v>0</v>
      </c>
      <c r="AZ36" s="281">
        <f>1/1000*'[1]440123Exp'!AX$264</f>
        <v>0</v>
      </c>
      <c r="BA36" s="281">
        <f>1/1000*'[1]440123Exp'!AY$264</f>
        <v>0</v>
      </c>
      <c r="BB36" s="281">
        <f>1/1000*'[1]440123Exp'!AZ$264</f>
        <v>0</v>
      </c>
      <c r="BC36" s="292">
        <f>1/1000*'[1]440123Exp'!BA$264</f>
        <v>0</v>
      </c>
      <c r="BD36" s="260"/>
    </row>
    <row r="37" spans="2:56">
      <c r="B37" s="5" t="s">
        <v>10</v>
      </c>
      <c r="C37" s="78">
        <f>'[1]4701-5Exp'!B$264</f>
        <v>1.2621074505000001</v>
      </c>
      <c r="D37" s="135">
        <f>'[1]4701-5Exp'!C$264</f>
        <v>1.3660132612499998</v>
      </c>
      <c r="E37" s="135">
        <f>'[1]4701-5Exp'!D$264</f>
        <v>1.4230093050000001</v>
      </c>
      <c r="F37" s="135">
        <f>'[1]4701-5Exp'!E$264</f>
        <v>1.2913768034999997</v>
      </c>
      <c r="G37" s="135">
        <f>'[1]4701-5Exp'!F$264</f>
        <v>1.3473046102500001</v>
      </c>
      <c r="H37" s="135">
        <f>'[1]4701-5Exp'!G$264</f>
        <v>1.4337981307500001</v>
      </c>
      <c r="I37" s="135">
        <f>'[1]4701-5Exp'!H$264</f>
        <v>1.4602303319999999</v>
      </c>
      <c r="J37" s="136">
        <f>'[1]4701-5Exp'!I$264</f>
        <v>1.4292303975</v>
      </c>
      <c r="K37" s="88">
        <f>'[1]4701-5Exp'!J$264</f>
        <v>1.2623966370000002</v>
      </c>
      <c r="L37" s="88">
        <f>'[1]4701-5Exp'!K$264</f>
        <v>1.6134477862499998</v>
      </c>
      <c r="M37" s="88">
        <f>'[1]4701-5Exp'!L$264</f>
        <v>1.5256410149999999</v>
      </c>
      <c r="N37" s="88">
        <f>'[1]4701-5Exp'!M$264</f>
        <v>1.3429591784999999</v>
      </c>
      <c r="O37" s="88">
        <f>'[1]4701-5Exp'!N$264</f>
        <v>1.1276645579999998</v>
      </c>
      <c r="P37" s="88">
        <f>'[1]4701-5Exp'!O$264</f>
        <v>0.78358047299999989</v>
      </c>
      <c r="Q37" s="88">
        <f>'[1]4701-5Exp'!P$264</f>
        <v>0.3990859733571428</v>
      </c>
      <c r="R37" s="88">
        <f>'[1]4701-5Exp'!Q$264</f>
        <v>0.59934477487499993</v>
      </c>
      <c r="S37" s="88">
        <f>'[1]4701-5Exp'!R$264</f>
        <v>0.521477825625</v>
      </c>
      <c r="T37" s="88">
        <f>'[1]4701-5Exp'!S$264</f>
        <v>0.54627317737500003</v>
      </c>
      <c r="U37" s="88">
        <f>'[1]4701-5Exp'!T$264</f>
        <v>0</v>
      </c>
      <c r="V37" s="88">
        <f>'[1]4701-5Exp'!U$264</f>
        <v>0</v>
      </c>
      <c r="W37" s="88">
        <f>'[1]4701-5Exp'!V$264</f>
        <v>0</v>
      </c>
      <c r="X37" s="88">
        <f>'[1]4701-5Exp'!W$264</f>
        <v>0</v>
      </c>
      <c r="Y37" s="88">
        <f>'[1]4701-5Exp'!X$264</f>
        <v>0</v>
      </c>
      <c r="Z37" s="88">
        <f>'[1]4701-5Exp'!Y$264</f>
        <v>0</v>
      </c>
      <c r="AA37" s="88">
        <f>'[1]4701-5Exp'!Z$264</f>
        <v>0</v>
      </c>
      <c r="AB37" s="80">
        <f>'[1]4701-5Exp'!AA$264</f>
        <v>0</v>
      </c>
      <c r="AC37" s="114"/>
      <c r="AD37" s="274">
        <f>1/1000*'[1]4701-5Exp'!AB$264</f>
        <v>0.159026815372941</v>
      </c>
      <c r="AE37" s="281">
        <f>1/1000*'[1]4701-5Exp'!AC$264</f>
        <v>0.11572439872799999</v>
      </c>
      <c r="AF37" s="281">
        <f>1/1000*'[1]4701-5Exp'!AD$264</f>
        <v>0.11534306439360002</v>
      </c>
      <c r="AG37" s="281">
        <f>1/1000*'[1]4701-5Exp'!AE$264</f>
        <v>0.12621585149600001</v>
      </c>
      <c r="AH37" s="281">
        <f>1/1000*'[1]4701-5Exp'!AF$264</f>
        <v>0.1468602735747</v>
      </c>
      <c r="AI37" s="281">
        <f>1/1000*'[1]4701-5Exp'!AG$264</f>
        <v>0.15511911184770003</v>
      </c>
      <c r="AJ37" s="281">
        <f>1/1000*'[1]4701-5Exp'!AH$264</f>
        <v>0.16898087794560002</v>
      </c>
      <c r="AK37" s="281">
        <f>1/1000*'[1]4701-5Exp'!AI$264</f>
        <v>0.21763708982650001</v>
      </c>
      <c r="AL37" s="281">
        <f>1/1000*'[1]4701-5Exp'!AJ$264</f>
        <v>0.20636638748120001</v>
      </c>
      <c r="AM37" s="281">
        <f>1/1000*'[1]4701-5Exp'!AK$264</f>
        <v>0.18617429565240001</v>
      </c>
      <c r="AN37" s="281">
        <f>1/1000*'[1]4701-5Exp'!AL$264</f>
        <v>0.24487195865940006</v>
      </c>
      <c r="AO37" s="281">
        <f>1/1000*'[1]4701-5Exp'!AM$264</f>
        <v>0.22072210416000002</v>
      </c>
      <c r="AP37" s="281">
        <f>1/1000*'[1]4701-5Exp'!AN$264</f>
        <v>0.1557699280192</v>
      </c>
      <c r="AQ37" s="281">
        <f>1/1000*'[1]4701-5Exp'!AO$264</f>
        <v>0.11467735507679999</v>
      </c>
      <c r="AR37" s="281">
        <f>1/1000*'[1]4701-5Exp'!AP$264</f>
        <v>6.4895798190999998E-2</v>
      </c>
      <c r="AS37" s="281">
        <f>1/1000*'[1]4701-5Exp'!AQ$264</f>
        <v>0.10980020517899997</v>
      </c>
      <c r="AT37" s="281">
        <f>1/1000*'[1]4701-5Exp'!AR$264</f>
        <v>9.2934529245800007E-2</v>
      </c>
      <c r="AU37" s="281">
        <f>1/1000*'[1]4701-5Exp'!AS$264</f>
        <v>0.1045098371174</v>
      </c>
      <c r="AV37" s="281">
        <f>1/1000*'[1]4701-5Exp'!AT$264</f>
        <v>8.0615707187999999E-2</v>
      </c>
      <c r="AW37" s="281">
        <f>1/1000*'[1]4701-5Exp'!AU$264</f>
        <v>0</v>
      </c>
      <c r="AX37" s="281">
        <f>1/1000*'[1]4701-5Exp'!AV$264</f>
        <v>0</v>
      </c>
      <c r="AY37" s="281">
        <f>1/1000*'[1]4701-5Exp'!AW$264</f>
        <v>0</v>
      </c>
      <c r="AZ37" s="281">
        <f>1/1000*'[1]4701-5Exp'!AX$264</f>
        <v>0</v>
      </c>
      <c r="BA37" s="281">
        <f>1/1000*'[1]4701-5Exp'!AY$264</f>
        <v>0</v>
      </c>
      <c r="BB37" s="281">
        <f>1/1000*'[1]4701-5Exp'!AZ$264</f>
        <v>0</v>
      </c>
      <c r="BC37" s="292">
        <f>1/1000*'[1]4701-5Exp'!BA$264</f>
        <v>0</v>
      </c>
      <c r="BD37" s="260"/>
    </row>
    <row r="38" spans="2:56" ht="13" thickBot="1">
      <c r="B38" s="6" t="s">
        <v>15</v>
      </c>
      <c r="C38" s="81">
        <f>'[1]48Exp'!B$264</f>
        <v>2.1156075587770209</v>
      </c>
      <c r="D38" s="137">
        <f>'[1]48Exp'!C$264</f>
        <v>2.2351581003140155</v>
      </c>
      <c r="E38" s="137">
        <f>'[1]48Exp'!D$264</f>
        <v>2.4607991349171718</v>
      </c>
      <c r="F38" s="137">
        <f>'[1]48Exp'!E$264</f>
        <v>2.5364433757638887</v>
      </c>
      <c r="G38" s="137">
        <f>'[1]48Exp'!F$264</f>
        <v>3.1745499572356057</v>
      </c>
      <c r="H38" s="137">
        <f>'[1]48Exp'!G$264</f>
        <v>3.3363718513419185</v>
      </c>
      <c r="I38" s="137">
        <f>'[1]48Exp'!H$264</f>
        <v>3.5569468951553032</v>
      </c>
      <c r="J38" s="138">
        <f>'[1]48Exp'!I$264</f>
        <v>3.8551153213977281</v>
      </c>
      <c r="K38" s="90">
        <f>'[1]48Exp'!J$264</f>
        <v>3.8051290712361108</v>
      </c>
      <c r="L38" s="90">
        <f>'[1]48Exp'!K$264</f>
        <v>3.3472762735416661</v>
      </c>
      <c r="M38" s="90">
        <f>'[1]48Exp'!L$264</f>
        <v>3.4570476551000002</v>
      </c>
      <c r="N38" s="90">
        <f>'[1]48Exp'!M$264</f>
        <v>3.506667067011275</v>
      </c>
      <c r="O38" s="90">
        <f>'[1]48Exp'!N$264</f>
        <v>3.1983860209926771</v>
      </c>
      <c r="P38" s="90">
        <f>'[1]48Exp'!O$264</f>
        <v>2.9995614970251414</v>
      </c>
      <c r="Q38" s="90">
        <f>'[1]48Exp'!P$264</f>
        <v>3.2559628662127138</v>
      </c>
      <c r="R38" s="90">
        <f>'[1]48Exp'!Q$264</f>
        <v>3.4476133394902782</v>
      </c>
      <c r="S38" s="90">
        <f>'[1]48Exp'!R$264</f>
        <v>3.5000027411567305</v>
      </c>
      <c r="T38" s="90">
        <f>'[1]48Exp'!S$264</f>
        <v>3.5757585542416668</v>
      </c>
      <c r="U38" s="90">
        <f>'[1]48Exp'!T$264</f>
        <v>0</v>
      </c>
      <c r="V38" s="90">
        <f>'[1]48Exp'!U$264</f>
        <v>0</v>
      </c>
      <c r="W38" s="90">
        <f>'[1]48Exp'!V$264</f>
        <v>0</v>
      </c>
      <c r="X38" s="90">
        <f>'[1]48Exp'!W$264</f>
        <v>0</v>
      </c>
      <c r="Y38" s="90">
        <f>'[1]48Exp'!X$264</f>
        <v>0</v>
      </c>
      <c r="Z38" s="90">
        <f>'[1]48Exp'!Y$264</f>
        <v>0</v>
      </c>
      <c r="AA38" s="90">
        <f>'[1]48Exp'!Z$264</f>
        <v>0</v>
      </c>
      <c r="AB38" s="83">
        <f>'[1]48Exp'!AA$264</f>
        <v>0</v>
      </c>
      <c r="AC38" s="124"/>
      <c r="AD38" s="282">
        <f>1/1000*'[1]48Exp'!AB$264</f>
        <v>0.44207175339029986</v>
      </c>
      <c r="AE38" s="283">
        <f>1/1000*'[1]48Exp'!AC$264</f>
        <v>0.49120410763200001</v>
      </c>
      <c r="AF38" s="283">
        <f>1/1000*'[1]48Exp'!AD$264</f>
        <v>0.56310239912159998</v>
      </c>
      <c r="AG38" s="283">
        <f>1/1000*'[1]48Exp'!AE$264</f>
        <v>0.69615084292319995</v>
      </c>
      <c r="AH38" s="283">
        <f>1/1000*'[1]48Exp'!AF$264</f>
        <v>0.84282435735119998</v>
      </c>
      <c r="AI38" s="283">
        <f>1/1000*'[1]48Exp'!AG$264</f>
        <v>0.96436349419409972</v>
      </c>
      <c r="AJ38" s="283">
        <f>1/1000*'[1]48Exp'!AH$264</f>
        <v>1.1334633820996001</v>
      </c>
      <c r="AK38" s="283">
        <f>1/1000*'[1]48Exp'!AI$264</f>
        <v>1.5219884710425002</v>
      </c>
      <c r="AL38" s="283">
        <f>1/1000*'[1]48Exp'!AJ$264</f>
        <v>1.7690537526508003</v>
      </c>
      <c r="AM38" s="283">
        <f>1/1000*'[1]48Exp'!AK$264</f>
        <v>1.4038613767816002</v>
      </c>
      <c r="AN38" s="283">
        <f>1/1000*'[1]48Exp'!AL$264</f>
        <v>1.4775381281385003</v>
      </c>
      <c r="AO38" s="283">
        <f>1/1000*'[1]48Exp'!AM$264</f>
        <v>1.7220387121919998</v>
      </c>
      <c r="AP38" s="283">
        <f>1/1000*'[1]48Exp'!AN$264</f>
        <v>1.2074761222831996</v>
      </c>
      <c r="AQ38" s="283">
        <f>1/1000*'[1]48Exp'!AO$264</f>
        <v>1.2405480873639001</v>
      </c>
      <c r="AR38" s="283">
        <f>1/1000*'[1]48Exp'!AP$264</f>
        <v>1.3294449421224996</v>
      </c>
      <c r="AS38" s="283">
        <f>1/1000*'[1]48Exp'!AQ$264</f>
        <v>1.2112686489575</v>
      </c>
      <c r="AT38" s="283">
        <f>1/1000*'[1]48Exp'!AR$264</f>
        <v>1.2387643649600999</v>
      </c>
      <c r="AU38" s="283">
        <f>1/1000*'[1]48Exp'!AS$264</f>
        <v>1.3293437573272997</v>
      </c>
      <c r="AV38" s="283">
        <f>1/1000*'[1]48Exp'!AT$264</f>
        <v>1.5388160176929997</v>
      </c>
      <c r="AW38" s="283">
        <f>1/1000*'[1]48Exp'!AU$264</f>
        <v>0</v>
      </c>
      <c r="AX38" s="283">
        <f>1/1000*'[1]48Exp'!AV$264</f>
        <v>0</v>
      </c>
      <c r="AY38" s="283">
        <f>1/1000*'[1]48Exp'!AW$264</f>
        <v>0</v>
      </c>
      <c r="AZ38" s="283">
        <f>1/1000*'[1]48Exp'!AX$264</f>
        <v>0</v>
      </c>
      <c r="BA38" s="283">
        <f>1/1000*'[1]48Exp'!AY$264</f>
        <v>0</v>
      </c>
      <c r="BB38" s="283">
        <f>1/1000*'[1]48Exp'!AZ$264</f>
        <v>0</v>
      </c>
      <c r="BC38" s="293">
        <f>1/1000*'[1]48Exp'!BA$264</f>
        <v>0</v>
      </c>
      <c r="BD38" s="260"/>
    </row>
    <row r="39" spans="2:56" ht="13" thickTop="1"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AD39" s="287"/>
      <c r="AE39" s="287"/>
      <c r="AF39" s="287"/>
      <c r="AG39" s="287"/>
      <c r="AH39" s="287"/>
      <c r="AI39" s="287"/>
      <c r="AJ39" s="287"/>
      <c r="AK39" s="287"/>
      <c r="AL39" s="287"/>
      <c r="AM39" s="287"/>
      <c r="AN39" s="287"/>
      <c r="AO39" s="287"/>
      <c r="AP39" s="287"/>
      <c r="AQ39" s="287"/>
      <c r="AR39" s="287"/>
      <c r="AS39" s="287"/>
      <c r="AT39" s="287"/>
      <c r="AU39" s="287"/>
      <c r="AV39" s="287"/>
      <c r="AW39" s="287"/>
      <c r="AX39" s="287"/>
      <c r="AY39" s="287"/>
      <c r="AZ39" s="287"/>
      <c r="BA39" s="287"/>
      <c r="BB39" s="287"/>
      <c r="BC39" s="287"/>
    </row>
  </sheetData>
  <mergeCells count="9">
    <mergeCell ref="C22:AB22"/>
    <mergeCell ref="AD5:BC5"/>
    <mergeCell ref="AD22:BC22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1/$A$1*[1]CoreVPAImp!B$263</f>
        <v>1.7860097710400005</v>
      </c>
      <c r="D5" s="140">
        <f>1/$A$1*[1]CoreVPAImp!C$263</f>
        <v>1.6846652495000001</v>
      </c>
      <c r="E5" s="140">
        <f>1/$A$1*[1]CoreVPAImp!D$263</f>
        <v>1.7685154493199999</v>
      </c>
      <c r="F5" s="140">
        <f>1/$A$1*[1]CoreVPAImp!E$263</f>
        <v>1.3865371267399995</v>
      </c>
      <c r="G5" s="140">
        <f>1/$A$1*[1]CoreVPAImp!F$263</f>
        <v>1.4425293843199998</v>
      </c>
      <c r="H5" s="140">
        <f>1/$A$1*[1]CoreVPAImp!G$263</f>
        <v>1.9922263384211758</v>
      </c>
      <c r="I5" s="140">
        <f>1/$A$1*[1]CoreVPAImp!H$263</f>
        <v>1.7268768720420027</v>
      </c>
      <c r="J5" s="140">
        <f>1/$A$1*[1]CoreVPAImp!I$263</f>
        <v>1.7188800767890338</v>
      </c>
      <c r="K5" s="140">
        <f>1/$A$1*[1]CoreVPAImp!J$263</f>
        <v>1.8410387550856668</v>
      </c>
      <c r="L5" s="140">
        <f>1/$A$1*[1]CoreVPAImp!K$263</f>
        <v>2.3786833515337209</v>
      </c>
      <c r="M5" s="140">
        <f>1/$A$1*[1]CoreVPAImp!L$263</f>
        <v>2.7139032194646036</v>
      </c>
      <c r="N5" s="140">
        <f>1/$A$1*[1]CoreVPAImp!M$263</f>
        <v>2.8353881328567483</v>
      </c>
      <c r="O5" s="140">
        <f>1/$A$1*[1]CoreVPAImp!N$263</f>
        <v>2.9140105505770526</v>
      </c>
      <c r="P5" s="140">
        <f>1/$A$1*[1]CoreVPAImp!O$263</f>
        <v>3.1773878827539992</v>
      </c>
      <c r="Q5" s="140">
        <f>1/$A$1*[1]CoreVPAImp!P$263</f>
        <v>3.5163724942931531</v>
      </c>
      <c r="R5" s="140">
        <f>1/$A$1*[1]CoreVPAImp!Q$263</f>
        <v>3.6811723807546621</v>
      </c>
      <c r="S5" s="140">
        <f>1/$A$1*[1]CoreVPAImp!R$263</f>
        <v>3.2377270854328675</v>
      </c>
      <c r="T5" s="140">
        <f>1/$A$1*[1]CoreVPAImp!S$263</f>
        <v>3.2207724794333505</v>
      </c>
      <c r="U5" s="140">
        <f>1/$A$1*[1]CoreVPAImp!T$263</f>
        <v>3.0383914164578116</v>
      </c>
      <c r="V5" s="140">
        <f>1/$A$1*[1]CoreVPAImp!U$263</f>
        <v>2.7366183259618175</v>
      </c>
      <c r="W5" s="140">
        <f>1/$A$1*[1]CoreVPAImp!V$263</f>
        <v>0</v>
      </c>
      <c r="X5" s="140">
        <f>1/$A$1*[1]CoreVPAImp!W$263</f>
        <v>0</v>
      </c>
      <c r="Y5" s="140">
        <f>1/$A$1*[1]CoreVPAImp!X$263</f>
        <v>0</v>
      </c>
      <c r="Z5" s="140">
        <f>1/$A$1*[1]CoreVPAImp!Y$263</f>
        <v>0</v>
      </c>
      <c r="AA5" s="140">
        <f>1/$A$1*[1]CoreVPAImp!Z$263</f>
        <v>0</v>
      </c>
      <c r="AB5" s="140">
        <f>1/$A$1*[1]CoreVPAImp!AA$263</f>
        <v>0</v>
      </c>
      <c r="AC5" s="18"/>
      <c r="AD5" s="67">
        <f>1/1000*[1]CoreVPAImp!AB$263</f>
        <v>0.13722205792019301</v>
      </c>
      <c r="AE5" s="66">
        <f>1/1000*[1]CoreVPAImp!AC$263</f>
        <v>0.12821603652199998</v>
      </c>
      <c r="AF5" s="66">
        <f>1/1000*[1]CoreVPAImp!AD$263</f>
        <v>0.1464124085488</v>
      </c>
      <c r="AG5" s="66">
        <f>1/1000*[1]CoreVPAImp!AE$263</f>
        <v>0.18020773552</v>
      </c>
      <c r="AH5" s="66">
        <f>1/1000*[1]CoreVPAImp!AF$263</f>
        <v>0.21637747102230004</v>
      </c>
      <c r="AI5" s="66">
        <f>1/1000*[1]CoreVPAImp!AG$263</f>
        <v>0.26819729417909988</v>
      </c>
      <c r="AJ5" s="66">
        <f>1/1000*[1]CoreVPAImp!AH$263</f>
        <v>0.27680851627359998</v>
      </c>
      <c r="AK5" s="66">
        <f>1/1000*[1]CoreVPAImp!AI$263</f>
        <v>0.36742519385350014</v>
      </c>
      <c r="AL5" s="66">
        <f>1/1000*[1]CoreVPAImp!AJ$263</f>
        <v>0.39811120652440007</v>
      </c>
      <c r="AM5" s="66">
        <f>1/1000*[1]CoreVPAImp!AK$263</f>
        <v>0.36671594535839991</v>
      </c>
      <c r="AN5" s="66">
        <f>1/1000*[1]CoreVPAImp!AL$263</f>
        <v>0.42972635629529993</v>
      </c>
      <c r="AO5" s="66">
        <f>1/1000*[1]CoreVPAImp!AM$263</f>
        <v>0.49481776871999994</v>
      </c>
      <c r="AP5" s="66">
        <f>1/1000*[1]CoreVPAImp!AN$263</f>
        <v>0.47004221575519994</v>
      </c>
      <c r="AQ5" s="66">
        <f>1/1000*[1]CoreVPAImp!AO$263</f>
        <v>0.5000201301792</v>
      </c>
      <c r="AR5" s="66">
        <f>1/1000*[1]CoreVPAImp!AP$263</f>
        <v>0.53644369010500004</v>
      </c>
      <c r="AS5" s="66">
        <f>1/1000*[1]CoreVPAImp!AQ$263</f>
        <v>0.47176887845849991</v>
      </c>
      <c r="AT5" s="66">
        <f>1/1000*[1]CoreVPAImp!AR$263</f>
        <v>0.4469727761686999</v>
      </c>
      <c r="AU5" s="66">
        <f>1/1000*[1]CoreVPAImp!AS$263</f>
        <v>0.46814861765099985</v>
      </c>
      <c r="AV5" s="66">
        <f>1/1000*[1]CoreVPAImp!AT$263</f>
        <v>0.49031978185700015</v>
      </c>
      <c r="AW5" s="66">
        <f>1/1000*[1]CoreVPAImp!AU$263</f>
        <v>0.41927582232125016</v>
      </c>
      <c r="AX5" s="66">
        <f>1/1000*[1]CoreVPAImp!AV$263</f>
        <v>0</v>
      </c>
      <c r="AY5" s="66">
        <f>1/1000*[1]CoreVPAImp!AW$263</f>
        <v>0</v>
      </c>
      <c r="AZ5" s="66">
        <f>1/1000*[1]CoreVPAImp!AX$263</f>
        <v>0</v>
      </c>
      <c r="BA5" s="66">
        <f>1/1000*[1]CoreVPAImp!AY$263</f>
        <v>0</v>
      </c>
      <c r="BB5" s="66">
        <f>1/1000*[1]CoreVPAImp!AZ$263</f>
        <v>0</v>
      </c>
      <c r="BC5" s="294">
        <f>1/1000*[1]CoreVPAImp!BA$263</f>
        <v>0</v>
      </c>
      <c r="BD5" s="260"/>
    </row>
    <row r="6" spans="1:56" ht="17.149999999999999" customHeight="1" thickTop="1">
      <c r="B6" s="149" t="s">
        <v>108</v>
      </c>
      <c r="C6" s="150">
        <f>1/$A$1*[1]CoreVPAImp!B$266</f>
        <v>2.5624038000000003E-3</v>
      </c>
      <c r="D6" s="151">
        <f>1/$A$1*[1]CoreVPAImp!C$266</f>
        <v>5.6862497400000005E-3</v>
      </c>
      <c r="E6" s="151">
        <f>1/$A$1*[1]CoreVPAImp!D$266</f>
        <v>4.0098650999999992E-3</v>
      </c>
      <c r="F6" s="151">
        <f>1/$A$1*[1]CoreVPAImp!E$266</f>
        <v>5.3945700599999985E-3</v>
      </c>
      <c r="G6" s="151">
        <f>1/$A$1*[1]CoreVPAImp!F$266</f>
        <v>1.94330804E-3</v>
      </c>
      <c r="H6" s="151">
        <f>1/$A$1*[1]CoreVPAImp!G$266</f>
        <v>3.3573760000000006E-4</v>
      </c>
      <c r="I6" s="151">
        <f>1/$A$1*[1]CoreVPAImp!H$266</f>
        <v>8.6922720000000005E-4</v>
      </c>
      <c r="J6" s="151">
        <f>1/$A$1*[1]CoreVPAImp!I$266</f>
        <v>2.9614819999999997E-3</v>
      </c>
      <c r="K6" s="151">
        <f>1/$A$1*[1]CoreVPAImp!J$266</f>
        <v>3.6205191999999996E-3</v>
      </c>
      <c r="L6" s="151">
        <f>1/$A$1*[1]CoreVPAImp!K$266</f>
        <v>2.0074620000000002E-3</v>
      </c>
      <c r="M6" s="151">
        <f>1/$A$1*[1]CoreVPAImp!L$266</f>
        <v>3.0745972000000002E-3</v>
      </c>
      <c r="N6" s="151">
        <f>1/$A$1*[1]CoreVPAImp!M$266</f>
        <v>4.1443499999999998E-3</v>
      </c>
      <c r="O6" s="151">
        <f>1/$A$1*[1]CoreVPAImp!N$266</f>
        <v>2.7007069230769224E-3</v>
      </c>
      <c r="P6" s="151">
        <f>1/$A$1*[1]CoreVPAImp!O$266</f>
        <v>3.1797259999999999E-3</v>
      </c>
      <c r="Q6" s="151">
        <f>1/$A$1*[1]CoreVPAImp!P$266</f>
        <v>8.6624E-4</v>
      </c>
      <c r="R6" s="151">
        <f>1/$A$1*[1]CoreVPAImp!Q$266</f>
        <v>1.7382999999999997E-3</v>
      </c>
      <c r="S6" s="151">
        <f>1/$A$1*[1]CoreVPAImp!R$266</f>
        <v>2.1994199999999997E-3</v>
      </c>
      <c r="T6" s="151">
        <f>1/$A$1*[1]CoreVPAImp!S$266</f>
        <v>1.6245599999999999E-3</v>
      </c>
      <c r="U6" s="151">
        <f>1/$A$1*[1]CoreVPAImp!T$266</f>
        <v>9.6728960000000018E-4</v>
      </c>
      <c r="V6" s="151">
        <f>1/$A$1*[1]CoreVPAImp!U$266</f>
        <v>3.5753199999999998E-4</v>
      </c>
      <c r="W6" s="151">
        <f>1/$A$1*[1]CoreVPAImp!V$266</f>
        <v>0</v>
      </c>
      <c r="X6" s="151">
        <f>1/$A$1*[1]CoreVPAImp!W$266</f>
        <v>0</v>
      </c>
      <c r="Y6" s="151">
        <f>1/$A$1*[1]CoreVPAImp!X$266</f>
        <v>0</v>
      </c>
      <c r="Z6" s="151">
        <f>1/$A$1*[1]CoreVPAImp!Y$266</f>
        <v>0</v>
      </c>
      <c r="AA6" s="151">
        <f>1/$A$1*[1]CoreVPAImp!Z$266</f>
        <v>0</v>
      </c>
      <c r="AB6" s="151">
        <f>1/$A$1*[1]CoreVPAImp!AA$266</f>
        <v>0</v>
      </c>
      <c r="AC6" s="36"/>
      <c r="AD6" s="154">
        <f>1/1000*[1]CoreVPAImp!AB$266</f>
        <v>1.0921936155989999E-3</v>
      </c>
      <c r="AE6" s="151">
        <f>1/1000*[1]CoreVPAImp!AC$266</f>
        <v>1.3473755684000001E-3</v>
      </c>
      <c r="AF6" s="151">
        <f>1/1000*[1]CoreVPAImp!AD$266</f>
        <v>1.327017216E-3</v>
      </c>
      <c r="AG6" s="151">
        <f>1/1000*[1]CoreVPAImp!AE$266</f>
        <v>2.1623872144000003E-3</v>
      </c>
      <c r="AH6" s="151">
        <f>1/1000*[1]CoreVPAImp!AF$266</f>
        <v>9.2551757550000014E-4</v>
      </c>
      <c r="AI6" s="151">
        <f>1/1000*[1]CoreVPAImp!AG$266</f>
        <v>1.5032584710000002E-4</v>
      </c>
      <c r="AJ6" s="151">
        <f>1/1000*[1]CoreVPAImp!AH$266</f>
        <v>4.7583347640000007E-4</v>
      </c>
      <c r="AK6" s="151">
        <f>1/1000*[1]CoreVPAImp!AI$266</f>
        <v>2.5840393760000004E-3</v>
      </c>
      <c r="AL6" s="151">
        <f>1/1000*[1]CoreVPAImp!AJ$266</f>
        <v>1.8596133340000002E-3</v>
      </c>
      <c r="AM6" s="151">
        <f>1/1000*[1]CoreVPAImp!AK$266</f>
        <v>1.6348088151999999E-3</v>
      </c>
      <c r="AN6" s="151">
        <f>1/1000*[1]CoreVPAImp!AL$266</f>
        <v>2.1270193649999998E-3</v>
      </c>
      <c r="AO6" s="151">
        <f>1/1000*[1]CoreVPAImp!AM$266</f>
        <v>3.0118342079999997E-3</v>
      </c>
      <c r="AP6" s="151">
        <f>1/1000*[1]CoreVPAImp!AN$266</f>
        <v>2.0120880207999997E-3</v>
      </c>
      <c r="AQ6" s="151">
        <f>1/1000*[1]CoreVPAImp!AO$266</f>
        <v>2.2302690332999999E-3</v>
      </c>
      <c r="AR6" s="151">
        <f>1/1000*[1]CoreVPAImp!AP$266</f>
        <v>5.533454915E-4</v>
      </c>
      <c r="AS6" s="151">
        <f>1/1000*[1]CoreVPAImp!AQ$266</f>
        <v>9.8613913299999993E-4</v>
      </c>
      <c r="AT6" s="151">
        <f>1/1000*[1]CoreVPAImp!AR$266</f>
        <v>1.3203103199999999E-3</v>
      </c>
      <c r="AU6" s="151">
        <f>1/1000*[1]CoreVPAImp!AS$266</f>
        <v>1.1431456893999999E-3</v>
      </c>
      <c r="AV6" s="151">
        <f>1/1000*[1]CoreVPAImp!AT$266</f>
        <v>6.8109923400000005E-4</v>
      </c>
      <c r="AW6" s="151">
        <f>1/1000*[1]CoreVPAImp!AU$266</f>
        <v>1.9855362583333334E-4</v>
      </c>
      <c r="AX6" s="151">
        <f>1/1000*[1]CoreVPAImp!AV$266</f>
        <v>0</v>
      </c>
      <c r="AY6" s="151">
        <f>1/1000*[1]CoreVPAImp!AW$266</f>
        <v>0</v>
      </c>
      <c r="AZ6" s="151">
        <f>1/1000*[1]CoreVPAImp!AX$266</f>
        <v>0</v>
      </c>
      <c r="BA6" s="151">
        <f>1/1000*[1]CoreVPAImp!AY$266</f>
        <v>0</v>
      </c>
      <c r="BB6" s="151">
        <f>1/1000*[1]CoreVPAImp!AZ$266</f>
        <v>0</v>
      </c>
      <c r="BC6" s="152">
        <f>1/1000*[1]CoreVPAImp!BA$266</f>
        <v>0</v>
      </c>
      <c r="BD6" s="260"/>
    </row>
    <row r="7" spans="1:56" ht="17.149999999999999" customHeight="1">
      <c r="B7" s="20" t="s">
        <v>109</v>
      </c>
      <c r="C7" s="62">
        <f>1/$A$1*[1]CoreVPAImp!B$268</f>
        <v>9.3405575400000006E-3</v>
      </c>
      <c r="D7" s="63">
        <f>1/$A$1*[1]CoreVPAImp!C$268</f>
        <v>6.9325798999999994E-3</v>
      </c>
      <c r="E7" s="63">
        <f>1/$A$1*[1]CoreVPAImp!D$268</f>
        <v>5.8502859799999998E-3</v>
      </c>
      <c r="F7" s="63">
        <f>1/$A$1*[1]CoreVPAImp!E$268</f>
        <v>1.1371977219999999E-2</v>
      </c>
      <c r="G7" s="63">
        <f>1/$A$1*[1]CoreVPAImp!F$268</f>
        <v>3.7368459999999998E-3</v>
      </c>
      <c r="H7" s="63">
        <f>1/$A$1*[1]CoreVPAImp!G$268</f>
        <v>4.5127589000000003E-3</v>
      </c>
      <c r="I7" s="63">
        <f>1/$A$1*[1]CoreVPAImp!H$268</f>
        <v>3.4928230333333339E-3</v>
      </c>
      <c r="J7" s="63">
        <f>1/$A$1*[1]CoreVPAImp!I$268</f>
        <v>5.7501161142857141E-3</v>
      </c>
      <c r="K7" s="63">
        <f>1/$A$1*[1]CoreVPAImp!J$268</f>
        <v>8.0583344499999994E-3</v>
      </c>
      <c r="L7" s="63">
        <f>1/$A$1*[1]CoreVPAImp!K$268</f>
        <v>4.7399016857142852E-3</v>
      </c>
      <c r="M7" s="63">
        <f>1/$A$1*[1]CoreVPAImp!L$268</f>
        <v>4.5946812276923075E-3</v>
      </c>
      <c r="N7" s="63">
        <f>1/$A$1*[1]CoreVPAImp!M$268</f>
        <v>6.4759190000000001E-3</v>
      </c>
      <c r="O7" s="63">
        <f>1/$A$1*[1]CoreVPAImp!N$268</f>
        <v>3.8388723191919195E-3</v>
      </c>
      <c r="P7" s="63">
        <f>1/$A$1*[1]CoreVPAImp!O$268</f>
        <v>4.5827054857142859E-3</v>
      </c>
      <c r="Q7" s="63">
        <f>1/$A$1*[1]CoreVPAImp!P$268</f>
        <v>5.9550267296211547E-3</v>
      </c>
      <c r="R7" s="63">
        <f>1/$A$1*[1]CoreVPAImp!Q$268</f>
        <v>4.6099869793650794E-3</v>
      </c>
      <c r="S7" s="63">
        <f>1/$A$1*[1]CoreVPAImp!R$268</f>
        <v>6.1404389505126545E-3</v>
      </c>
      <c r="T7" s="63">
        <f>1/$A$1*[1]CoreVPAImp!S$268</f>
        <v>5.6621965909235839E-3</v>
      </c>
      <c r="U7" s="63">
        <f>1/$A$1*[1]CoreVPAImp!T$268</f>
        <v>5.5679312955949261E-3</v>
      </c>
      <c r="V7" s="63">
        <f>1/$A$1*[1]CoreVPAImp!U$268</f>
        <v>6.0890579037878789E-3</v>
      </c>
      <c r="W7" s="63">
        <f>1/$A$1*[1]CoreVPAImp!V$268</f>
        <v>0</v>
      </c>
      <c r="X7" s="63">
        <f>1/$A$1*[1]CoreVPAImp!W$268</f>
        <v>0</v>
      </c>
      <c r="Y7" s="63">
        <f>1/$A$1*[1]CoreVPAImp!X$268</f>
        <v>0</v>
      </c>
      <c r="Z7" s="63">
        <f>1/$A$1*[1]CoreVPAImp!Y$268</f>
        <v>0</v>
      </c>
      <c r="AA7" s="63">
        <f>1/$A$1*[1]CoreVPAImp!Z$268</f>
        <v>0</v>
      </c>
      <c r="AB7" s="63">
        <f>1/$A$1*[1]CoreVPAImp!AA$268</f>
        <v>0</v>
      </c>
      <c r="AC7" s="36"/>
      <c r="AD7" s="296">
        <f>1/1000*[1]CoreVPAImp!AB$268</f>
        <v>5.8789048077210011E-3</v>
      </c>
      <c r="AE7" s="63">
        <f>1/1000*[1]CoreVPAImp!AC$268</f>
        <v>4.9100813244000001E-3</v>
      </c>
      <c r="AF7" s="63">
        <f>1/1000*[1]CoreVPAImp!AD$268</f>
        <v>5.6375924976000006E-3</v>
      </c>
      <c r="AG7" s="63">
        <f>1/1000*[1]CoreVPAImp!AE$268</f>
        <v>1.0892362129600002E-2</v>
      </c>
      <c r="AH7" s="63">
        <f>1/1000*[1]CoreVPAImp!AF$268</f>
        <v>3.7333767772000002E-3</v>
      </c>
      <c r="AI7" s="63">
        <f>1/1000*[1]CoreVPAImp!AG$268</f>
        <v>4.4658325568999995E-3</v>
      </c>
      <c r="AJ7" s="63">
        <f>1/1000*[1]CoreVPAImp!AH$268</f>
        <v>3.9584208828000005E-3</v>
      </c>
      <c r="AK7" s="63">
        <f>1/1000*[1]CoreVPAImp!AI$268</f>
        <v>6.2859476344999995E-3</v>
      </c>
      <c r="AL7" s="63">
        <f>1/1000*[1]CoreVPAImp!AJ$268</f>
        <v>5.6322418084000011E-3</v>
      </c>
      <c r="AM7" s="63">
        <f>1/1000*[1]CoreVPAImp!AK$268</f>
        <v>3.8350053896000001E-3</v>
      </c>
      <c r="AN7" s="63">
        <f>1/1000*[1]CoreVPAImp!AL$268</f>
        <v>4.5756018477000008E-3</v>
      </c>
      <c r="AO7" s="63">
        <f>1/1000*[1]CoreVPAImp!AM$268</f>
        <v>4.6430257439999999E-3</v>
      </c>
      <c r="AP7" s="63">
        <f>1/1000*[1]CoreVPAImp!AN$268</f>
        <v>3.2471174384000002E-3</v>
      </c>
      <c r="AQ7" s="63">
        <f>1/1000*[1]CoreVPAImp!AO$268</f>
        <v>3.7149560075999998E-3</v>
      </c>
      <c r="AR7" s="63">
        <f>1/1000*[1]CoreVPAImp!AP$268</f>
        <v>4.402027262E-3</v>
      </c>
      <c r="AS7" s="63">
        <f>1/1000*[1]CoreVPAImp!AQ$268</f>
        <v>4.5050903554999999E-3</v>
      </c>
      <c r="AT7" s="63">
        <f>1/1000*[1]CoreVPAImp!AR$268</f>
        <v>5.0799902565000004E-3</v>
      </c>
      <c r="AU7" s="63">
        <f>1/1000*[1]CoreVPAImp!AS$268</f>
        <v>4.8433910524999998E-3</v>
      </c>
      <c r="AV7" s="63">
        <f>1/1000*[1]CoreVPAImp!AT$268</f>
        <v>4.4366060120000009E-3</v>
      </c>
      <c r="AW7" s="63">
        <f>1/1000*[1]CoreVPAImp!AU$268</f>
        <v>5.487412672083334E-3</v>
      </c>
      <c r="AX7" s="63">
        <f>1/1000*[1]CoreVPAImp!AV$268</f>
        <v>0</v>
      </c>
      <c r="AY7" s="63">
        <f>1/1000*[1]CoreVPAImp!AW$268</f>
        <v>0</v>
      </c>
      <c r="AZ7" s="63">
        <f>1/1000*[1]CoreVPAImp!AX$268</f>
        <v>0</v>
      </c>
      <c r="BA7" s="63">
        <f>1/1000*[1]CoreVPAImp!AY$268</f>
        <v>0</v>
      </c>
      <c r="BB7" s="63">
        <f>1/1000*[1]CoreVPAImp!AZ$268</f>
        <v>0</v>
      </c>
      <c r="BC7" s="64">
        <f>1/1000*[1]CoreVPAImp!BA$268</f>
        <v>0</v>
      </c>
      <c r="BD7" s="260"/>
    </row>
    <row r="8" spans="1:56" ht="17.149999999999999" customHeight="1">
      <c r="B8" s="20" t="s">
        <v>106</v>
      </c>
      <c r="C8" s="62">
        <f>1/$A$1*[1]CoreVPAImp!B$269</f>
        <v>2.0325888600000001E-3</v>
      </c>
      <c r="D8" s="63">
        <f>1/$A$1*[1]CoreVPAImp!C$269</f>
        <v>2.7668735999999998E-3</v>
      </c>
      <c r="E8" s="63">
        <f>1/$A$1*[1]CoreVPAImp!D$269</f>
        <v>2.8928854999999993E-3</v>
      </c>
      <c r="F8" s="63">
        <f>1/$A$1*[1]CoreVPAImp!E$269</f>
        <v>6.1757203000000014E-3</v>
      </c>
      <c r="G8" s="63">
        <f>1/$A$1*[1]CoreVPAImp!F$269</f>
        <v>2.30898498E-3</v>
      </c>
      <c r="H8" s="63">
        <f>1/$A$1*[1]CoreVPAImp!G$269</f>
        <v>4.7770200000000004E-4</v>
      </c>
      <c r="I8" s="63">
        <f>1/$A$1*[1]CoreVPAImp!H$269</f>
        <v>8.8342800000000012E-4</v>
      </c>
      <c r="J8" s="63">
        <f>1/$A$1*[1]CoreVPAImp!I$269</f>
        <v>2.5079056000000006E-3</v>
      </c>
      <c r="K8" s="63">
        <f>1/$A$1*[1]CoreVPAImp!J$269</f>
        <v>1.01000898E-2</v>
      </c>
      <c r="L8" s="63">
        <f>1/$A$1*[1]CoreVPAImp!K$269</f>
        <v>1.9220688000000001E-3</v>
      </c>
      <c r="M8" s="63">
        <f>1/$A$1*[1]CoreVPAImp!L$269</f>
        <v>3.1522759999999999E-3</v>
      </c>
      <c r="N8" s="63">
        <f>1/$A$1*[1]CoreVPAImp!M$269</f>
        <v>6.413696E-3</v>
      </c>
      <c r="O8" s="63">
        <f>1/$A$1*[1]CoreVPAImp!N$269</f>
        <v>2.7063672000000004E-3</v>
      </c>
      <c r="P8" s="63">
        <f>1/$A$1*[1]CoreVPAImp!O$269</f>
        <v>1.0220586000000002E-2</v>
      </c>
      <c r="Q8" s="63">
        <f>1/$A$1*[1]CoreVPAImp!P$269</f>
        <v>1.1217518800000001E-2</v>
      </c>
      <c r="R8" s="63">
        <f>1/$A$1*[1]CoreVPAImp!Q$269</f>
        <v>1.1810481599999999E-2</v>
      </c>
      <c r="S8" s="63">
        <f>1/$A$1*[1]CoreVPAImp!R$269</f>
        <v>9.919634400000002E-3</v>
      </c>
      <c r="T8" s="63">
        <f>1/$A$1*[1]CoreVPAImp!S$269</f>
        <v>6.6330696000000003E-3</v>
      </c>
      <c r="U8" s="63">
        <f>1/$A$1*[1]CoreVPAImp!T$269</f>
        <v>8.964740399999999E-3</v>
      </c>
      <c r="V8" s="63">
        <f>1/$A$1*[1]CoreVPAImp!U$269</f>
        <v>3.5842395999999997E-3</v>
      </c>
      <c r="W8" s="63">
        <f>1/$A$1*[1]CoreVPAImp!V$269</f>
        <v>0</v>
      </c>
      <c r="X8" s="63">
        <f>1/$A$1*[1]CoreVPAImp!W$269</f>
        <v>0</v>
      </c>
      <c r="Y8" s="63">
        <f>1/$A$1*[1]CoreVPAImp!X$269</f>
        <v>0</v>
      </c>
      <c r="Z8" s="63">
        <f>1/$A$1*[1]CoreVPAImp!Y$269</f>
        <v>0</v>
      </c>
      <c r="AA8" s="63">
        <f>1/$A$1*[1]CoreVPAImp!Z$269</f>
        <v>0</v>
      </c>
      <c r="AB8" s="63">
        <f>1/$A$1*[1]CoreVPAImp!AA$269</f>
        <v>0</v>
      </c>
      <c r="AC8" s="36"/>
      <c r="AD8" s="296">
        <f>1/1000*[1]CoreVPAImp!AB$269</f>
        <v>5.7228446899500011E-4</v>
      </c>
      <c r="AE8" s="63">
        <f>1/1000*[1]CoreVPAImp!AC$269</f>
        <v>7.3606050280000006E-4</v>
      </c>
      <c r="AF8" s="63">
        <f>1/1000*[1]CoreVPAImp!AD$269</f>
        <v>7.6431524159999999E-4</v>
      </c>
      <c r="AG8" s="63">
        <f>1/1000*[1]CoreVPAImp!AE$269</f>
        <v>1.5467157776000002E-3</v>
      </c>
      <c r="AH8" s="63">
        <f>1/1000*[1]CoreVPAImp!AF$269</f>
        <v>6.337235135E-4</v>
      </c>
      <c r="AI8" s="63">
        <f>1/1000*[1]CoreVPAImp!AG$269</f>
        <v>2.6233714650000008E-4</v>
      </c>
      <c r="AJ8" s="63">
        <f>1/1000*[1]CoreVPAImp!AH$269</f>
        <v>4.0663736040000005E-4</v>
      </c>
      <c r="AK8" s="63">
        <f>1/1000*[1]CoreVPAImp!AI$269</f>
        <v>8.5499738899999988E-4</v>
      </c>
      <c r="AL8" s="63">
        <f>1/1000*[1]CoreVPAImp!AJ$269</f>
        <v>2.2576956496000002E-3</v>
      </c>
      <c r="AM8" s="63">
        <f>1/1000*[1]CoreVPAImp!AK$269</f>
        <v>5.6334437719999999E-4</v>
      </c>
      <c r="AN8" s="63">
        <f>1/1000*[1]CoreVPAImp!AL$269</f>
        <v>9.328473648000001E-4</v>
      </c>
      <c r="AO8" s="63">
        <f>1/1000*[1]CoreVPAImp!AM$269</f>
        <v>1.7723932320000003E-3</v>
      </c>
      <c r="AP8" s="63">
        <f>1/1000*[1]CoreVPAImp!AN$269</f>
        <v>1.7406354768E-3</v>
      </c>
      <c r="AQ8" s="63">
        <f>1/1000*[1]CoreVPAImp!AO$269</f>
        <v>2.5678840062E-3</v>
      </c>
      <c r="AR8" s="63">
        <f>1/1000*[1]CoreVPAImp!AP$269</f>
        <v>2.5238896140000002E-3</v>
      </c>
      <c r="AS8" s="63">
        <f>1/1000*[1]CoreVPAImp!AQ$269</f>
        <v>2.5892945154999997E-3</v>
      </c>
      <c r="AT8" s="63">
        <f>1/1000*[1]CoreVPAImp!AR$269</f>
        <v>1.6406405385999997E-3</v>
      </c>
      <c r="AU8" s="63">
        <f>1/1000*[1]CoreVPAImp!AS$269</f>
        <v>1.3750663212000001E-3</v>
      </c>
      <c r="AV8" s="63">
        <f>1/1000*[1]CoreVPAImp!AT$269</f>
        <v>2.173841899E-3</v>
      </c>
      <c r="AW8" s="63">
        <f>1/1000*[1]CoreVPAImp!AU$269</f>
        <v>1.2833794945833336E-3</v>
      </c>
      <c r="AX8" s="63">
        <f>1/1000*[1]CoreVPAImp!AV$269</f>
        <v>0</v>
      </c>
      <c r="AY8" s="63">
        <f>1/1000*[1]CoreVPAImp!AW$269</f>
        <v>0</v>
      </c>
      <c r="AZ8" s="63">
        <f>1/1000*[1]CoreVPAImp!AX$269</f>
        <v>0</v>
      </c>
      <c r="BA8" s="63">
        <f>1/1000*[1]CoreVPAImp!AY$269</f>
        <v>0</v>
      </c>
      <c r="BB8" s="63">
        <f>1/1000*[1]CoreVPAImp!AZ$269</f>
        <v>0</v>
      </c>
      <c r="BC8" s="64">
        <f>1/1000*[1]CoreVPAImp!BA$269</f>
        <v>0</v>
      </c>
      <c r="BD8" s="260"/>
    </row>
    <row r="9" spans="1:56" ht="17.149999999999999" customHeight="1">
      <c r="B9" s="16" t="s">
        <v>90</v>
      </c>
      <c r="C9" s="31">
        <f>1/$A$1*[1]CoreVPAImp!B$267</f>
        <v>1.4610206680000003E-2</v>
      </c>
      <c r="D9" s="33">
        <f>1/$A$1*[1]CoreVPAImp!C$267</f>
        <v>1.2899217960000002E-2</v>
      </c>
      <c r="E9" s="33">
        <f>1/$A$1*[1]CoreVPAImp!D$267</f>
        <v>9.7499244200000001E-3</v>
      </c>
      <c r="F9" s="33">
        <f>1/$A$1*[1]CoreVPAImp!E$267</f>
        <v>9.6135746999999969E-3</v>
      </c>
      <c r="G9" s="33">
        <f>1/$A$1*[1]CoreVPAImp!F$267</f>
        <v>1.20802132E-2</v>
      </c>
      <c r="H9" s="33">
        <f>1/$A$1*[1]CoreVPAImp!G$267</f>
        <v>1.0707864700000002E-2</v>
      </c>
      <c r="I9" s="33">
        <f>1/$A$1*[1]CoreVPAImp!H$267</f>
        <v>1.6729677971428568E-2</v>
      </c>
      <c r="J9" s="33">
        <f>1/$A$1*[1]CoreVPAImp!I$267</f>
        <v>1.5731946399999999E-2</v>
      </c>
      <c r="K9" s="33">
        <f>1/$A$1*[1]CoreVPAImp!J$267</f>
        <v>1.3375974861538463E-2</v>
      </c>
      <c r="L9" s="33">
        <f>1/$A$1*[1]CoreVPAImp!K$267</f>
        <v>4.3174560499999997E-3</v>
      </c>
      <c r="M9" s="33">
        <f>1/$A$1*[1]CoreVPAImp!L$267</f>
        <v>1.0728624399999999E-2</v>
      </c>
      <c r="N9" s="33">
        <f>1/$A$1*[1]CoreVPAImp!M$267</f>
        <v>1.735560898550725E-2</v>
      </c>
      <c r="O9" s="33">
        <f>1/$A$1*[1]CoreVPAImp!N$267</f>
        <v>9.7979857666666663E-3</v>
      </c>
      <c r="P9" s="33">
        <f>1/$A$1*[1]CoreVPAImp!O$267</f>
        <v>1.245226748375E-2</v>
      </c>
      <c r="Q9" s="33">
        <f>1/$A$1*[1]CoreVPAImp!P$267</f>
        <v>1.1595822373913043E-2</v>
      </c>
      <c r="R9" s="33">
        <f>1/$A$1*[1]CoreVPAImp!Q$267</f>
        <v>1.4252325607142855E-2</v>
      </c>
      <c r="S9" s="33">
        <f>1/$A$1*[1]CoreVPAImp!R$267</f>
        <v>1.1581878338181816E-2</v>
      </c>
      <c r="T9" s="33">
        <f>1/$A$1*[1]CoreVPAImp!S$267</f>
        <v>2.0390365600000002E-2</v>
      </c>
      <c r="U9" s="33">
        <f>1/$A$1*[1]CoreVPAImp!T$267</f>
        <v>2.2748961539393937E-2</v>
      </c>
      <c r="V9" s="33">
        <f>1/$A$1*[1]CoreVPAImp!U$267</f>
        <v>1.7934960585E-2</v>
      </c>
      <c r="W9" s="33">
        <f>1/$A$1*[1]CoreVPAImp!V$267</f>
        <v>0</v>
      </c>
      <c r="X9" s="33">
        <f>1/$A$1*[1]CoreVPAImp!W$267</f>
        <v>0</v>
      </c>
      <c r="Y9" s="33">
        <f>1/$A$1*[1]CoreVPAImp!X$267</f>
        <v>0</v>
      </c>
      <c r="Z9" s="33">
        <f>1/$A$1*[1]CoreVPAImp!Y$267</f>
        <v>0</v>
      </c>
      <c r="AA9" s="33">
        <f>1/$A$1*[1]CoreVPAImp!Z$267</f>
        <v>0</v>
      </c>
      <c r="AB9" s="33">
        <f>1/$A$1*[1]CoreVPAImp!AA$267</f>
        <v>0</v>
      </c>
      <c r="AC9" s="36"/>
      <c r="AD9" s="295">
        <f>1/1000*[1]CoreVPAImp!AB$267</f>
        <v>4.497050453901E-3</v>
      </c>
      <c r="AE9" s="33">
        <f>1/1000*[1]CoreVPAImp!AC$267</f>
        <v>3.6245729083999993E-3</v>
      </c>
      <c r="AF9" s="33">
        <f>1/1000*[1]CoreVPAImp!AD$267</f>
        <v>4.2601492704000005E-3</v>
      </c>
      <c r="AG9" s="33">
        <f>1/1000*[1]CoreVPAImp!AE$267</f>
        <v>5.1399352479999999E-3</v>
      </c>
      <c r="AH9" s="33">
        <f>1/1000*[1]CoreVPAImp!AF$267</f>
        <v>5.0985209541E-3</v>
      </c>
      <c r="AI9" s="33">
        <f>1/1000*[1]CoreVPAImp!AG$267</f>
        <v>4.2828689904000003E-3</v>
      </c>
      <c r="AJ9" s="33">
        <f>1/1000*[1]CoreVPAImp!AH$267</f>
        <v>6.529066009200001E-3</v>
      </c>
      <c r="AK9" s="33">
        <f>1/1000*[1]CoreVPAImp!AI$267</f>
        <v>8.8489813569999996E-3</v>
      </c>
      <c r="AL9" s="33">
        <f>1/1000*[1]CoreVPAImp!AJ$267</f>
        <v>8.7382375368000014E-3</v>
      </c>
      <c r="AM9" s="33">
        <f>1/1000*[1]CoreVPAImp!AK$267</f>
        <v>4.4803207679999998E-3</v>
      </c>
      <c r="AN9" s="33">
        <f>1/1000*[1]CoreVPAImp!AL$267</f>
        <v>6.5823603371999995E-3</v>
      </c>
      <c r="AO9" s="33">
        <f>1/1000*[1]CoreVPAImp!AM$267</f>
        <v>1.3374323471999997E-2</v>
      </c>
      <c r="AP9" s="33">
        <f>1/1000*[1]CoreVPAImp!AN$267</f>
        <v>9.6168230752000008E-3</v>
      </c>
      <c r="AQ9" s="33">
        <f>1/1000*[1]CoreVPAImp!AO$267</f>
        <v>8.3919252345000007E-3</v>
      </c>
      <c r="AR9" s="33">
        <f>1/1000*[1]CoreVPAImp!AP$267</f>
        <v>8.0311332240000002E-3</v>
      </c>
      <c r="AS9" s="33">
        <f>1/1000*[1]CoreVPAImp!AQ$267</f>
        <v>9.9853779550000011E-3</v>
      </c>
      <c r="AT9" s="33">
        <f>1/1000*[1]CoreVPAImp!AR$267</f>
        <v>9.0197262952999985E-3</v>
      </c>
      <c r="AU9" s="33">
        <f>1/1000*[1]CoreVPAImp!AS$267</f>
        <v>1.1500390058299999E-2</v>
      </c>
      <c r="AV9" s="33">
        <f>1/1000*[1]CoreVPAImp!AT$267</f>
        <v>1.2879804126000002E-2</v>
      </c>
      <c r="AW9" s="33">
        <f>1/1000*[1]CoreVPAImp!AU$267</f>
        <v>1.1449215194166666E-2</v>
      </c>
      <c r="AX9" s="33">
        <f>1/1000*[1]CoreVPAImp!AV$267</f>
        <v>0</v>
      </c>
      <c r="AY9" s="33">
        <f>1/1000*[1]CoreVPAImp!AW$267</f>
        <v>0</v>
      </c>
      <c r="AZ9" s="33">
        <f>1/1000*[1]CoreVPAImp!AX$267</f>
        <v>0</v>
      </c>
      <c r="BA9" s="33">
        <f>1/1000*[1]CoreVPAImp!AY$267</f>
        <v>0</v>
      </c>
      <c r="BB9" s="33">
        <f>1/1000*[1]CoreVPAImp!AZ$267</f>
        <v>0</v>
      </c>
      <c r="BC9" s="50">
        <f>1/1000*[1]CoreVPAImp!BA$267</f>
        <v>0</v>
      </c>
      <c r="BD9" s="260"/>
    </row>
    <row r="10" spans="1:56">
      <c r="B10" s="48" t="s">
        <v>29</v>
      </c>
      <c r="C10" s="60">
        <f>1/$A$1*(SUM([1]CoreVPAImp!B$47:B$47)+SUM([1]CoreVPAImp!B$105:B$105))</f>
        <v>2.3733009999999999E-4</v>
      </c>
      <c r="D10" s="45">
        <f>1/$A$1*(SUM([1]CoreVPAImp!C$47:C$47)+SUM([1]CoreVPAImp!C$105:C$105))</f>
        <v>1.58362E-4</v>
      </c>
      <c r="E10" s="45">
        <f>1/$A$1*(SUM([1]CoreVPAImp!D$47:D$47)+SUM([1]CoreVPAImp!D$105:D$105))</f>
        <v>1.0470518999999999E-3</v>
      </c>
      <c r="F10" s="45">
        <f>1/$A$1*(SUM([1]CoreVPAImp!E$47:E$47)+SUM([1]CoreVPAImp!E$105:E$105))</f>
        <v>1.1024989999999998E-3</v>
      </c>
      <c r="G10" s="45">
        <f>1/$A$1*(SUM([1]CoreVPAImp!F$47:F$47)+SUM([1]CoreVPAImp!F$105:F$105))</f>
        <v>6.3986844000000001E-3</v>
      </c>
      <c r="H10" s="45">
        <f>1/$A$1*(SUM([1]CoreVPAImp!G$47:G$47)+SUM([1]CoreVPAImp!G$105:G$105))</f>
        <v>7.3159745999999987E-3</v>
      </c>
      <c r="I10" s="45">
        <f>1/$A$1*(SUM([1]CoreVPAImp!H$47:H$47)+SUM([1]CoreVPAImp!H$105:H$105))</f>
        <v>1.36464524E-2</v>
      </c>
      <c r="J10" s="45">
        <f>1/$A$1*(SUM([1]CoreVPAImp!I$47:I$47)+SUM([1]CoreVPAImp!I$105:I$105))</f>
        <v>1.3267595599999998E-2</v>
      </c>
      <c r="K10" s="45">
        <f>1/$A$1*(SUM([1]CoreVPAImp!J$47:J$47)+SUM([1]CoreVPAImp!J$105:J$105))</f>
        <v>1.0638807561538462E-2</v>
      </c>
      <c r="L10" s="45">
        <f>1/$A$1*(SUM([1]CoreVPAImp!K$47:K$47)+SUM([1]CoreVPAImp!K$105:K$105))</f>
        <v>2.7971611999999999E-3</v>
      </c>
      <c r="M10" s="45">
        <f>1/$A$1*(SUM([1]CoreVPAImp!L$47:L$47)+SUM([1]CoreVPAImp!L$105:L$105))</f>
        <v>9.235180400000001E-3</v>
      </c>
      <c r="N10" s="45">
        <f>1/$A$1*(SUM([1]CoreVPAImp!M$47:M$47)+SUM([1]CoreVPAImp!M$105:M$105))</f>
        <v>1.47696436E-2</v>
      </c>
      <c r="O10" s="45">
        <f>1/$A$1*(SUM([1]CoreVPAImp!N$47:N$47)+SUM([1]CoreVPAImp!N$105:N$105))</f>
        <v>8.4952697666666657E-3</v>
      </c>
      <c r="P10" s="45">
        <f>1/$A$1*(SUM([1]CoreVPAImp!O$47:O$47)+SUM([1]CoreVPAImp!O$105:O$105))</f>
        <v>9.16115524375E-3</v>
      </c>
      <c r="Q10" s="45">
        <f>1/$A$1*(SUM([1]CoreVPAImp!P$47:P$47)+SUM([1]CoreVPAImp!P$105:P$105))</f>
        <v>1.045757294057971E-2</v>
      </c>
      <c r="R10" s="45">
        <f>1/$A$1*(SUM([1]CoreVPAImp!Q$47:Q$47)+SUM([1]CoreVPAImp!Q$105:Q$105))</f>
        <v>1.2454140507142856E-2</v>
      </c>
      <c r="S10" s="45">
        <f>1/$A$1*(SUM([1]CoreVPAImp!R$47:R$47)+SUM([1]CoreVPAImp!R$105:R$105))</f>
        <v>9.4355442181818169E-3</v>
      </c>
      <c r="T10" s="45">
        <f>1/$A$1*(SUM([1]CoreVPAImp!S$47:S$47)+SUM([1]CoreVPAImp!S$105:S$105))</f>
        <v>1.8053411599999999E-2</v>
      </c>
      <c r="U10" s="45">
        <f>1/$A$1*(SUM([1]CoreVPAImp!T$47:T$47)+SUM([1]CoreVPAImp!T$105:T$105))</f>
        <v>1.4191712766666666E-2</v>
      </c>
      <c r="V10" s="45">
        <f>1/$A$1*(SUM([1]CoreVPAImp!U$47:U$47)+SUM([1]CoreVPAImp!U$105:U$105))</f>
        <v>1.1382553199999999E-2</v>
      </c>
      <c r="W10" s="45">
        <f>1/$A$1*(SUM([1]CoreVPAImp!V$47:V$47)+SUM([1]CoreVPAImp!V$105:V$105))</f>
        <v>0</v>
      </c>
      <c r="X10" s="45">
        <f>1/$A$1*(SUM([1]CoreVPAImp!W$47:W$47)+SUM([1]CoreVPAImp!W$105:W$105))</f>
        <v>0</v>
      </c>
      <c r="Y10" s="45">
        <f>1/$A$1*(SUM([1]CoreVPAImp!X$47:X$47)+SUM([1]CoreVPAImp!X$105:X$105))</f>
        <v>0</v>
      </c>
      <c r="Z10" s="45">
        <f>1/$A$1*(SUM([1]CoreVPAImp!Y$47:Y$47)+SUM([1]CoreVPAImp!Y$105:Y$105))</f>
        <v>0</v>
      </c>
      <c r="AA10" s="45">
        <f>1/$A$1*(SUM([1]CoreVPAImp!Z$47:Z$47)+SUM([1]CoreVPAImp!Z$105:Z$105))</f>
        <v>0</v>
      </c>
      <c r="AB10" s="45">
        <f>1/$A$1*(SUM([1]CoreVPAImp!AA$47:AA$47)+SUM([1]CoreVPAImp!AA$105:AA$105))</f>
        <v>0</v>
      </c>
      <c r="AC10" s="36"/>
      <c r="AD10" s="60">
        <f>1/1000*(SUM([1]CoreVPAImp!AB$47:AB$47)+SUM([1]CoreVPAImp!AB$105:AB$105))</f>
        <v>1.34225906451E-4</v>
      </c>
      <c r="AE10" s="45">
        <f>1/1000*(SUM([1]CoreVPAImp!AC$47:AC$47)+SUM([1]CoreVPAImp!AC$105:AC$105))</f>
        <v>6.7531822400000003E-5</v>
      </c>
      <c r="AF10" s="45">
        <f>1/1000*(SUM([1]CoreVPAImp!AD$47:AD$47)+SUM([1]CoreVPAImp!AD$105:AD$105))</f>
        <v>1.2187063008000001E-3</v>
      </c>
      <c r="AG10" s="45">
        <f>1/1000*(SUM([1]CoreVPAImp!AE$47:AE$47)+SUM([1]CoreVPAImp!AE$105:AE$105))</f>
        <v>8.7172760640000008E-4</v>
      </c>
      <c r="AH10" s="45">
        <f>1/1000*(SUM([1]CoreVPAImp!AF$47:AF$47)+SUM([1]CoreVPAImp!AF$105:AF$105))</f>
        <v>1.7133130308000001E-3</v>
      </c>
      <c r="AI10" s="45">
        <f>1/1000*(SUM([1]CoreVPAImp!AG$47:AG$47)+SUM([1]CoreVPAImp!AG$105:AG$105))</f>
        <v>2.4140093406000004E-3</v>
      </c>
      <c r="AJ10" s="45">
        <f>1/1000*(SUM([1]CoreVPAImp!AH$47:AH$47)+SUM([1]CoreVPAImp!AH$105:AH$105))</f>
        <v>4.6310533364000012E-3</v>
      </c>
      <c r="AK10" s="45">
        <f>1/1000*(SUM([1]CoreVPAImp!AI$47:AI$47)+SUM([1]CoreVPAImp!AI$105:AI$105))</f>
        <v>6.4889104615000002E-3</v>
      </c>
      <c r="AL10" s="45">
        <f>1/1000*(SUM([1]CoreVPAImp!AJ$47:AJ$47)+SUM([1]CoreVPAImp!AJ$105:AJ$105))</f>
        <v>6.3734647056000009E-3</v>
      </c>
      <c r="AM10" s="45">
        <f>1/1000*(SUM([1]CoreVPAImp!AK$47:AK$47)+SUM([1]CoreVPAImp!AK$105:AK$105))</f>
        <v>3.0362382995999999E-3</v>
      </c>
      <c r="AN10" s="45">
        <f>1/1000*(SUM([1]CoreVPAImp!AL$47:AL$47)+SUM([1]CoreVPAImp!AL$105:AL$105))</f>
        <v>5.6248125300000004E-3</v>
      </c>
      <c r="AO10" s="45">
        <f>1/1000*(SUM([1]CoreVPAImp!AM$47:AM$47)+SUM([1]CoreVPAImp!AM$105:AM$105))</f>
        <v>1.0469414352E-2</v>
      </c>
      <c r="AP10" s="45">
        <f>1/1000*(SUM([1]CoreVPAImp!AN$47:AN$47)+SUM([1]CoreVPAImp!AN$105:AN$105))</f>
        <v>7.8688847952000009E-3</v>
      </c>
      <c r="AQ10" s="45">
        <f>1/1000*(SUM([1]CoreVPAImp!AO$47:AO$47)+SUM([1]CoreVPAImp!AO$105:AO$105))</f>
        <v>7.0448745756000004E-3</v>
      </c>
      <c r="AR10" s="45">
        <f>1/1000*(SUM([1]CoreVPAImp!AP$47:AP$47)+SUM([1]CoreVPAImp!AP$105:AP$105))</f>
        <v>7.0100188970000001E-3</v>
      </c>
      <c r="AS10" s="45">
        <f>1/1000*(SUM([1]CoreVPAImp!AQ$47:AQ$47)+SUM([1]CoreVPAImp!AQ$105:AQ$105))</f>
        <v>8.7109962694999991E-3</v>
      </c>
      <c r="AT10" s="45">
        <f>1/1000*(SUM([1]CoreVPAImp!AR$47:AR$47)+SUM([1]CoreVPAImp!AR$105:AR$105))</f>
        <v>6.7437395463999994E-3</v>
      </c>
      <c r="AU10" s="45">
        <f>1/1000*(SUM([1]CoreVPAImp!AS$47:AS$47)+SUM([1]CoreVPAImp!AS$105:AS$105))</f>
        <v>9.8511444173999992E-3</v>
      </c>
      <c r="AV10" s="45">
        <f>1/1000*(SUM([1]CoreVPAImp!AT$47:AT$47)+SUM([1]CoreVPAImp!AT$105:AT$105))</f>
        <v>9.3910309220000005E-3</v>
      </c>
      <c r="AW10" s="45">
        <f>1/1000*(SUM([1]CoreVPAImp!AU$47:AU$47)+SUM([1]CoreVPAImp!AU$105:AU$105))</f>
        <v>7.9811524362499997E-3</v>
      </c>
      <c r="AX10" s="45">
        <f>1/1000*(SUM([1]CoreVPAImp!AV$47:AV$47)+SUM([1]CoreVPAImp!AV$105:AV$105))</f>
        <v>0</v>
      </c>
      <c r="AY10" s="45">
        <f>1/1000*(SUM([1]CoreVPAImp!AW$47:AW$47)+SUM([1]CoreVPAImp!AW$105:AW$105))</f>
        <v>0</v>
      </c>
      <c r="AZ10" s="45">
        <f>1/1000*(SUM([1]CoreVPAImp!AX$47:AX$47)+SUM([1]CoreVPAImp!AX$105:AX$105))</f>
        <v>0</v>
      </c>
      <c r="BA10" s="45">
        <f>1/1000*(SUM([1]CoreVPAImp!AY$47:AY$47)+SUM([1]CoreVPAImp!AY$105:AY$105))</f>
        <v>0</v>
      </c>
      <c r="BB10" s="45">
        <f>1/1000*(SUM([1]CoreVPAImp!AZ$47:AZ$47)+SUM([1]CoreVPAImp!AZ$105:AZ$105))</f>
        <v>0</v>
      </c>
      <c r="BC10" s="212">
        <f>1/1000*(SUM([1]CoreVPAImp!BA$47:BA$47)+SUM([1]CoreVPAImp!BA$105:BA$105))</f>
        <v>0</v>
      </c>
      <c r="BD10" s="260"/>
    </row>
    <row r="11" spans="1:56">
      <c r="B11" s="8" t="s">
        <v>16</v>
      </c>
      <c r="C11" s="44">
        <f t="shared" ref="C11:AB11" si="2">SUM(C9:C9)-SUM(C10:C10)</f>
        <v>1.4372876580000003E-2</v>
      </c>
      <c r="D11" s="38">
        <f t="shared" si="2"/>
        <v>1.2740855960000002E-2</v>
      </c>
      <c r="E11" s="38">
        <f t="shared" si="2"/>
        <v>8.70287252E-3</v>
      </c>
      <c r="F11" s="38">
        <f t="shared" si="2"/>
        <v>8.5110756999999971E-3</v>
      </c>
      <c r="G11" s="38">
        <f t="shared" si="2"/>
        <v>5.6815288000000002E-3</v>
      </c>
      <c r="H11" s="38">
        <f t="shared" si="2"/>
        <v>3.3918901000000029E-3</v>
      </c>
      <c r="I11" s="38">
        <f t="shared" si="2"/>
        <v>3.0832255714285679E-3</v>
      </c>
      <c r="J11" s="38">
        <f t="shared" si="2"/>
        <v>2.4643508000000008E-3</v>
      </c>
      <c r="K11" s="38">
        <f t="shared" si="2"/>
        <v>2.737167300000001E-3</v>
      </c>
      <c r="L11" s="38">
        <f t="shared" si="2"/>
        <v>1.5202948499999998E-3</v>
      </c>
      <c r="M11" s="38">
        <f t="shared" si="2"/>
        <v>1.4934439999999983E-3</v>
      </c>
      <c r="N11" s="38">
        <f t="shared" si="2"/>
        <v>2.5859653855072502E-3</v>
      </c>
      <c r="O11" s="38">
        <f t="shared" si="2"/>
        <v>1.3027160000000006E-3</v>
      </c>
      <c r="P11" s="38">
        <f t="shared" si="2"/>
        <v>3.2911122399999996E-3</v>
      </c>
      <c r="Q11" s="38">
        <f t="shared" si="2"/>
        <v>1.1382494333333337E-3</v>
      </c>
      <c r="R11" s="38">
        <f t="shared" si="2"/>
        <v>1.7981850999999986E-3</v>
      </c>
      <c r="S11" s="38">
        <f t="shared" si="2"/>
        <v>2.1463341199999993E-3</v>
      </c>
      <c r="T11" s="38">
        <f t="shared" si="2"/>
        <v>2.3369540000000022E-3</v>
      </c>
      <c r="U11" s="38">
        <f t="shared" si="2"/>
        <v>8.557248772727271E-3</v>
      </c>
      <c r="V11" s="38">
        <f t="shared" si="2"/>
        <v>6.5524073850000003E-3</v>
      </c>
      <c r="W11" s="38">
        <f t="shared" si="2"/>
        <v>0</v>
      </c>
      <c r="X11" s="38">
        <f t="shared" si="2"/>
        <v>0</v>
      </c>
      <c r="Y11" s="38">
        <f t="shared" si="2"/>
        <v>0</v>
      </c>
      <c r="Z11" s="38">
        <f t="shared" si="2"/>
        <v>0</v>
      </c>
      <c r="AA11" s="38">
        <f t="shared" si="2"/>
        <v>0</v>
      </c>
      <c r="AB11" s="38">
        <f t="shared" si="2"/>
        <v>0</v>
      </c>
      <c r="AC11" s="4"/>
      <c r="AD11" s="58">
        <f t="shared" ref="AD11:BC11" si="3">SUM(AD9:AD9)-SUM(AD10:AD10)</f>
        <v>4.3628245474499998E-3</v>
      </c>
      <c r="AE11" s="40">
        <f t="shared" si="3"/>
        <v>3.5570410859999992E-3</v>
      </c>
      <c r="AF11" s="40">
        <f t="shared" si="3"/>
        <v>3.0414429696000002E-3</v>
      </c>
      <c r="AG11" s="40">
        <f t="shared" si="3"/>
        <v>4.2682076416000001E-3</v>
      </c>
      <c r="AH11" s="40">
        <f t="shared" si="3"/>
        <v>3.3852079233000001E-3</v>
      </c>
      <c r="AI11" s="40">
        <f t="shared" si="3"/>
        <v>1.8688596497999999E-3</v>
      </c>
      <c r="AJ11" s="40">
        <f t="shared" si="3"/>
        <v>1.8980126727999999E-3</v>
      </c>
      <c r="AK11" s="40">
        <f t="shared" si="3"/>
        <v>2.3600708954999994E-3</v>
      </c>
      <c r="AL11" s="40">
        <f t="shared" si="3"/>
        <v>2.3647728312000005E-3</v>
      </c>
      <c r="AM11" s="40">
        <f t="shared" si="3"/>
        <v>1.4440824684E-3</v>
      </c>
      <c r="AN11" s="40">
        <f t="shared" si="3"/>
        <v>9.5754780719999912E-4</v>
      </c>
      <c r="AO11" s="40">
        <f t="shared" si="3"/>
        <v>2.9049091199999967E-3</v>
      </c>
      <c r="AP11" s="40">
        <f t="shared" si="3"/>
        <v>1.7479382799999998E-3</v>
      </c>
      <c r="AQ11" s="40">
        <f t="shared" si="3"/>
        <v>1.3470506589000003E-3</v>
      </c>
      <c r="AR11" s="40">
        <f t="shared" si="3"/>
        <v>1.021114327E-3</v>
      </c>
      <c r="AS11" s="40">
        <f t="shared" si="3"/>
        <v>1.274381685500002E-3</v>
      </c>
      <c r="AT11" s="40">
        <f t="shared" si="3"/>
        <v>2.2759867488999991E-3</v>
      </c>
      <c r="AU11" s="40">
        <f t="shared" si="3"/>
        <v>1.6492456409000003E-3</v>
      </c>
      <c r="AV11" s="40">
        <f t="shared" si="3"/>
        <v>3.4887732040000015E-3</v>
      </c>
      <c r="AW11" s="40">
        <f t="shared" si="3"/>
        <v>3.4680627579166661E-3</v>
      </c>
      <c r="AX11" s="40">
        <f t="shared" si="3"/>
        <v>0</v>
      </c>
      <c r="AY11" s="40">
        <f t="shared" si="3"/>
        <v>0</v>
      </c>
      <c r="AZ11" s="40">
        <f t="shared" si="3"/>
        <v>0</v>
      </c>
      <c r="BA11" s="40">
        <f t="shared" si="3"/>
        <v>0</v>
      </c>
      <c r="BB11" s="40">
        <f t="shared" si="3"/>
        <v>0</v>
      </c>
      <c r="BC11" s="49">
        <f t="shared" si="3"/>
        <v>0</v>
      </c>
      <c r="BD11" s="260"/>
    </row>
    <row r="12" spans="1:56" ht="17.149999999999999" customHeight="1">
      <c r="B12" s="16" t="s">
        <v>153</v>
      </c>
      <c r="C12" s="142">
        <f>1/$A$1*[1]CoreVPAImp!B$264</f>
        <v>1.4884457277200003</v>
      </c>
      <c r="D12" s="143">
        <f>1/$A$1*[1]CoreVPAImp!C$264</f>
        <v>1.4210751671999999</v>
      </c>
      <c r="E12" s="143">
        <f>1/$A$1*[1]CoreVPAImp!D$264</f>
        <v>1.50654435608</v>
      </c>
      <c r="F12" s="143">
        <f>1/$A$1*[1]CoreVPAImp!E$264</f>
        <v>1.0964926816599998</v>
      </c>
      <c r="G12" s="143">
        <f>1/$A$1*[1]CoreVPAImp!F$264</f>
        <v>1.1721492484</v>
      </c>
      <c r="H12" s="143">
        <f>1/$A$1*[1]CoreVPAImp!G$264</f>
        <v>1.7482849555611764</v>
      </c>
      <c r="I12" s="143">
        <f>1/$A$1*[1]CoreVPAImp!H$264</f>
        <v>1.5129764968039074</v>
      </c>
      <c r="J12" s="143">
        <f>1/$A$1*[1]CoreVPAImp!I$264</f>
        <v>1.5041094361247478</v>
      </c>
      <c r="K12" s="143">
        <f>1/$A$1*[1]CoreVPAImp!J$264</f>
        <v>1.619233085561949</v>
      </c>
      <c r="L12" s="143">
        <f>1/$A$1*[1]CoreVPAImp!K$264</f>
        <v>2.1801371738980073</v>
      </c>
      <c r="M12" s="143">
        <f>1/$A$1*[1]CoreVPAImp!L$264</f>
        <v>2.3537212122369104</v>
      </c>
      <c r="N12" s="143">
        <f>1/$A$1*[1]CoreVPAImp!M$264</f>
        <v>2.398783922145526</v>
      </c>
      <c r="O12" s="143">
        <f>1/$A$1*[1]CoreVPAImp!N$264</f>
        <v>2.4236252983347839</v>
      </c>
      <c r="P12" s="143">
        <f>1/$A$1*[1]CoreVPAImp!O$264</f>
        <v>2.6929496256708734</v>
      </c>
      <c r="Q12" s="143">
        <f>1/$A$1*[1]CoreVPAImp!P$264</f>
        <v>2.9583333922681847</v>
      </c>
      <c r="R12" s="143">
        <f>1/$A$1*[1]CoreVPAImp!Q$264</f>
        <v>3.0951772824004911</v>
      </c>
      <c r="S12" s="143">
        <f>1/$A$1*[1]CoreVPAImp!R$264</f>
        <v>2.6692054895187503</v>
      </c>
      <c r="T12" s="143">
        <f>1/$A$1*[1]CoreVPAImp!S$264</f>
        <v>2.7071189198957737</v>
      </c>
      <c r="U12" s="143">
        <f>1/$A$1*[1]CoreVPAImp!T$264</f>
        <v>2.5530298463726351</v>
      </c>
      <c r="V12" s="143">
        <f>1/$A$1*[1]CoreVPAImp!U$264</f>
        <v>2.303915102687911</v>
      </c>
      <c r="W12" s="143">
        <f>1/$A$1*[1]CoreVPAImp!V$264</f>
        <v>0</v>
      </c>
      <c r="X12" s="143">
        <f>1/$A$1*[1]CoreVPAImp!W$264</f>
        <v>0</v>
      </c>
      <c r="Y12" s="143">
        <f>1/$A$1*[1]CoreVPAImp!X$264</f>
        <v>0</v>
      </c>
      <c r="Z12" s="143">
        <f>1/$A$1*[1]CoreVPAImp!Y$264</f>
        <v>0</v>
      </c>
      <c r="AA12" s="143">
        <f>1/$A$1*[1]CoreVPAImp!Z$264</f>
        <v>0</v>
      </c>
      <c r="AB12" s="143">
        <f>1/$A$1*[1]CoreVPAImp!AA$264</f>
        <v>0</v>
      </c>
      <c r="AC12" s="14"/>
      <c r="AD12" s="295">
        <f>1/1000*[1]CoreVPAImp!AB$264</f>
        <v>0.10827486197551801</v>
      </c>
      <c r="AE12" s="33">
        <f>1/1000*[1]CoreVPAImp!AC$264</f>
        <v>0.1030782302844</v>
      </c>
      <c r="AF12" s="33">
        <f>1/1000*[1]CoreVPAImp!AD$264</f>
        <v>0.115825773336</v>
      </c>
      <c r="AG12" s="33">
        <f>1/1000*[1]CoreVPAImp!AE$264</f>
        <v>0.13411230395360002</v>
      </c>
      <c r="AH12" s="33">
        <f>1/1000*[1]CoreVPAImp!AF$264</f>
        <v>0.17539432455230003</v>
      </c>
      <c r="AI12" s="33">
        <f>1/1000*[1]CoreVPAImp!AG$264</f>
        <v>0.22700526510089994</v>
      </c>
      <c r="AJ12" s="33">
        <f>1/1000*[1]CoreVPAImp!AH$264</f>
        <v>0.23336869760199999</v>
      </c>
      <c r="AK12" s="33">
        <f>1/1000*[1]CoreVPAImp!AI$264</f>
        <v>0.30986852189250008</v>
      </c>
      <c r="AL12" s="33">
        <f>1/1000*[1]CoreVPAImp!AJ$264</f>
        <v>0.3363062593640001</v>
      </c>
      <c r="AM12" s="33">
        <f>1/1000*[1]CoreVPAImp!AK$264</f>
        <v>0.32367949038919996</v>
      </c>
      <c r="AN12" s="33">
        <f>1/1000*[1]CoreVPAImp!AL$264</f>
        <v>0.36159449711129998</v>
      </c>
      <c r="AO12" s="33">
        <f>1/1000*[1]CoreVPAImp!AM$264</f>
        <v>0.40972615339199991</v>
      </c>
      <c r="AP12" s="33">
        <f>1/1000*[1]CoreVPAImp!AN$264</f>
        <v>0.39448612133920002</v>
      </c>
      <c r="AQ12" s="33">
        <f>1/1000*[1]CoreVPAImp!AO$264</f>
        <v>0.42202733416589999</v>
      </c>
      <c r="AR12" s="33">
        <f>1/1000*[1]CoreVPAImp!AP$264</f>
        <v>0.45128721739900007</v>
      </c>
      <c r="AS12" s="33">
        <f>1/1000*[1]CoreVPAImp!AQ$264</f>
        <v>0.39463896922799996</v>
      </c>
      <c r="AT12" s="33">
        <f>1/1000*[1]CoreVPAImp!AR$264</f>
        <v>0.36866334249069993</v>
      </c>
      <c r="AU12" s="33">
        <f>1/1000*[1]CoreVPAImp!AS$264</f>
        <v>0.38472144866869984</v>
      </c>
      <c r="AV12" s="33">
        <f>1/1000*[1]CoreVPAImp!AT$264</f>
        <v>0.40137673619800013</v>
      </c>
      <c r="AW12" s="33">
        <f>1/1000*[1]CoreVPAImp!AU$264</f>
        <v>0.33674831530499999</v>
      </c>
      <c r="AX12" s="33">
        <f>1/1000*[1]CoreVPAImp!AV$264</f>
        <v>0</v>
      </c>
      <c r="AY12" s="33">
        <f>1/1000*[1]CoreVPAImp!AW$264</f>
        <v>0</v>
      </c>
      <c r="AZ12" s="33">
        <f>1/1000*[1]CoreVPAImp!AX$264</f>
        <v>0</v>
      </c>
      <c r="BA12" s="33">
        <f>1/1000*[1]CoreVPAImp!AY$264</f>
        <v>0</v>
      </c>
      <c r="BB12" s="33">
        <f>1/1000*[1]CoreVPAImp!AZ$264</f>
        <v>0</v>
      </c>
      <c r="BC12" s="50">
        <f>1/1000*[1]CoreVPAImp!BA$264</f>
        <v>0</v>
      </c>
      <c r="BD12" s="260"/>
    </row>
    <row r="13" spans="1:56">
      <c r="B13" s="5" t="s">
        <v>44</v>
      </c>
      <c r="C13" s="43">
        <f>1/$A$1*[1]CoreVPAImp!B$16</f>
        <v>4.6370887639999997E-2</v>
      </c>
      <c r="D13" s="11">
        <f>1/$A$1*[1]CoreVPAImp!C$16</f>
        <v>4.7475215139999999E-2</v>
      </c>
      <c r="E13" s="11">
        <f>1/$A$1*[1]CoreVPAImp!D$16</f>
        <v>4.6117025519999993E-2</v>
      </c>
      <c r="F13" s="11">
        <f>1/$A$1*[1]CoreVPAImp!E$16</f>
        <v>5.7399154139999999E-2</v>
      </c>
      <c r="G13" s="11">
        <f>1/$A$1*[1]CoreVPAImp!F$16</f>
        <v>0.10006682606000002</v>
      </c>
      <c r="H13" s="11">
        <f>1/$A$1*[1]CoreVPAImp!G$16</f>
        <v>0.24462241664000001</v>
      </c>
      <c r="I13" s="11">
        <f>1/$A$1*[1]CoreVPAImp!H$16</f>
        <v>0.21382612263805248</v>
      </c>
      <c r="J13" s="11">
        <f>1/$A$1*[1]CoreVPAImp!I$16</f>
        <v>0.24988962725514038</v>
      </c>
      <c r="K13" s="11">
        <f>1/$A$1*[1]CoreVPAImp!J$16</f>
        <v>0.20612336573751081</v>
      </c>
      <c r="L13" s="11">
        <f>1/$A$1*[1]CoreVPAImp!K$16</f>
        <v>0.19611469172000001</v>
      </c>
      <c r="M13" s="11">
        <f>1/$A$1*[1]CoreVPAImp!L$16</f>
        <v>0.23538978728222223</v>
      </c>
      <c r="N13" s="11">
        <f>1/$A$1*[1]CoreVPAImp!M$16</f>
        <v>0.30266761702000006</v>
      </c>
      <c r="O13" s="11">
        <f>1/$A$1*[1]CoreVPAImp!N$16</f>
        <v>0.24676463035218854</v>
      </c>
      <c r="P13" s="11">
        <f>1/$A$1*[1]CoreVPAImp!O$16</f>
        <v>0.26557556640639379</v>
      </c>
      <c r="Q13" s="11">
        <f>1/$A$1*[1]CoreVPAImp!P$16</f>
        <v>0.24272720093111108</v>
      </c>
      <c r="R13" s="11">
        <f>1/$A$1*[1]CoreVPAImp!Q$16</f>
        <v>0.2963182241419377</v>
      </c>
      <c r="S13" s="11">
        <f>1/$A$1*[1]CoreVPAImp!R$16</f>
        <v>0.24372706214182538</v>
      </c>
      <c r="T13" s="11">
        <f>1/$A$1*[1]CoreVPAImp!S$16</f>
        <v>0.24829599606876074</v>
      </c>
      <c r="U13" s="11">
        <f>1/$A$1*[1]CoreVPAImp!T$16</f>
        <v>0.23241804525452381</v>
      </c>
      <c r="V13" s="11">
        <f>1/$A$1*[1]CoreVPAImp!U$16</f>
        <v>0.22759534789166672</v>
      </c>
      <c r="W13" s="11">
        <f>1/$A$1*[1]CoreVPAImp!V$16</f>
        <v>0</v>
      </c>
      <c r="X13" s="11">
        <f>1/$A$1*[1]CoreVPAImp!W$16</f>
        <v>0</v>
      </c>
      <c r="Y13" s="11">
        <f>1/$A$1*[1]CoreVPAImp!X$16</f>
        <v>0</v>
      </c>
      <c r="Z13" s="11">
        <f>1/$A$1*[1]CoreVPAImp!Y$16</f>
        <v>0</v>
      </c>
      <c r="AA13" s="11">
        <f>1/$A$1*[1]CoreVPAImp!Z$16</f>
        <v>0</v>
      </c>
      <c r="AB13" s="11">
        <f>1/$A$1*[1]CoreVPAImp!AA$16</f>
        <v>0</v>
      </c>
      <c r="AC13" s="4"/>
      <c r="AD13" s="61">
        <f>1/1000*[1]CoreVPAImp!AB$16</f>
        <v>8.7991576063439995E-3</v>
      </c>
      <c r="AE13" s="11">
        <f>1/1000*[1]CoreVPAImp!AC$16</f>
        <v>1.0227579149199998E-2</v>
      </c>
      <c r="AF13" s="11">
        <f>1/1000*[1]CoreVPAImp!AD$16</f>
        <v>1.0203698212799999E-2</v>
      </c>
      <c r="AG13" s="11">
        <f>1/1000*[1]CoreVPAImp!AE$16</f>
        <v>1.2946246902400002E-2</v>
      </c>
      <c r="AH13" s="11">
        <f>1/1000*[1]CoreVPAImp!AF$16</f>
        <v>1.9499447302300001E-2</v>
      </c>
      <c r="AI13" s="11">
        <f>1/1000*[1]CoreVPAImp!AG$16</f>
        <v>3.4092772728299997E-2</v>
      </c>
      <c r="AJ13" s="11">
        <f>1/1000*[1]CoreVPAImp!AH$16</f>
        <v>3.1657362441600001E-2</v>
      </c>
      <c r="AK13" s="11">
        <f>1/1000*[1]CoreVPAImp!AI$16</f>
        <v>4.5260662453500002E-2</v>
      </c>
      <c r="AL13" s="11">
        <f>1/1000*[1]CoreVPAImp!AJ$16</f>
        <v>4.2579073150800013E-2</v>
      </c>
      <c r="AM13" s="11">
        <f>1/1000*[1]CoreVPAImp!AK$16</f>
        <v>3.4464435398800002E-2</v>
      </c>
      <c r="AN13" s="11">
        <f>1/1000*[1]CoreVPAImp!AL$16</f>
        <v>4.3834228077600006E-2</v>
      </c>
      <c r="AO13" s="11">
        <f>1/1000*[1]CoreVPAImp!AM$16</f>
        <v>5.5298100624E-2</v>
      </c>
      <c r="AP13" s="11">
        <f>1/1000*[1]CoreVPAImp!AN$16</f>
        <v>4.5235500499199992E-2</v>
      </c>
      <c r="AQ13" s="11">
        <f>1/1000*[1]CoreVPAImp!AO$16</f>
        <v>4.5884176281599999E-2</v>
      </c>
      <c r="AR13" s="11">
        <f>1/1000*[1]CoreVPAImp!AP$16</f>
        <v>4.6130350426000007E-2</v>
      </c>
      <c r="AS13" s="11">
        <f>1/1000*[1]CoreVPAImp!AQ$16</f>
        <v>4.7947435263E-2</v>
      </c>
      <c r="AT13" s="11">
        <f>1/1000*[1]CoreVPAImp!AR$16</f>
        <v>3.9016657629599993E-2</v>
      </c>
      <c r="AU13" s="11">
        <f>1/1000*[1]CoreVPAImp!AS$16</f>
        <v>4.2345433044199993E-2</v>
      </c>
      <c r="AV13" s="11">
        <f>1/1000*[1]CoreVPAImp!AT$16</f>
        <v>4.8099828230999994E-2</v>
      </c>
      <c r="AW13" s="11">
        <f>1/1000*[1]CoreVPAImp!AU$16</f>
        <v>4.3878502877083329E-2</v>
      </c>
      <c r="AX13" s="11">
        <f>1/1000*[1]CoreVPAImp!AV$16</f>
        <v>0</v>
      </c>
      <c r="AY13" s="11">
        <f>1/1000*[1]CoreVPAImp!AW$16</f>
        <v>0</v>
      </c>
      <c r="AZ13" s="11">
        <f>1/1000*[1]CoreVPAImp!AX$16</f>
        <v>0</v>
      </c>
      <c r="BA13" s="11">
        <f>1/1000*[1]CoreVPAImp!AY$16</f>
        <v>0</v>
      </c>
      <c r="BB13" s="11">
        <f>1/1000*[1]CoreVPAImp!AZ$16</f>
        <v>0</v>
      </c>
      <c r="BC13" s="10">
        <f>1/1000*[1]CoreVPAImp!BA$16</f>
        <v>0</v>
      </c>
      <c r="BD13" s="260"/>
    </row>
    <row r="14" spans="1:56">
      <c r="B14" s="5" t="s">
        <v>45</v>
      </c>
      <c r="C14" s="43">
        <f>1/$A$1*[1]CoreVPAImp!B$84</f>
        <v>1.5427045399999999E-2</v>
      </c>
      <c r="D14" s="11">
        <f>1/$A$1*[1]CoreVPAImp!C$84</f>
        <v>1.6919486800000001E-2</v>
      </c>
      <c r="E14" s="11">
        <f>1/$A$1*[1]CoreVPAImp!D$84</f>
        <v>2.3661359000000003E-2</v>
      </c>
      <c r="F14" s="11">
        <f>1/$A$1*[1]CoreVPAImp!E$84</f>
        <v>2.7319264499999996E-2</v>
      </c>
      <c r="G14" s="11">
        <f>1/$A$1*[1]CoreVPAImp!F$84</f>
        <v>2.4870468019999998E-2</v>
      </c>
      <c r="H14" s="11">
        <f>1/$A$1*[1]CoreVPAImp!G$84</f>
        <v>2.0786560679999996E-2</v>
      </c>
      <c r="I14" s="11">
        <f>1/$A$1*[1]CoreVPAImp!H$84</f>
        <v>2.5656969163636367E-2</v>
      </c>
      <c r="J14" s="11">
        <f>1/$A$1*[1]CoreVPAImp!I$84</f>
        <v>3.1820685261471859E-2</v>
      </c>
      <c r="K14" s="11">
        <f>1/$A$1*[1]CoreVPAImp!J$84</f>
        <v>2.6601891437692312E-2</v>
      </c>
      <c r="L14" s="11">
        <f>1/$A$1*[1]CoreVPAImp!K$84</f>
        <v>1.50632978E-2</v>
      </c>
      <c r="M14" s="11">
        <f>1/$A$1*[1]CoreVPAImp!L$84</f>
        <v>2.0277765333333333E-2</v>
      </c>
      <c r="N14" s="11">
        <f>1/$A$1*[1]CoreVPAImp!M$84</f>
        <v>1.71710726E-2</v>
      </c>
      <c r="O14" s="11">
        <f>1/$A$1*[1]CoreVPAImp!N$84</f>
        <v>1.5691363199999999E-2</v>
      </c>
      <c r="P14" s="11">
        <f>1/$A$1*[1]CoreVPAImp!O$84</f>
        <v>1.075212861818182E-2</v>
      </c>
      <c r="Q14" s="11">
        <f>1/$A$1*[1]CoreVPAImp!P$84</f>
        <v>1.2631951066666666E-2</v>
      </c>
      <c r="R14" s="11">
        <f>1/$A$1*[1]CoreVPAImp!Q$84</f>
        <v>1.80674236E-2</v>
      </c>
      <c r="S14" s="11">
        <f>1/$A$1*[1]CoreVPAImp!R$84</f>
        <v>2.0901080800000006E-2</v>
      </c>
      <c r="T14" s="11">
        <f>1/$A$1*[1]CoreVPAImp!S$84</f>
        <v>1.5759775599999998E-2</v>
      </c>
      <c r="U14" s="11">
        <f>1/$A$1*[1]CoreVPAImp!T$84</f>
        <v>2.1647227640000002E-2</v>
      </c>
      <c r="V14" s="11">
        <f>1/$A$1*[1]CoreVPAImp!U$84</f>
        <v>2.7586996399999997E-2</v>
      </c>
      <c r="W14" s="11">
        <f>1/$A$1*[1]CoreVPAImp!V$84</f>
        <v>0</v>
      </c>
      <c r="X14" s="11">
        <f>1/$A$1*[1]CoreVPAImp!W$84</f>
        <v>0</v>
      </c>
      <c r="Y14" s="11">
        <f>1/$A$1*[1]CoreVPAImp!X$84</f>
        <v>0</v>
      </c>
      <c r="Z14" s="11">
        <f>1/$A$1*[1]CoreVPAImp!Y$84</f>
        <v>0</v>
      </c>
      <c r="AA14" s="11">
        <f>1/$A$1*[1]CoreVPAImp!Z$84</f>
        <v>0</v>
      </c>
      <c r="AB14" s="11">
        <f>1/$A$1*[1]CoreVPAImp!AA$84</f>
        <v>0</v>
      </c>
      <c r="AC14" s="4"/>
      <c r="AD14" s="61">
        <f>1/1000*[1]CoreVPAImp!AB$84</f>
        <v>3.1955910700530001E-3</v>
      </c>
      <c r="AE14" s="11">
        <f>1/1000*[1]CoreVPAImp!AC$84</f>
        <v>3.2610434947999995E-3</v>
      </c>
      <c r="AF14" s="11">
        <f>1/1000*[1]CoreVPAImp!AD$84</f>
        <v>4.5508040160000002E-3</v>
      </c>
      <c r="AG14" s="11">
        <f>1/1000*[1]CoreVPAImp!AE$84</f>
        <v>6.0069615872000003E-3</v>
      </c>
      <c r="AH14" s="11">
        <f>1/1000*[1]CoreVPAImp!AF$84</f>
        <v>5.2966257119999999E-3</v>
      </c>
      <c r="AI14" s="11">
        <f>1/1000*[1]CoreVPAImp!AG$84</f>
        <v>5.6781072348000006E-3</v>
      </c>
      <c r="AJ14" s="11">
        <f>1/1000*[1]CoreVPAImp!AH$84</f>
        <v>6.8670722736000004E-3</v>
      </c>
      <c r="AK14" s="11">
        <f>1/1000*[1]CoreVPAImp!AI$84</f>
        <v>1.0331060614500001E-2</v>
      </c>
      <c r="AL14" s="11">
        <f>1/1000*[1]CoreVPAImp!AJ$84</f>
        <v>1.0315402851200002E-2</v>
      </c>
      <c r="AM14" s="11">
        <f>1/1000*[1]CoreVPAImp!AK$84</f>
        <v>4.5086338132000001E-3</v>
      </c>
      <c r="AN14" s="11">
        <f>1/1000*[1]CoreVPAImp!AL$84</f>
        <v>7.1148330450000003E-3</v>
      </c>
      <c r="AO14" s="11">
        <f>1/1000*[1]CoreVPAImp!AM$84</f>
        <v>5.9243965439999997E-3</v>
      </c>
      <c r="AP14" s="11">
        <f>1/1000*[1]CoreVPAImp!AN$84</f>
        <v>4.8446518912000011E-3</v>
      </c>
      <c r="AQ14" s="11">
        <f>1/1000*[1]CoreVPAImp!AO$84</f>
        <v>3.6391825901999995E-3</v>
      </c>
      <c r="AR14" s="11">
        <f>1/1000*[1]CoreVPAImp!AP$84</f>
        <v>5.4734598549999996E-3</v>
      </c>
      <c r="AS14" s="11">
        <f>1/1000*[1]CoreVPAImp!AQ$84</f>
        <v>6.4947966474999995E-3</v>
      </c>
      <c r="AT14" s="11">
        <f>1/1000*[1]CoreVPAImp!AR$84</f>
        <v>6.9019974669999994E-3</v>
      </c>
      <c r="AU14" s="11">
        <f>1/1000*[1]CoreVPAImp!AS$84</f>
        <v>6.0750001598000002E-3</v>
      </c>
      <c r="AV14" s="11">
        <f>1/1000*[1]CoreVPAImp!AT$84</f>
        <v>6.5863212620000007E-3</v>
      </c>
      <c r="AW14" s="11">
        <f>1/1000*[1]CoreVPAImp!AU$84</f>
        <v>7.8663649158333335E-3</v>
      </c>
      <c r="AX14" s="11">
        <f>1/1000*[1]CoreVPAImp!AV$84</f>
        <v>0</v>
      </c>
      <c r="AY14" s="11">
        <f>1/1000*[1]CoreVPAImp!AW$84</f>
        <v>0</v>
      </c>
      <c r="AZ14" s="11">
        <f>1/1000*[1]CoreVPAImp!AX$84</f>
        <v>0</v>
      </c>
      <c r="BA14" s="11">
        <f>1/1000*[1]CoreVPAImp!AY$84</f>
        <v>0</v>
      </c>
      <c r="BB14" s="11">
        <f>1/1000*[1]CoreVPAImp!AZ$84</f>
        <v>0</v>
      </c>
      <c r="BC14" s="10">
        <f>1/1000*[1]CoreVPAImp!BA$84</f>
        <v>0</v>
      </c>
      <c r="BD14" s="260"/>
    </row>
    <row r="15" spans="1:56">
      <c r="B15" s="5" t="s">
        <v>27</v>
      </c>
      <c r="C15" s="43">
        <f>1/$A$1*[1]CoreVPAImp!B$91</f>
        <v>0.79534518122000009</v>
      </c>
      <c r="D15" s="11">
        <f>1/$A$1*[1]CoreVPAImp!C$91</f>
        <v>0.74156600503999992</v>
      </c>
      <c r="E15" s="11">
        <f>1/$A$1*[1]CoreVPAImp!D$91</f>
        <v>0.66521979894000005</v>
      </c>
      <c r="F15" s="11">
        <f>1/$A$1*[1]CoreVPAImp!E$91</f>
        <v>0.43576412247999996</v>
      </c>
      <c r="G15" s="11">
        <f>1/$A$1*[1]CoreVPAImp!F$91</f>
        <v>0.46468055918000001</v>
      </c>
      <c r="H15" s="11">
        <f>1/$A$1*[1]CoreVPAImp!G$91</f>
        <v>0.54754931015999997</v>
      </c>
      <c r="I15" s="11">
        <f>1/$A$1*[1]CoreVPAImp!H$91</f>
        <v>0.60214954284729771</v>
      </c>
      <c r="J15" s="11">
        <f>1/$A$1*[1]CoreVPAImp!I$91</f>
        <v>0.55017757334921935</v>
      </c>
      <c r="K15" s="11">
        <f>1/$A$1*[1]CoreVPAImp!J$91</f>
        <v>0.50637038828880332</v>
      </c>
      <c r="L15" s="11">
        <f>1/$A$1*[1]CoreVPAImp!K$91</f>
        <v>0.44892063026715778</v>
      </c>
      <c r="M15" s="11">
        <f>1/$A$1*[1]CoreVPAImp!L$91</f>
        <v>0.48142514866999997</v>
      </c>
      <c r="N15" s="11">
        <f>1/$A$1*[1]CoreVPAImp!M$91</f>
        <v>0.52779145526452376</v>
      </c>
      <c r="O15" s="11">
        <f>1/$A$1*[1]CoreVPAImp!N$91</f>
        <v>0.61418141097674028</v>
      </c>
      <c r="P15" s="11">
        <f>1/$A$1*[1]CoreVPAImp!O$91</f>
        <v>0.56410493957307195</v>
      </c>
      <c r="Q15" s="11">
        <f>1/$A$1*[1]CoreVPAImp!P$91</f>
        <v>0.68122587773852561</v>
      </c>
      <c r="R15" s="11">
        <f>1/$A$1*[1]CoreVPAImp!Q$91</f>
        <v>0.70424852463253251</v>
      </c>
      <c r="S15" s="11">
        <f>1/$A$1*[1]CoreVPAImp!R$91</f>
        <v>0.66908770229543868</v>
      </c>
      <c r="T15" s="11">
        <f>1/$A$1*[1]CoreVPAImp!S$91</f>
        <v>0.68285917075515157</v>
      </c>
      <c r="U15" s="11">
        <f>1/$A$1*[1]CoreVPAImp!T$91</f>
        <v>0.62713720320934485</v>
      </c>
      <c r="V15" s="11">
        <f>1/$A$1*[1]CoreVPAImp!U$91</f>
        <v>0.6065891002664936</v>
      </c>
      <c r="W15" s="11">
        <f>1/$A$1*[1]CoreVPAImp!V$91</f>
        <v>0</v>
      </c>
      <c r="X15" s="11">
        <f>1/$A$1*[1]CoreVPAImp!W$91</f>
        <v>0</v>
      </c>
      <c r="Y15" s="11">
        <f>1/$A$1*[1]CoreVPAImp!X$91</f>
        <v>0</v>
      </c>
      <c r="Z15" s="11">
        <f>1/$A$1*[1]CoreVPAImp!Y$91</f>
        <v>0</v>
      </c>
      <c r="AA15" s="11">
        <f>1/$A$1*[1]CoreVPAImp!Z$91</f>
        <v>0</v>
      </c>
      <c r="AB15" s="11">
        <f>1/$A$1*[1]CoreVPAImp!AA$91</f>
        <v>0</v>
      </c>
      <c r="AC15" s="4"/>
      <c r="AD15" s="61">
        <f>1/1000*[1]CoreVPAImp!AB$91</f>
        <v>4.6678072864505996E-2</v>
      </c>
      <c r="AE15" s="11">
        <f>1/1000*[1]CoreVPAImp!AC$91</f>
        <v>4.1737756063199995E-2</v>
      </c>
      <c r="AF15" s="11">
        <f>1/1000*[1]CoreVPAImp!AD$91</f>
        <v>4.6365422299200001E-2</v>
      </c>
      <c r="AG15" s="11">
        <f>1/1000*[1]CoreVPAImp!AE$91</f>
        <v>5.0631268811200003E-2</v>
      </c>
      <c r="AH15" s="11">
        <f>1/1000*[1]CoreVPAImp!AF$91</f>
        <v>7.2262106601999998E-2</v>
      </c>
      <c r="AI15" s="11">
        <f>1/1000*[1]CoreVPAImp!AG$91</f>
        <v>9.3495186170099998E-2</v>
      </c>
      <c r="AJ15" s="11">
        <f>1/1000*[1]CoreVPAImp!AH$91</f>
        <v>9.7282592220800018E-2</v>
      </c>
      <c r="AK15" s="11">
        <f>1/1000*[1]CoreVPAImp!AI$91</f>
        <v>0.12784104859500003</v>
      </c>
      <c r="AL15" s="11">
        <f>1/1000*[1]CoreVPAImp!AJ$91</f>
        <v>0.12143949506360001</v>
      </c>
      <c r="AM15" s="11">
        <f>1/1000*[1]CoreVPAImp!AK$91</f>
        <v>8.332071707960001E-2</v>
      </c>
      <c r="AN15" s="11">
        <f>1/1000*[1]CoreVPAImp!AL$91</f>
        <v>9.7171924854599995E-2</v>
      </c>
      <c r="AO15" s="11">
        <f>1/1000*[1]CoreVPAImp!AM$91</f>
        <v>0.10932732503999998</v>
      </c>
      <c r="AP15" s="11">
        <f>1/1000*[1]CoreVPAImp!AN$91</f>
        <v>0.10715949560799999</v>
      </c>
      <c r="AQ15" s="11">
        <f>1/1000*[1]CoreVPAImp!AO$91</f>
        <v>0.1041981400707</v>
      </c>
      <c r="AR15" s="11">
        <f>1/1000*[1]CoreVPAImp!AP$91</f>
        <v>0.126540647945</v>
      </c>
      <c r="AS15" s="11">
        <f>1/1000*[1]CoreVPAImp!AQ$91</f>
        <v>0.1107678389615</v>
      </c>
      <c r="AT15" s="11">
        <f>1/1000*[1]CoreVPAImp!AR$91</f>
        <v>0.10460802504619998</v>
      </c>
      <c r="AU15" s="11">
        <f>1/1000*[1]CoreVPAImp!AS$91</f>
        <v>0.11063849576779998</v>
      </c>
      <c r="AV15" s="11">
        <f>1/1000*[1]CoreVPAImp!AT$91</f>
        <v>0.10678497009100001</v>
      </c>
      <c r="AW15" s="11">
        <f>1/1000*[1]CoreVPAImp!AU$91</f>
        <v>9.137699597041668E-2</v>
      </c>
      <c r="AX15" s="11">
        <f>1/1000*[1]CoreVPAImp!AV$91</f>
        <v>0</v>
      </c>
      <c r="AY15" s="11">
        <f>1/1000*[1]CoreVPAImp!AW$91</f>
        <v>0</v>
      </c>
      <c r="AZ15" s="11">
        <f>1/1000*[1]CoreVPAImp!AX$91</f>
        <v>0</v>
      </c>
      <c r="BA15" s="11">
        <f>1/1000*[1]CoreVPAImp!AY$91</f>
        <v>0</v>
      </c>
      <c r="BB15" s="11">
        <f>1/1000*[1]CoreVPAImp!AZ$91</f>
        <v>0</v>
      </c>
      <c r="BC15" s="10">
        <f>1/1000*[1]CoreVPAImp!BA$91</f>
        <v>0</v>
      </c>
      <c r="BD15" s="260"/>
    </row>
    <row r="16" spans="1:56">
      <c r="B16" s="5" t="s">
        <v>51</v>
      </c>
      <c r="C16" s="43">
        <f>1/$A$1*[1]CoreVPAImp!B$160</f>
        <v>8.5674484E-4</v>
      </c>
      <c r="D16" s="11">
        <f>1/$A$1*[1]CoreVPAImp!C$160</f>
        <v>1.6315239000000003E-3</v>
      </c>
      <c r="E16" s="11">
        <f>1/$A$1*[1]CoreVPAImp!D$160</f>
        <v>4.2215372000000001E-3</v>
      </c>
      <c r="F16" s="11">
        <f>1/$A$1*[1]CoreVPAImp!E$160</f>
        <v>8.3694636000000017E-3</v>
      </c>
      <c r="G16" s="11">
        <f>1/$A$1*[1]CoreVPAImp!F$160</f>
        <v>1.7388454580000001E-2</v>
      </c>
      <c r="H16" s="11">
        <f>1/$A$1*[1]CoreVPAImp!G$160</f>
        <v>2.5075116500000001E-2</v>
      </c>
      <c r="I16" s="11">
        <f>1/$A$1*[1]CoreVPAImp!H$160</f>
        <v>2.5775473828968262E-2</v>
      </c>
      <c r="J16" s="11">
        <f>1/$A$1*[1]CoreVPAImp!I$160</f>
        <v>2.9805247311033026E-2</v>
      </c>
      <c r="K16" s="11">
        <f>1/$A$1*[1]CoreVPAImp!J$160</f>
        <v>2.4740484804871798E-2</v>
      </c>
      <c r="L16" s="11">
        <f>1/$A$1*[1]CoreVPAImp!K$160</f>
        <v>1.38820022E-2</v>
      </c>
      <c r="M16" s="11">
        <f>1/$A$1*[1]CoreVPAImp!L$160</f>
        <v>1.1382242186811147E-2</v>
      </c>
      <c r="N16" s="11">
        <f>1/$A$1*[1]CoreVPAImp!M$160</f>
        <v>1.4791866425714287E-2</v>
      </c>
      <c r="O16" s="11">
        <f>1/$A$1*[1]CoreVPAImp!N$160</f>
        <v>1.3987505775757577E-2</v>
      </c>
      <c r="P16" s="11">
        <f>1/$A$1*[1]CoreVPAImp!O$160</f>
        <v>1.1868688460350879E-2</v>
      </c>
      <c r="Q16" s="11">
        <f>1/$A$1*[1]CoreVPAImp!P$160</f>
        <v>2.1299570875250841E-2</v>
      </c>
      <c r="R16" s="11">
        <f>1/$A$1*[1]CoreVPAImp!Q$160</f>
        <v>1.8819958400000003E-2</v>
      </c>
      <c r="S16" s="11">
        <f>1/$A$1*[1]CoreVPAImp!R$160</f>
        <v>1.6515510704347827E-2</v>
      </c>
      <c r="T16" s="11">
        <f>1/$A$1*[1]CoreVPAImp!S$160</f>
        <v>1.2656641485714286E-2</v>
      </c>
      <c r="U16" s="11">
        <f>1/$A$1*[1]CoreVPAImp!T$160</f>
        <v>1.4659919486948239E-2</v>
      </c>
      <c r="V16" s="11">
        <f>1/$A$1*[1]CoreVPAImp!U$160</f>
        <v>1.4138842074534162E-2</v>
      </c>
      <c r="W16" s="11">
        <f>1/$A$1*[1]CoreVPAImp!V$160</f>
        <v>0</v>
      </c>
      <c r="X16" s="11">
        <f>1/$A$1*[1]CoreVPAImp!W$160</f>
        <v>0</v>
      </c>
      <c r="Y16" s="11">
        <f>1/$A$1*[1]CoreVPAImp!X$160</f>
        <v>0</v>
      </c>
      <c r="Z16" s="11">
        <f>1/$A$1*[1]CoreVPAImp!Y$160</f>
        <v>0</v>
      </c>
      <c r="AA16" s="11">
        <f>1/$A$1*[1]CoreVPAImp!Z$160</f>
        <v>0</v>
      </c>
      <c r="AB16" s="11">
        <f>1/$A$1*[1]CoreVPAImp!AA$160</f>
        <v>0</v>
      </c>
      <c r="AC16" s="4"/>
      <c r="AD16" s="61">
        <f>1/1000*[1]CoreVPAImp!AB$160</f>
        <v>9.9957093311999991E-5</v>
      </c>
      <c r="AE16" s="11">
        <f>1/1000*[1]CoreVPAImp!AC$160</f>
        <v>4.9323826600000003E-4</v>
      </c>
      <c r="AF16" s="11">
        <f>1/1000*[1]CoreVPAImp!AD$160</f>
        <v>1.0427830944E-3</v>
      </c>
      <c r="AG16" s="11">
        <f>1/1000*[1]CoreVPAImp!AE$160</f>
        <v>2.6813003280000002E-3</v>
      </c>
      <c r="AH16" s="11">
        <f>1/1000*[1]CoreVPAImp!AF$160</f>
        <v>7.1881883689000007E-3</v>
      </c>
      <c r="AI16" s="11">
        <f>1/1000*[1]CoreVPAImp!AG$160</f>
        <v>1.04872566513E-2</v>
      </c>
      <c r="AJ16" s="11">
        <f>1/1000*[1]CoreVPAImp!AH$160</f>
        <v>1.21801323732E-2</v>
      </c>
      <c r="AK16" s="11">
        <f>1/1000*[1]CoreVPAImp!AI$160</f>
        <v>1.7412127122500003E-2</v>
      </c>
      <c r="AL16" s="11">
        <f>1/1000*[1]CoreVPAImp!AJ$160</f>
        <v>1.5256183338800001E-2</v>
      </c>
      <c r="AM16" s="11">
        <f>1/1000*[1]CoreVPAImp!AK$160</f>
        <v>7.2732529452000007E-3</v>
      </c>
      <c r="AN16" s="11">
        <f>1/1000*[1]CoreVPAImp!AL$160</f>
        <v>5.7503828340000002E-3</v>
      </c>
      <c r="AO16" s="11">
        <f>1/1000*[1]CoreVPAImp!AM$160</f>
        <v>8.7684098399999997E-3</v>
      </c>
      <c r="AP16" s="11">
        <f>1/1000*[1]CoreVPAImp!AN$160</f>
        <v>9.9083596128000002E-3</v>
      </c>
      <c r="AQ16" s="11">
        <f>1/1000*[1]CoreVPAImp!AO$160</f>
        <v>6.0219706275000014E-3</v>
      </c>
      <c r="AR16" s="11">
        <f>1/1000*[1]CoreVPAImp!AP$160</f>
        <v>1.0066541359E-2</v>
      </c>
      <c r="AS16" s="11">
        <f>1/1000*[1]CoreVPAImp!AQ$160</f>
        <v>9.1393220729999985E-3</v>
      </c>
      <c r="AT16" s="11">
        <f>1/1000*[1]CoreVPAImp!AR$160</f>
        <v>9.3038951977999999E-3</v>
      </c>
      <c r="AU16" s="11">
        <f>1/1000*[1]CoreVPAImp!AS$160</f>
        <v>3.6282992888999996E-3</v>
      </c>
      <c r="AV16" s="11">
        <f>1/1000*[1]CoreVPAImp!AT$160</f>
        <v>3.9078215289999997E-3</v>
      </c>
      <c r="AW16" s="11">
        <f>1/1000*[1]CoreVPAImp!AU$160</f>
        <v>2.704705090833333E-3</v>
      </c>
      <c r="AX16" s="11">
        <f>1/1000*[1]CoreVPAImp!AV$160</f>
        <v>0</v>
      </c>
      <c r="AY16" s="11">
        <f>1/1000*[1]CoreVPAImp!AW$160</f>
        <v>0</v>
      </c>
      <c r="AZ16" s="11">
        <f>1/1000*[1]CoreVPAImp!AX$160</f>
        <v>0</v>
      </c>
      <c r="BA16" s="11">
        <f>1/1000*[1]CoreVPAImp!AY$160</f>
        <v>0</v>
      </c>
      <c r="BB16" s="11">
        <f>1/1000*[1]CoreVPAImp!AZ$160</f>
        <v>0</v>
      </c>
      <c r="BC16" s="10">
        <f>1/1000*[1]CoreVPAImp!BA$160</f>
        <v>0</v>
      </c>
      <c r="BD16" s="260"/>
    </row>
    <row r="17" spans="2:56">
      <c r="B17" s="5" t="s">
        <v>32</v>
      </c>
      <c r="C17" s="43">
        <f>1/$A$1*[1]CoreVPAImp!B$188</f>
        <v>0.11060196927999999</v>
      </c>
      <c r="D17" s="11">
        <f>1/$A$1*[1]CoreVPAImp!C$188</f>
        <v>5.7605993499999987E-2</v>
      </c>
      <c r="E17" s="11">
        <f>1/$A$1*[1]CoreVPAImp!D$188</f>
        <v>0.17749920090000001</v>
      </c>
      <c r="F17" s="11">
        <f>1/$A$1*[1]CoreVPAImp!E$188</f>
        <v>0.1467324525</v>
      </c>
      <c r="G17" s="11">
        <f>1/$A$1*[1]CoreVPAImp!F$188</f>
        <v>5.5411706899999996E-2</v>
      </c>
      <c r="H17" s="11">
        <f>1/$A$1*[1]CoreVPAImp!G$188</f>
        <v>4.3316979219999996E-2</v>
      </c>
      <c r="I17" s="11">
        <f>1/$A$1*[1]CoreVPAImp!H$188</f>
        <v>7.5829468444704173E-2</v>
      </c>
      <c r="J17" s="11">
        <f>1/$A$1*[1]CoreVPAImp!I$188</f>
        <v>7.8637386564486461E-2</v>
      </c>
      <c r="K17" s="11">
        <f>1/$A$1*[1]CoreVPAImp!J$188</f>
        <v>9.3442871470238081E-2</v>
      </c>
      <c r="L17" s="11">
        <f>1/$A$1*[1]CoreVPAImp!K$188</f>
        <v>0.29357151501084966</v>
      </c>
      <c r="M17" s="11">
        <f>1/$A$1*[1]CoreVPAImp!L$188</f>
        <v>0.3976161522133333</v>
      </c>
      <c r="N17" s="11">
        <f>1/$A$1*[1]CoreVPAImp!M$188</f>
        <v>0.47125898218666662</v>
      </c>
      <c r="O17" s="11">
        <f>1/$A$1*[1]CoreVPAImp!N$188</f>
        <v>0.65496545808994955</v>
      </c>
      <c r="P17" s="11">
        <f>1/$A$1*[1]CoreVPAImp!O$188</f>
        <v>0.86178121014418141</v>
      </c>
      <c r="Q17" s="11">
        <f>1/$A$1*[1]CoreVPAImp!P$188</f>
        <v>0.79867081869999978</v>
      </c>
      <c r="R17" s="11">
        <f>1/$A$1*[1]CoreVPAImp!Q$188</f>
        <v>0.73196819128256574</v>
      </c>
      <c r="S17" s="11">
        <f>1/$A$1*[1]CoreVPAImp!R$188</f>
        <v>0.63533245467196386</v>
      </c>
      <c r="T17" s="11">
        <f>1/$A$1*[1]CoreVPAImp!S$188</f>
        <v>0.70567933462738108</v>
      </c>
      <c r="U17" s="11">
        <f>1/$A$1*[1]CoreVPAImp!T$188</f>
        <v>0.62983250014426506</v>
      </c>
      <c r="V17" s="11">
        <f>1/$A$1*[1]CoreVPAImp!U$188</f>
        <v>0.53560263387777773</v>
      </c>
      <c r="W17" s="11">
        <f>1/$A$1*[1]CoreVPAImp!V$188</f>
        <v>0</v>
      </c>
      <c r="X17" s="11">
        <f>1/$A$1*[1]CoreVPAImp!W$188</f>
        <v>0</v>
      </c>
      <c r="Y17" s="11">
        <f>1/$A$1*[1]CoreVPAImp!X$188</f>
        <v>0</v>
      </c>
      <c r="Z17" s="11">
        <f>1/$A$1*[1]CoreVPAImp!Y$188</f>
        <v>0</v>
      </c>
      <c r="AA17" s="11">
        <f>1/$A$1*[1]CoreVPAImp!Z$188</f>
        <v>0</v>
      </c>
      <c r="AB17" s="11">
        <f>1/$A$1*[1]CoreVPAImp!AA$188</f>
        <v>0</v>
      </c>
      <c r="AC17" s="4"/>
      <c r="AD17" s="61">
        <f>1/1000*[1]CoreVPAImp!AB$188</f>
        <v>4.099813738730999E-3</v>
      </c>
      <c r="AE17" s="11">
        <f>1/1000*[1]CoreVPAImp!AC$188</f>
        <v>2.7794336992E-3</v>
      </c>
      <c r="AF17" s="11">
        <f>1/1000*[1]CoreVPAImp!AD$188</f>
        <v>6.6911459759999995E-3</v>
      </c>
      <c r="AG17" s="11">
        <f>1/1000*[1]CoreVPAImp!AE$188</f>
        <v>8.7088214752000011E-3</v>
      </c>
      <c r="AH17" s="11">
        <f>1/1000*[1]CoreVPAImp!AF$188</f>
        <v>5.4448475921000002E-3</v>
      </c>
      <c r="AI17" s="11">
        <f>1/1000*[1]CoreVPAImp!AG$188</f>
        <v>5.1028217096999997E-3</v>
      </c>
      <c r="AJ17" s="11">
        <f>1/1000*[1]CoreVPAImp!AH$188</f>
        <v>9.2937465372000001E-3</v>
      </c>
      <c r="AK17" s="11">
        <f>1/1000*[1]CoreVPAImp!AI$188</f>
        <v>1.18903168385E-2</v>
      </c>
      <c r="AL17" s="11">
        <f>1/1000*[1]CoreVPAImp!AJ$188</f>
        <v>1.6584083352400001E-2</v>
      </c>
      <c r="AM17" s="11">
        <f>1/1000*[1]CoreVPAImp!AK$188</f>
        <v>2.9520240415600002E-2</v>
      </c>
      <c r="AN17" s="11">
        <f>1/1000*[1]CoreVPAImp!AL$188</f>
        <v>5.2233722753400005E-2</v>
      </c>
      <c r="AO17" s="11">
        <f>1/1000*[1]CoreVPAImp!AM$188</f>
        <v>6.3794499744000005E-2</v>
      </c>
      <c r="AP17" s="11">
        <f>1/1000*[1]CoreVPAImp!AN$188</f>
        <v>7.1219177497599997E-2</v>
      </c>
      <c r="AQ17" s="11">
        <f>1/1000*[1]CoreVPAImp!AO$188</f>
        <v>9.3961339173300004E-2</v>
      </c>
      <c r="AR17" s="11">
        <f>1/1000*[1]CoreVPAImp!AP$188</f>
        <v>9.2264538888500003E-2</v>
      </c>
      <c r="AS17" s="11">
        <f>1/1000*[1]CoreVPAImp!AQ$188</f>
        <v>6.5610633102000007E-2</v>
      </c>
      <c r="AT17" s="11">
        <f>1/1000*[1]CoreVPAImp!AR$188</f>
        <v>5.8319256903499997E-2</v>
      </c>
      <c r="AU17" s="11">
        <f>1/1000*[1]CoreVPAImp!AS$188</f>
        <v>6.5224960200399987E-2</v>
      </c>
      <c r="AV17" s="11">
        <f>1/1000*[1]CoreVPAImp!AT$188</f>
        <v>6.5893201752999994E-2</v>
      </c>
      <c r="AW17" s="11">
        <f>1/1000*[1]CoreVPAImp!AU$188</f>
        <v>5.0601788883750005E-2</v>
      </c>
      <c r="AX17" s="11">
        <f>1/1000*[1]CoreVPAImp!AV$188</f>
        <v>0</v>
      </c>
      <c r="AY17" s="11">
        <f>1/1000*[1]CoreVPAImp!AW$188</f>
        <v>0</v>
      </c>
      <c r="AZ17" s="11">
        <f>1/1000*[1]CoreVPAImp!AX$188</f>
        <v>0</v>
      </c>
      <c r="BA17" s="11">
        <f>1/1000*[1]CoreVPAImp!AY$188</f>
        <v>0</v>
      </c>
      <c r="BB17" s="11">
        <f>1/1000*[1]CoreVPAImp!AZ$188</f>
        <v>0</v>
      </c>
      <c r="BC17" s="10">
        <f>1/1000*[1]CoreVPAImp!BA$188</f>
        <v>0</v>
      </c>
      <c r="BD17" s="260"/>
    </row>
    <row r="18" spans="2:56">
      <c r="B18" s="5" t="s">
        <v>65</v>
      </c>
      <c r="C18" s="395">
        <f>1/$A$1*[1]CoreVPAImp!B$207</f>
        <v>0.42090638560000004</v>
      </c>
      <c r="D18" s="396">
        <f>1/$A$1*[1]CoreVPAImp!C$207</f>
        <v>0.47152195050000001</v>
      </c>
      <c r="E18" s="396">
        <f>1/$A$1*[1]CoreVPAImp!D$207</f>
        <v>0.5214471879</v>
      </c>
      <c r="F18" s="396">
        <f>1/$A$1*[1]CoreVPAImp!E$207</f>
        <v>0.3491626155</v>
      </c>
      <c r="G18" s="396">
        <f>1/$A$1*[1]CoreVPAImp!F$207</f>
        <v>0.43473172019999995</v>
      </c>
      <c r="H18" s="396">
        <f>1/$A$1*[1]CoreVPAImp!G$207</f>
        <v>0.79875855780117644</v>
      </c>
      <c r="I18" s="396">
        <f>1/$A$1*[1]CoreVPAImp!H$207</f>
        <v>0.48528648419630599</v>
      </c>
      <c r="J18" s="396">
        <f>1/$A$1*[1]CoreVPAImp!I$207</f>
        <v>0.4704306846000616</v>
      </c>
      <c r="K18" s="396">
        <f>1/$A$1*[1]CoreVPAImp!J$207</f>
        <v>0.66195792373787543</v>
      </c>
      <c r="L18" s="396">
        <f>1/$A$1*[1]CoreVPAImp!K$207</f>
        <v>1.0722486023933333</v>
      </c>
      <c r="M18" s="396">
        <f>1/$A$1*[1]CoreVPAImp!L$207</f>
        <v>1.10989568028</v>
      </c>
      <c r="N18" s="396">
        <f>1/$A$1*[1]CoreVPAImp!M$207</f>
        <v>0.94394343626499988</v>
      </c>
      <c r="O18" s="396">
        <f>1/$A$1*[1]CoreVPAImp!N$207</f>
        <v>0.69326981993439385</v>
      </c>
      <c r="P18" s="396">
        <f>1/$A$1*[1]CoreVPAImp!O$207</f>
        <v>0.81827071478261615</v>
      </c>
      <c r="Q18" s="396">
        <f>1/$A$1*[1]CoreVPAImp!P$207</f>
        <v>1.0373057782222221</v>
      </c>
      <c r="R18" s="396">
        <f>1/$A$1*[1]CoreVPAImp!Q$207</f>
        <v>1.1556712805204543</v>
      </c>
      <c r="S18" s="396">
        <f>1/$A$1*[1]CoreVPAImp!R$207</f>
        <v>0.91087113912857132</v>
      </c>
      <c r="T18" s="396">
        <f>1/$A$1*[1]CoreVPAImp!S$207</f>
        <v>0.87311693686666658</v>
      </c>
      <c r="U18" s="396">
        <f>1/$A$1*[1]CoreVPAImp!T$207</f>
        <v>0.85880345618128473</v>
      </c>
      <c r="V18" s="396">
        <f>1/$A$1*[1]CoreVPAImp!U$207</f>
        <v>0.73664342903251812</v>
      </c>
      <c r="W18" s="396">
        <f>1/$A$1*[1]CoreVPAImp!V$207</f>
        <v>0</v>
      </c>
      <c r="X18" s="396">
        <f>1/$A$1*[1]CoreVPAImp!W$207</f>
        <v>0</v>
      </c>
      <c r="Y18" s="396">
        <f>1/$A$1*[1]CoreVPAImp!X$207</f>
        <v>0</v>
      </c>
      <c r="Z18" s="396">
        <f>1/$A$1*[1]CoreVPAImp!Y$207</f>
        <v>0</v>
      </c>
      <c r="AA18" s="396">
        <f>1/$A$1*[1]CoreVPAImp!Z$207</f>
        <v>0</v>
      </c>
      <c r="AB18" s="396">
        <f>1/$A$1*[1]CoreVPAImp!AA$207</f>
        <v>0</v>
      </c>
      <c r="AC18" s="397"/>
      <c r="AD18" s="61">
        <f>1/1000*[1]CoreVPAImp!AB$207</f>
        <v>2.7865737634293002E-2</v>
      </c>
      <c r="AE18" s="11">
        <f>1/1000*[1]CoreVPAImp!AC$207</f>
        <v>2.7973305635600004E-2</v>
      </c>
      <c r="AF18" s="11">
        <f>1/1000*[1]CoreVPAImp!AD$207</f>
        <v>3.0861537744000002E-2</v>
      </c>
      <c r="AG18" s="11">
        <f>1/1000*[1]CoreVPAImp!AE$207</f>
        <v>3.1981762635200001E-2</v>
      </c>
      <c r="AH18" s="11">
        <f>1/1000*[1]CoreVPAImp!AF$207</f>
        <v>4.3245902569799995E-2</v>
      </c>
      <c r="AI18" s="11">
        <f>1/1000*[1]CoreVPAImp!AG$207</f>
        <v>5.6864322543600007E-2</v>
      </c>
      <c r="AJ18" s="11">
        <f>1/1000*[1]CoreVPAImp!AH$207</f>
        <v>5.3980971163200005E-2</v>
      </c>
      <c r="AK18" s="11">
        <f>1/1000*[1]CoreVPAImp!AI$207</f>
        <v>6.5778929149999998E-2</v>
      </c>
      <c r="AL18" s="11">
        <f>1/1000*[1]CoreVPAImp!AJ$207</f>
        <v>9.6169134596800002E-2</v>
      </c>
      <c r="AM18" s="11">
        <f>1/1000*[1]CoreVPAImp!AK$207</f>
        <v>0.13559636769799999</v>
      </c>
      <c r="AN18" s="11">
        <f>1/1000*[1]CoreVPAImp!AL$207</f>
        <v>0.11920979690640002</v>
      </c>
      <c r="AO18" s="11">
        <f>1/1000*[1]CoreVPAImp!AM$207</f>
        <v>0.11906777265599999</v>
      </c>
      <c r="AP18" s="11">
        <f>1/1000*[1]CoreVPAImp!AN$207</f>
        <v>0.1050544176176</v>
      </c>
      <c r="AQ18" s="11">
        <f>1/1000*[1]CoreVPAImp!AO$207</f>
        <v>0.12525152790480001</v>
      </c>
      <c r="AR18" s="11">
        <f>1/1000*[1]CoreVPAImp!AP$207</f>
        <v>0.12049861134600003</v>
      </c>
      <c r="AS18" s="11">
        <f>1/1000*[1]CoreVPAImp!AQ$207</f>
        <v>0.10785747400750001</v>
      </c>
      <c r="AT18" s="11">
        <f>1/1000*[1]CoreVPAImp!AR$207</f>
        <v>9.8447580844500004E-2</v>
      </c>
      <c r="AU18" s="11">
        <f>1/1000*[1]CoreVPAImp!AS$207</f>
        <v>9.87970244261E-2</v>
      </c>
      <c r="AV18" s="11">
        <f>1/1000*[1]CoreVPAImp!AT$207</f>
        <v>0.10613525711299999</v>
      </c>
      <c r="AW18" s="11">
        <f>1/1000*[1]CoreVPAImp!AU$207</f>
        <v>8.9696684998749998E-2</v>
      </c>
      <c r="AX18" s="11">
        <f>1/1000*[1]CoreVPAImp!AV$207</f>
        <v>0</v>
      </c>
      <c r="AY18" s="11">
        <f>1/1000*[1]CoreVPAImp!AW$207</f>
        <v>0</v>
      </c>
      <c r="AZ18" s="11">
        <f>1/1000*[1]CoreVPAImp!AX$207</f>
        <v>0</v>
      </c>
      <c r="BA18" s="11">
        <f>1/1000*[1]CoreVPAImp!AY$207</f>
        <v>0</v>
      </c>
      <c r="BB18" s="11">
        <f>1/1000*[1]CoreVPAImp!AZ$207</f>
        <v>0</v>
      </c>
      <c r="BC18" s="10">
        <f>1/1000*[1]CoreVPAImp!BA$207</f>
        <v>0</v>
      </c>
      <c r="BD18" s="260"/>
    </row>
    <row r="19" spans="2:56">
      <c r="B19" s="5" t="s">
        <v>16</v>
      </c>
      <c r="C19" s="23">
        <f t="shared" ref="C19:AB19" si="4">SUM(C12:C12)-SUM(C13:C18)</f>
        <v>9.8937513740000149E-2</v>
      </c>
      <c r="D19" s="17">
        <f t="shared" si="4"/>
        <v>8.4354992319999988E-2</v>
      </c>
      <c r="E19" s="17">
        <f t="shared" si="4"/>
        <v>6.8378246620000027E-2</v>
      </c>
      <c r="F19" s="17">
        <f t="shared" si="4"/>
        <v>7.1745608939999928E-2</v>
      </c>
      <c r="G19" s="17">
        <f t="shared" si="4"/>
        <v>7.4999513460000111E-2</v>
      </c>
      <c r="H19" s="17">
        <f t="shared" si="4"/>
        <v>6.8176014559999887E-2</v>
      </c>
      <c r="I19" s="17">
        <f t="shared" si="4"/>
        <v>8.4452435684942539E-2</v>
      </c>
      <c r="J19" s="17">
        <f t="shared" si="4"/>
        <v>9.3348231783334956E-2</v>
      </c>
      <c r="K19" s="17">
        <f t="shared" si="4"/>
        <v>9.9996160084957264E-2</v>
      </c>
      <c r="L19" s="17">
        <f t="shared" si="4"/>
        <v>0.14033643450666666</v>
      </c>
      <c r="M19" s="17">
        <f t="shared" si="4"/>
        <v>9.7734436271210701E-2</v>
      </c>
      <c r="N19" s="17">
        <f t="shared" si="4"/>
        <v>0.12115949238362145</v>
      </c>
      <c r="O19" s="17">
        <f t="shared" si="4"/>
        <v>0.18476511000575435</v>
      </c>
      <c r="P19" s="17">
        <f t="shared" si="4"/>
        <v>0.16059637768607748</v>
      </c>
      <c r="Q19" s="17">
        <f t="shared" si="4"/>
        <v>0.16447219473440855</v>
      </c>
      <c r="R19" s="17">
        <f t="shared" si="4"/>
        <v>0.17008367982300054</v>
      </c>
      <c r="S19" s="17">
        <f t="shared" si="4"/>
        <v>0.17277053977660328</v>
      </c>
      <c r="T19" s="17">
        <f t="shared" si="4"/>
        <v>0.16875106449209953</v>
      </c>
      <c r="U19" s="17">
        <f t="shared" si="4"/>
        <v>0.16853149445626858</v>
      </c>
      <c r="V19" s="17">
        <f t="shared" si="4"/>
        <v>0.15575875314492071</v>
      </c>
      <c r="W19" s="17">
        <f t="shared" si="4"/>
        <v>0</v>
      </c>
      <c r="X19" s="17">
        <f t="shared" si="4"/>
        <v>0</v>
      </c>
      <c r="Y19" s="17">
        <f t="shared" si="4"/>
        <v>0</v>
      </c>
      <c r="Z19" s="17">
        <f t="shared" si="4"/>
        <v>0</v>
      </c>
      <c r="AA19" s="17">
        <f t="shared" si="4"/>
        <v>0</v>
      </c>
      <c r="AB19" s="17">
        <f t="shared" si="4"/>
        <v>0</v>
      </c>
      <c r="AC19" s="4"/>
      <c r="AD19" s="12">
        <f t="shared" ref="AD19:BC19" si="5">SUM(AD12:AD12)-SUM(AD13:AD18)</f>
        <v>1.753653196827902E-2</v>
      </c>
      <c r="AE19" s="13">
        <f t="shared" si="5"/>
        <v>1.6605873976399996E-2</v>
      </c>
      <c r="AF19" s="13">
        <f t="shared" si="5"/>
        <v>1.6110381993599987E-2</v>
      </c>
      <c r="AG19" s="13">
        <f t="shared" si="5"/>
        <v>2.1155942214400023E-2</v>
      </c>
      <c r="AH19" s="13">
        <f t="shared" si="5"/>
        <v>2.245720640520002E-2</v>
      </c>
      <c r="AI19" s="13">
        <f t="shared" si="5"/>
        <v>2.1284798063099936E-2</v>
      </c>
      <c r="AJ19" s="13">
        <f t="shared" si="5"/>
        <v>2.2106820592399962E-2</v>
      </c>
      <c r="AK19" s="13">
        <f t="shared" si="5"/>
        <v>3.1354377118500032E-2</v>
      </c>
      <c r="AL19" s="13">
        <f t="shared" si="5"/>
        <v>3.3962887010400067E-2</v>
      </c>
      <c r="AM19" s="13">
        <f t="shared" si="5"/>
        <v>2.8995843038799984E-2</v>
      </c>
      <c r="AN19" s="13">
        <f t="shared" si="5"/>
        <v>3.6279608640299998E-2</v>
      </c>
      <c r="AO19" s="13">
        <f t="shared" si="5"/>
        <v>4.754564894399993E-2</v>
      </c>
      <c r="AP19" s="13">
        <f t="shared" si="5"/>
        <v>5.1064518612800036E-2</v>
      </c>
      <c r="AQ19" s="13">
        <f t="shared" si="5"/>
        <v>4.3070997517799969E-2</v>
      </c>
      <c r="AR19" s="13">
        <f t="shared" si="5"/>
        <v>5.0313067579499993E-2</v>
      </c>
      <c r="AS19" s="13">
        <f t="shared" si="5"/>
        <v>4.6821469173499941E-2</v>
      </c>
      <c r="AT19" s="13">
        <f t="shared" si="5"/>
        <v>5.2065929402099975E-2</v>
      </c>
      <c r="AU19" s="13">
        <f t="shared" si="5"/>
        <v>5.8012235781499888E-2</v>
      </c>
      <c r="AV19" s="13">
        <f t="shared" si="5"/>
        <v>6.3969336219000139E-2</v>
      </c>
      <c r="AW19" s="13">
        <f t="shared" si="5"/>
        <v>5.0623272568333266E-2</v>
      </c>
      <c r="AX19" s="13">
        <f t="shared" si="5"/>
        <v>0</v>
      </c>
      <c r="AY19" s="13">
        <f t="shared" si="5"/>
        <v>0</v>
      </c>
      <c r="AZ19" s="13">
        <f t="shared" si="5"/>
        <v>0</v>
      </c>
      <c r="BA19" s="13">
        <f t="shared" si="5"/>
        <v>0</v>
      </c>
      <c r="BB19" s="13">
        <f t="shared" si="5"/>
        <v>0</v>
      </c>
      <c r="BC19" s="15">
        <f t="shared" si="5"/>
        <v>0</v>
      </c>
      <c r="BD19" s="260"/>
    </row>
    <row r="20" spans="2:56" ht="17.149999999999999" customHeight="1">
      <c r="B20" s="20" t="s">
        <v>21</v>
      </c>
      <c r="C20" s="62">
        <f>1/$A$1*[1]CoreVPAImp!B$194</f>
        <v>9.8578662800000008E-2</v>
      </c>
      <c r="D20" s="63">
        <f>1/$A$1*[1]CoreVPAImp!C$194</f>
        <v>9.3019044740000001E-2</v>
      </c>
      <c r="E20" s="63">
        <f>1/$A$1*[1]CoreVPAImp!D$194</f>
        <v>0.10146422200000001</v>
      </c>
      <c r="F20" s="63">
        <f>1/$A$1*[1]CoreVPAImp!E$194</f>
        <v>0.11024093840000002</v>
      </c>
      <c r="G20" s="63">
        <f>1/$A$1*[1]CoreVPAImp!F$194</f>
        <v>0.13420133000000001</v>
      </c>
      <c r="H20" s="63">
        <f>1/$A$1*[1]CoreVPAImp!G$194</f>
        <v>0.13495748699999999</v>
      </c>
      <c r="I20" s="63">
        <f>1/$A$1*[1]CoreVPAImp!H$194</f>
        <v>0.12492069760000001</v>
      </c>
      <c r="J20" s="63">
        <f>1/$A$1*[1]CoreVPAImp!I$194</f>
        <v>0.10727112999999999</v>
      </c>
      <c r="K20" s="63">
        <f>1/$A$1*[1]CoreVPAImp!J$194</f>
        <v>0.12339625218333335</v>
      </c>
      <c r="L20" s="63">
        <f>1/$A$1*[1]CoreVPAImp!K$194</f>
        <v>0.12458615400000002</v>
      </c>
      <c r="M20" s="63">
        <f>1/$A$1*[1]CoreVPAImp!L$194</f>
        <v>0.13224618199999999</v>
      </c>
      <c r="N20" s="63">
        <f>1/$A$1*[1]CoreVPAImp!M$194</f>
        <v>0.112829892</v>
      </c>
      <c r="O20" s="63">
        <f>1/$A$1*[1]CoreVPAImp!N$194</f>
        <v>0.10731186000000001</v>
      </c>
      <c r="P20" s="63">
        <f>1/$A$1*[1]CoreVPAImp!O$194</f>
        <v>0.11642824837500002</v>
      </c>
      <c r="Q20" s="63">
        <f>1/$A$1*[1]CoreVPAImp!P$194</f>
        <v>0.11333238400000001</v>
      </c>
      <c r="R20" s="63">
        <f>1/$A$1*[1]CoreVPAImp!Q$194</f>
        <v>0.12962819080000001</v>
      </c>
      <c r="S20" s="63">
        <f>1/$A$1*[1]CoreVPAImp!R$194</f>
        <v>0.15200900000000001</v>
      </c>
      <c r="T20" s="63">
        <f>1/$A$1*[1]CoreVPAImp!S$194</f>
        <v>0.16205932279999999</v>
      </c>
      <c r="U20" s="63">
        <f>1/$A$1*[1]CoreVPAImp!T$194</f>
        <v>0.15118887960000002</v>
      </c>
      <c r="V20" s="63">
        <f>1/$A$1*[1]CoreVPAImp!U$194</f>
        <v>0.14077740771428571</v>
      </c>
      <c r="W20" s="63">
        <f>1/$A$1*[1]CoreVPAImp!V$194</f>
        <v>0</v>
      </c>
      <c r="X20" s="63">
        <f>1/$A$1*[1]CoreVPAImp!W$194</f>
        <v>0</v>
      </c>
      <c r="Y20" s="63">
        <f>1/$A$1*[1]CoreVPAImp!X$194</f>
        <v>0</v>
      </c>
      <c r="Z20" s="63">
        <f>1/$A$1*[1]CoreVPAImp!Y$194</f>
        <v>0</v>
      </c>
      <c r="AA20" s="63">
        <f>1/$A$1*[1]CoreVPAImp!Z$194</f>
        <v>0</v>
      </c>
      <c r="AB20" s="63">
        <f>1/$A$1*[1]CoreVPAImp!AA$194</f>
        <v>0</v>
      </c>
      <c r="AC20" s="4"/>
      <c r="AD20" s="296">
        <f>1/1000*[1]CoreVPAImp!AB$194</f>
        <v>6.5775164447909994E-3</v>
      </c>
      <c r="AE20" s="63">
        <f>1/1000*[1]CoreVPAImp!AC$194</f>
        <v>5.9899555024E-3</v>
      </c>
      <c r="AF20" s="63">
        <f>1/1000*[1]CoreVPAImp!AD$194</f>
        <v>7.4992046736000002E-3</v>
      </c>
      <c r="AG20" s="63">
        <f>1/1000*[1]CoreVPAImp!AE$194</f>
        <v>1.10982733344E-2</v>
      </c>
      <c r="AH20" s="63">
        <f>1/1000*[1]CoreVPAImp!AF$194</f>
        <v>1.6408092095499999E-2</v>
      </c>
      <c r="AI20" s="63">
        <f>1/1000*[1]CoreVPAImp!AG$194</f>
        <v>1.6222327492799997E-2</v>
      </c>
      <c r="AJ20" s="63">
        <f>1/1000*[1]CoreVPAImp!AH$194</f>
        <v>1.7208604454799999E-2</v>
      </c>
      <c r="AK20" s="63">
        <f>1/1000*[1]CoreVPAImp!AI$194</f>
        <v>2.3255257984000004E-2</v>
      </c>
      <c r="AL20" s="63">
        <f>1/1000*[1]CoreVPAImp!AJ$194</f>
        <v>2.6883439775600003E-2</v>
      </c>
      <c r="AM20" s="63">
        <f>1/1000*[1]CoreVPAImp!AK$194</f>
        <v>2.2326753292800001E-2</v>
      </c>
      <c r="AN20" s="63">
        <f>1/1000*[1]CoreVPAImp!AL$194</f>
        <v>2.61577698273E-2</v>
      </c>
      <c r="AO20" s="63">
        <f>1/1000*[1]CoreVPAImp!AM$194</f>
        <v>2.5297525920000001E-2</v>
      </c>
      <c r="AP20" s="63">
        <f>1/1000*[1]CoreVPAImp!AN$194</f>
        <v>2.3500713632E-2</v>
      </c>
      <c r="AQ20" s="63">
        <f>1/1000*[1]CoreVPAImp!AO$194</f>
        <v>2.7845392169700001E-2</v>
      </c>
      <c r="AR20" s="63">
        <f>1/1000*[1]CoreVPAImp!AP$194</f>
        <v>2.9172923407500002E-2</v>
      </c>
      <c r="AS20" s="63">
        <f>1/1000*[1]CoreVPAImp!AQ$194</f>
        <v>2.5258392148500002E-2</v>
      </c>
      <c r="AT20" s="63">
        <f>1/1000*[1]CoreVPAImp!AR$194</f>
        <v>2.7621031363799998E-2</v>
      </c>
      <c r="AU20" s="63">
        <f>1/1000*[1]CoreVPAImp!AS$194</f>
        <v>3.2336147572300002E-2</v>
      </c>
      <c r="AV20" s="63">
        <f>1/1000*[1]CoreVPAImp!AT$194</f>
        <v>3.3399284671999999E-2</v>
      </c>
      <c r="AW20" s="63">
        <f>1/1000*[1]CoreVPAImp!AU$194</f>
        <v>2.8739765743750003E-2</v>
      </c>
      <c r="AX20" s="63">
        <f>1/1000*[1]CoreVPAImp!AV$194</f>
        <v>0</v>
      </c>
      <c r="AY20" s="63">
        <f>1/1000*[1]CoreVPAImp!AW$194</f>
        <v>0</v>
      </c>
      <c r="AZ20" s="63">
        <f>1/1000*[1]CoreVPAImp!AX$194</f>
        <v>0</v>
      </c>
      <c r="BA20" s="63">
        <f>1/1000*[1]CoreVPAImp!AY$194</f>
        <v>0</v>
      </c>
      <c r="BB20" s="63">
        <f>1/1000*[1]CoreVPAImp!AZ$194</f>
        <v>0</v>
      </c>
      <c r="BC20" s="64">
        <f>1/1000*[1]CoreVPAImp!BA$194</f>
        <v>0</v>
      </c>
      <c r="BD20" s="260"/>
    </row>
    <row r="21" spans="2:56" ht="17.149999999999999" customHeight="1">
      <c r="B21" s="9" t="s">
        <v>92</v>
      </c>
      <c r="C21" s="31">
        <f>1/$A$1*[1]CoreVPAImp!B$273</f>
        <v>0.16385948200000003</v>
      </c>
      <c r="D21" s="33">
        <f>1/$A$1*[1]CoreVPAImp!C$273</f>
        <v>0.13864594800000005</v>
      </c>
      <c r="E21" s="33">
        <f>1/$A$1*[1]CoreVPAImp!D$273</f>
        <v>0.13581657920000004</v>
      </c>
      <c r="F21" s="33">
        <f>1/$A$1*[1]CoreVPAImp!E$273</f>
        <v>0.1460101228</v>
      </c>
      <c r="G21" s="33">
        <f>1/$A$1*[1]CoreVPAImp!F$273</f>
        <v>0.1153841592</v>
      </c>
      <c r="H21" s="33">
        <f>1/$A$1*[1]CoreVPAImp!G$273</f>
        <v>9.2357106100000003E-2</v>
      </c>
      <c r="I21" s="33">
        <f>1/$A$1*[1]CoreVPAImp!H$273</f>
        <v>6.6154876033333337E-2</v>
      </c>
      <c r="J21" s="33">
        <f>1/$A$1*[1]CoreVPAImp!I$273</f>
        <v>8.017003495000001E-2</v>
      </c>
      <c r="K21" s="33">
        <f>1/$A$1*[1]CoreVPAImp!J$273</f>
        <v>6.0986395975000003E-2</v>
      </c>
      <c r="L21" s="33">
        <f>1/$A$1*[1]CoreVPAImp!K$273</f>
        <v>5.9760094000000014E-2</v>
      </c>
      <c r="M21" s="33">
        <f>1/$A$1*[1]CoreVPAImp!L$273</f>
        <v>0.2028849996</v>
      </c>
      <c r="N21" s="33">
        <f>1/$A$1*[1]CoreVPAImp!M$273</f>
        <v>0.28692215205714289</v>
      </c>
      <c r="O21" s="33">
        <f>1/$A$1*[1]CoreVPAImp!N$273</f>
        <v>0.36228705833333336</v>
      </c>
      <c r="P21" s="33">
        <f>1/$A$1*[1]CoreVPAImp!O$273</f>
        <v>0.33528495720000001</v>
      </c>
      <c r="Q21" s="33">
        <f>1/$A$1*[1]CoreVPAImp!P$273</f>
        <v>0.41284618480000002</v>
      </c>
      <c r="R21" s="33">
        <f>1/$A$1*[1]CoreVPAImp!Q$273</f>
        <v>0.42075953193834587</v>
      </c>
      <c r="S21" s="33">
        <f>1/$A$1*[1]CoreVPAImp!R$273</f>
        <v>0.38497526597542286</v>
      </c>
      <c r="T21" s="33">
        <f>1/$A$1*[1]CoreVPAImp!S$273</f>
        <v>0.31529853160000004</v>
      </c>
      <c r="U21" s="33">
        <f>1/$A$1*[1]CoreVPAImp!T$273</f>
        <v>0.29160958358461542</v>
      </c>
      <c r="V21" s="33">
        <f>1/$A$1*[1]CoreVPAImp!U$273</f>
        <v>0.26173054892750003</v>
      </c>
      <c r="W21" s="33">
        <f>1/$A$1*[1]CoreVPAImp!V$273</f>
        <v>0</v>
      </c>
      <c r="X21" s="33">
        <f>1/$A$1*[1]CoreVPAImp!W$273</f>
        <v>0</v>
      </c>
      <c r="Y21" s="33">
        <f>1/$A$1*[1]CoreVPAImp!X$273</f>
        <v>0</v>
      </c>
      <c r="Z21" s="33">
        <f>1/$A$1*[1]CoreVPAImp!Y$273</f>
        <v>0</v>
      </c>
      <c r="AA21" s="33">
        <f>1/$A$1*[1]CoreVPAImp!Z$273</f>
        <v>0</v>
      </c>
      <c r="AB21" s="33">
        <f>1/$A$1*[1]CoreVPAImp!AA$273</f>
        <v>0</v>
      </c>
      <c r="AC21" s="14"/>
      <c r="AD21" s="295">
        <f>1/1000*[1]CoreVPAImp!AB$273</f>
        <v>8.9520735941450002E-3</v>
      </c>
      <c r="AE21" s="33">
        <f>1/1000*[1]CoreVPAImp!AC$273</f>
        <v>7.7536925807999996E-3</v>
      </c>
      <c r="AF21" s="33">
        <f>1/1000*[1]CoreVPAImp!AD$273</f>
        <v>1.01215222E-2</v>
      </c>
      <c r="AG21" s="33">
        <f>1/1000*[1]CoreVPAImp!AE$273</f>
        <v>1.43002977008E-2</v>
      </c>
      <c r="AH21" s="33">
        <f>1/1000*[1]CoreVPAImp!AF$273</f>
        <v>1.3961598282800001E-2</v>
      </c>
      <c r="AI21" s="33">
        <f>1/1000*[1]CoreVPAImp!AG$273</f>
        <v>1.4474609592300002E-2</v>
      </c>
      <c r="AJ21" s="33">
        <f>1/1000*[1]CoreVPAImp!AH$273</f>
        <v>1.1501791962000003E-2</v>
      </c>
      <c r="AK21" s="33">
        <f>1/1000*[1]CoreVPAImp!AI$273</f>
        <v>1.5473916684499999E-2</v>
      </c>
      <c r="AL21" s="33">
        <f>1/1000*[1]CoreVPAImp!AJ$273</f>
        <v>1.5643746492800002E-2</v>
      </c>
      <c r="AM21" s="33">
        <f>1/1000*[1]CoreVPAImp!AK$273</f>
        <v>9.0212985984000002E-3</v>
      </c>
      <c r="AN21" s="33">
        <f>1/1000*[1]CoreVPAImp!AL$273</f>
        <v>1.8911137014000004E-2</v>
      </c>
      <c r="AO21" s="33">
        <f>1/1000*[1]CoreVPAImp!AM$273</f>
        <v>3.1241317199999997E-2</v>
      </c>
      <c r="AP21" s="33">
        <f>1/1000*[1]CoreVPAImp!AN$273</f>
        <v>3.3717761862399998E-2</v>
      </c>
      <c r="AQ21" s="33">
        <f>1/1000*[1]CoreVPAImp!AO$273</f>
        <v>3.2479277832599997E-2</v>
      </c>
      <c r="AR21" s="33">
        <f>1/1000*[1]CoreVPAImp!AP$273</f>
        <v>3.9301011514500002E-2</v>
      </c>
      <c r="AS21" s="33">
        <f>1/1000*[1]CoreVPAImp!AQ$273</f>
        <v>3.2778248079500007E-2</v>
      </c>
      <c r="AT21" s="33">
        <f>1/1000*[1]CoreVPAImp!AR$273</f>
        <v>3.2929647387700003E-2</v>
      </c>
      <c r="AU21" s="33">
        <f>1/1000*[1]CoreVPAImp!AS$273</f>
        <v>3.1501007809699999E-2</v>
      </c>
      <c r="AV21" s="33">
        <f>1/1000*[1]CoreVPAImp!AT$273</f>
        <v>3.3959020802999999E-2</v>
      </c>
      <c r="AW21" s="33">
        <f>1/1000*[1]CoreVPAImp!AU$273</f>
        <v>3.4536551758749999E-2</v>
      </c>
      <c r="AX21" s="33">
        <f>1/1000*[1]CoreVPAImp!AV$273</f>
        <v>0</v>
      </c>
      <c r="AY21" s="33">
        <f>1/1000*[1]CoreVPAImp!AW$273</f>
        <v>0</v>
      </c>
      <c r="AZ21" s="33">
        <f>1/1000*[1]CoreVPAImp!AX$273</f>
        <v>0</v>
      </c>
      <c r="BA21" s="33">
        <f>1/1000*[1]CoreVPAImp!AY$273</f>
        <v>0</v>
      </c>
      <c r="BB21" s="33">
        <f>1/1000*[1]CoreVPAImp!AZ$273</f>
        <v>0</v>
      </c>
      <c r="BC21" s="50">
        <f>1/1000*[1]CoreVPAImp!BA$273</f>
        <v>0</v>
      </c>
      <c r="BD21" s="260"/>
    </row>
    <row r="22" spans="2:56">
      <c r="B22" s="5" t="s">
        <v>77</v>
      </c>
      <c r="C22" s="43">
        <f>1/$A$1*[1]CoreVPAImp!B$22</f>
        <v>2.4752178399999998E-2</v>
      </c>
      <c r="D22" s="11">
        <f>1/$A$1*[1]CoreVPAImp!C$22</f>
        <v>2.1499605200000001E-2</v>
      </c>
      <c r="E22" s="11">
        <f>1/$A$1*[1]CoreVPAImp!D$22</f>
        <v>3.3831840000000002E-2</v>
      </c>
      <c r="F22" s="11">
        <f>1/$A$1*[1]CoreVPAImp!E$22</f>
        <v>5.080058400000001E-2</v>
      </c>
      <c r="G22" s="11">
        <f>1/$A$1*[1]CoreVPAImp!F$22</f>
        <v>3.6617847199999998E-2</v>
      </c>
      <c r="H22" s="11">
        <f>1/$A$1*[1]CoreVPAImp!G$22</f>
        <v>2.7404006000000005E-2</v>
      </c>
      <c r="I22" s="11">
        <f>1/$A$1*[1]CoreVPAImp!H$22</f>
        <v>1.447676E-2</v>
      </c>
      <c r="J22" s="11">
        <f>1/$A$1*[1]CoreVPAImp!I$22</f>
        <v>8.1338000000000001E-3</v>
      </c>
      <c r="K22" s="11">
        <f>1/$A$1*[1]CoreVPAImp!J$22</f>
        <v>4.8438000000000005E-3</v>
      </c>
      <c r="L22" s="11">
        <f>1/$A$1*[1]CoreVPAImp!K$22</f>
        <v>6.8427096000000008E-3</v>
      </c>
      <c r="M22" s="11">
        <f>1/$A$1*[1]CoreVPAImp!L$22</f>
        <v>9.6744860000000002E-2</v>
      </c>
      <c r="N22" s="11">
        <f>1/$A$1*[1]CoreVPAImp!M$22</f>
        <v>0.14183582159999999</v>
      </c>
      <c r="O22" s="11">
        <f>1/$A$1*[1]CoreVPAImp!N$22</f>
        <v>0.20932415999999998</v>
      </c>
      <c r="P22" s="11">
        <f>1/$A$1*[1]CoreVPAImp!O$22</f>
        <v>0.17561279999999999</v>
      </c>
      <c r="Q22" s="11">
        <f>1/$A$1*[1]CoreVPAImp!P$22</f>
        <v>0.19962705999999997</v>
      </c>
      <c r="R22" s="11">
        <f>1/$A$1*[1]CoreVPAImp!Q$22</f>
        <v>0.15685359905263158</v>
      </c>
      <c r="S22" s="11">
        <f>1/$A$1*[1]CoreVPAImp!R$22</f>
        <v>0.15412078673333335</v>
      </c>
      <c r="T22" s="11">
        <f>1/$A$1*[1]CoreVPAImp!S$22</f>
        <v>0.13598035320000001</v>
      </c>
      <c r="U22" s="11">
        <f>1/$A$1*[1]CoreVPAImp!T$22</f>
        <v>8.8280070000000002E-2</v>
      </c>
      <c r="V22" s="11">
        <f>1/$A$1*[1]CoreVPAImp!U$22</f>
        <v>0.10394642000000001</v>
      </c>
      <c r="W22" s="11">
        <f>1/$A$1*[1]CoreVPAImp!V$22</f>
        <v>0</v>
      </c>
      <c r="X22" s="11">
        <f>1/$A$1*[1]CoreVPAImp!W$22</f>
        <v>0</v>
      </c>
      <c r="Y22" s="11">
        <f>1/$A$1*[1]CoreVPAImp!X$22</f>
        <v>0</v>
      </c>
      <c r="Z22" s="11">
        <f>1/$A$1*[1]CoreVPAImp!Y$22</f>
        <v>0</v>
      </c>
      <c r="AA22" s="11">
        <f>1/$A$1*[1]CoreVPAImp!Z$22</f>
        <v>0</v>
      </c>
      <c r="AB22" s="11">
        <f>1/$A$1*[1]CoreVPAImp!AA$22</f>
        <v>0</v>
      </c>
      <c r="AC22" s="4"/>
      <c r="AD22" s="61">
        <f>1/1000*[1]CoreVPAImp!AB$22</f>
        <v>1.8466930752989998E-3</v>
      </c>
      <c r="AE22" s="11">
        <f>1/1000*[1]CoreVPAImp!AC$22</f>
        <v>1.4729736167999998E-3</v>
      </c>
      <c r="AF22" s="11">
        <f>1/1000*[1]CoreVPAImp!AD$22</f>
        <v>2.1595556063999997E-3</v>
      </c>
      <c r="AG22" s="11">
        <f>1/1000*[1]CoreVPAImp!AE$22</f>
        <v>3.8954399119999999E-3</v>
      </c>
      <c r="AH22" s="11">
        <f>1/1000*[1]CoreVPAImp!AF$22</f>
        <v>3.3881447712000002E-3</v>
      </c>
      <c r="AI22" s="11">
        <f>1/1000*[1]CoreVPAImp!AG$22</f>
        <v>2.7550718909999999E-3</v>
      </c>
      <c r="AJ22" s="11">
        <f>1/1000*[1]CoreVPAImp!AH$22</f>
        <v>1.7455338644000002E-3</v>
      </c>
      <c r="AK22" s="11">
        <f>1/1000*[1]CoreVPAImp!AI$22</f>
        <v>1.567534044E-3</v>
      </c>
      <c r="AL22" s="11">
        <f>1/1000*[1]CoreVPAImp!AJ$22</f>
        <v>1.0406454196000001E-3</v>
      </c>
      <c r="AM22" s="11">
        <f>1/1000*[1]CoreVPAImp!AK$22</f>
        <v>8.6892413520000004E-4</v>
      </c>
      <c r="AN22" s="11">
        <f>1/1000*[1]CoreVPAImp!AL$22</f>
        <v>7.8773504967000006E-3</v>
      </c>
      <c r="AO22" s="11">
        <f>1/1000*[1]CoreVPAImp!AM$22</f>
        <v>1.3187849759999998E-2</v>
      </c>
      <c r="AP22" s="11">
        <f>1/1000*[1]CoreVPAImp!AN$22</f>
        <v>1.5787506768E-2</v>
      </c>
      <c r="AQ22" s="11">
        <f>1/1000*[1]CoreVPAImp!AO$22</f>
        <v>1.4028189060000001E-2</v>
      </c>
      <c r="AR22" s="11">
        <f>1/1000*[1]CoreVPAImp!AP$22</f>
        <v>1.7595302308000001E-2</v>
      </c>
      <c r="AS22" s="11">
        <f>1/1000*[1]CoreVPAImp!AQ$22</f>
        <v>1.0534001296E-2</v>
      </c>
      <c r="AT22" s="11">
        <f>1/1000*[1]CoreVPAImp!AR$22</f>
        <v>1.0299639192899999E-2</v>
      </c>
      <c r="AU22" s="11">
        <f>1/1000*[1]CoreVPAImp!AS$22</f>
        <v>1.02217221678E-2</v>
      </c>
      <c r="AV22" s="11">
        <f>1/1000*[1]CoreVPAImp!AT$22</f>
        <v>9.063762831000001E-3</v>
      </c>
      <c r="AW22" s="11">
        <f>1/1000*[1]CoreVPAImp!AU$22</f>
        <v>1.0792478806666667E-2</v>
      </c>
      <c r="AX22" s="11">
        <f>1/1000*[1]CoreVPAImp!AV$22</f>
        <v>0</v>
      </c>
      <c r="AY22" s="11">
        <f>1/1000*[1]CoreVPAImp!AW$22</f>
        <v>0</v>
      </c>
      <c r="AZ22" s="11">
        <f>1/1000*[1]CoreVPAImp!AX$22</f>
        <v>0</v>
      </c>
      <c r="BA22" s="11">
        <f>1/1000*[1]CoreVPAImp!AY$22</f>
        <v>0</v>
      </c>
      <c r="BB22" s="11">
        <f>1/1000*[1]CoreVPAImp!AZ$22</f>
        <v>0</v>
      </c>
      <c r="BC22" s="10">
        <f>1/1000*[1]CoreVPAImp!BA$22</f>
        <v>0</v>
      </c>
      <c r="BD22" s="260"/>
    </row>
    <row r="23" spans="2:56">
      <c r="B23" s="5" t="s">
        <v>62</v>
      </c>
      <c r="C23" s="43">
        <f>1/$A$1*[1]CoreVPAImp!B$244</f>
        <v>0.13439255360000002</v>
      </c>
      <c r="D23" s="11">
        <f>1/$A$1*[1]CoreVPAImp!C$244</f>
        <v>0.11204014480000002</v>
      </c>
      <c r="E23" s="11">
        <f>1/$A$1*[1]CoreVPAImp!D$244</f>
        <v>9.3328428800000016E-2</v>
      </c>
      <c r="F23" s="11">
        <f>1/$A$1*[1]CoreVPAImp!E$244</f>
        <v>8.3970158799999986E-2</v>
      </c>
      <c r="G23" s="11">
        <f>1/$A$1*[1]CoreVPAImp!F$244</f>
        <v>7.3332992E-2</v>
      </c>
      <c r="H23" s="11">
        <f>1/$A$1*[1]CoreVPAImp!G$244</f>
        <v>6.2166665099999997E-2</v>
      </c>
      <c r="I23" s="11">
        <f>1/$A$1*[1]CoreVPAImp!H$244</f>
        <v>5.0472063233333336E-2</v>
      </c>
      <c r="J23" s="11">
        <f>1/$A$1*[1]CoreVPAImp!I$244</f>
        <v>6.9697428950000015E-2</v>
      </c>
      <c r="K23" s="11">
        <f>1/$A$1*[1]CoreVPAImp!J$244</f>
        <v>5.4990437975000001E-2</v>
      </c>
      <c r="L23" s="11">
        <f>1/$A$1*[1]CoreVPAImp!K$244</f>
        <v>5.1836350800000014E-2</v>
      </c>
      <c r="M23" s="11">
        <f>1/$A$1*[1]CoreVPAImp!L$244</f>
        <v>0.1058486728</v>
      </c>
      <c r="N23" s="11">
        <f>1/$A$1*[1]CoreVPAImp!M$244</f>
        <v>0.14428737725714286</v>
      </c>
      <c r="O23" s="11">
        <f>1/$A$1*[1]CoreVPAImp!N$244</f>
        <v>0.15063857333333336</v>
      </c>
      <c r="P23" s="11">
        <f>1/$A$1*[1]CoreVPAImp!O$244</f>
        <v>0.15674170240000002</v>
      </c>
      <c r="Q23" s="11">
        <f>1/$A$1*[1]CoreVPAImp!P$244</f>
        <v>0.21154290480000004</v>
      </c>
      <c r="R23" s="11">
        <f>1/$A$1*[1]CoreVPAImp!Q$244</f>
        <v>0.26152479719999999</v>
      </c>
      <c r="S23" s="11">
        <f>1/$A$1*[1]CoreVPAImp!R$244</f>
        <v>0.22876326</v>
      </c>
      <c r="T23" s="11">
        <f>1/$A$1*[1]CoreVPAImp!S$244</f>
        <v>0.17797230000000003</v>
      </c>
      <c r="U23" s="11">
        <f>1/$A$1*[1]CoreVPAImp!T$244</f>
        <v>0.20126883160000003</v>
      </c>
      <c r="V23" s="11">
        <f>1/$A$1*[1]CoreVPAImp!U$244</f>
        <v>0.15565185360000003</v>
      </c>
      <c r="W23" s="11">
        <f>1/$A$1*[1]CoreVPAImp!V$244</f>
        <v>0</v>
      </c>
      <c r="X23" s="11">
        <f>1/$A$1*[1]CoreVPAImp!W$244</f>
        <v>0</v>
      </c>
      <c r="Y23" s="11">
        <f>1/$A$1*[1]CoreVPAImp!X$244</f>
        <v>0</v>
      </c>
      <c r="Z23" s="11">
        <f>1/$A$1*[1]CoreVPAImp!Y$244</f>
        <v>0</v>
      </c>
      <c r="AA23" s="11">
        <f>1/$A$1*[1]CoreVPAImp!Z$244</f>
        <v>0</v>
      </c>
      <c r="AB23" s="11">
        <f>1/$A$1*[1]CoreVPAImp!AA$244</f>
        <v>0</v>
      </c>
      <c r="AC23" s="4"/>
      <c r="AD23" s="61">
        <f>1/1000*[1]CoreVPAImp!AB$244</f>
        <v>6.3428051383920001E-3</v>
      </c>
      <c r="AE23" s="11">
        <f>1/1000*[1]CoreVPAImp!AC$244</f>
        <v>5.5800993875999997E-3</v>
      </c>
      <c r="AF23" s="11">
        <f>1/1000*[1]CoreVPAImp!AD$244</f>
        <v>6.2983371168000004E-3</v>
      </c>
      <c r="AG23" s="11">
        <f>1/1000*[1]CoreVPAImp!AE$244</f>
        <v>7.8700762672000019E-3</v>
      </c>
      <c r="AH23" s="11">
        <f>1/1000*[1]CoreVPAImp!AF$244</f>
        <v>9.2140822746000009E-3</v>
      </c>
      <c r="AI23" s="11">
        <f>1/1000*[1]CoreVPAImp!AG$244</f>
        <v>1.0738114487100003E-2</v>
      </c>
      <c r="AJ23" s="11">
        <f>1/1000*[1]CoreVPAImp!AH$244</f>
        <v>9.2368188888000014E-3</v>
      </c>
      <c r="AK23" s="11">
        <f>1/1000*[1]CoreVPAImp!AI$244</f>
        <v>1.3023174879499999E-2</v>
      </c>
      <c r="AL23" s="11">
        <f>1/1000*[1]CoreVPAImp!AJ$244</f>
        <v>1.4005045848000003E-2</v>
      </c>
      <c r="AM23" s="11">
        <f>1/1000*[1]CoreVPAImp!AK$244</f>
        <v>7.8554898883999996E-3</v>
      </c>
      <c r="AN23" s="11">
        <f>1/1000*[1]CoreVPAImp!AL$244</f>
        <v>1.0887169400100004E-2</v>
      </c>
      <c r="AO23" s="11">
        <f>1/1000*[1]CoreVPAImp!AM$244</f>
        <v>1.7694026591999999E-2</v>
      </c>
      <c r="AP23" s="11">
        <f>1/1000*[1]CoreVPAImp!AN$244</f>
        <v>1.7107187803199999E-2</v>
      </c>
      <c r="AQ23" s="11">
        <f>1/1000*[1]CoreVPAImp!AO$244</f>
        <v>1.7507177556300001E-2</v>
      </c>
      <c r="AR23" s="11">
        <f>1/1000*[1]CoreVPAImp!AP$244</f>
        <v>2.11971594065E-2</v>
      </c>
      <c r="AS23" s="11">
        <f>1/1000*[1]CoreVPAImp!AQ$244</f>
        <v>2.1652064472500003E-2</v>
      </c>
      <c r="AT23" s="11">
        <f>1/1000*[1]CoreVPAImp!AR$244</f>
        <v>2.2014674736500001E-2</v>
      </c>
      <c r="AU23" s="11">
        <f>1/1000*[1]CoreVPAImp!AS$244</f>
        <v>2.0890680138900001E-2</v>
      </c>
      <c r="AV23" s="11">
        <f>1/1000*[1]CoreVPAImp!AT$244</f>
        <v>2.3924190169999998E-2</v>
      </c>
      <c r="AW23" s="11">
        <f>1/1000*[1]CoreVPAImp!AU$244</f>
        <v>2.2756194043333334E-2</v>
      </c>
      <c r="AX23" s="11">
        <f>1/1000*[1]CoreVPAImp!AV$244</f>
        <v>0</v>
      </c>
      <c r="AY23" s="11">
        <f>1/1000*[1]CoreVPAImp!AW$244</f>
        <v>0</v>
      </c>
      <c r="AZ23" s="11">
        <f>1/1000*[1]CoreVPAImp!AX$244</f>
        <v>0</v>
      </c>
      <c r="BA23" s="11">
        <f>1/1000*[1]CoreVPAImp!AY$244</f>
        <v>0</v>
      </c>
      <c r="BB23" s="11">
        <f>1/1000*[1]CoreVPAImp!AZ$244</f>
        <v>0</v>
      </c>
      <c r="BC23" s="10">
        <f>1/1000*[1]CoreVPAImp!BA$244</f>
        <v>0</v>
      </c>
      <c r="BD23" s="260"/>
    </row>
    <row r="24" spans="2:56">
      <c r="B24" s="5" t="s">
        <v>16</v>
      </c>
      <c r="C24" s="23">
        <f t="shared" ref="C24:AB24" si="6">SUM(C21:C21)-SUM(C22:C23)</f>
        <v>4.7147500000000175E-3</v>
      </c>
      <c r="D24" s="17">
        <f t="shared" si="6"/>
        <v>5.106198000000034E-3</v>
      </c>
      <c r="E24" s="17">
        <f t="shared" si="6"/>
        <v>8.6563104000000057E-3</v>
      </c>
      <c r="F24" s="17">
        <f t="shared" si="6"/>
        <v>1.1239379999999993E-2</v>
      </c>
      <c r="G24" s="17">
        <f t="shared" si="6"/>
        <v>5.4333200000000054E-3</v>
      </c>
      <c r="H24" s="17">
        <f t="shared" si="6"/>
        <v>2.7864350000000038E-3</v>
      </c>
      <c r="I24" s="17">
        <f t="shared" si="6"/>
        <v>1.2060527999999959E-3</v>
      </c>
      <c r="J24" s="17">
        <f t="shared" si="6"/>
        <v>2.3388059999999988E-3</v>
      </c>
      <c r="K24" s="17">
        <f t="shared" si="6"/>
        <v>1.1521580000000003E-3</v>
      </c>
      <c r="L24" s="17">
        <f t="shared" si="6"/>
        <v>1.0810335999999962E-3</v>
      </c>
      <c r="M24" s="17">
        <f t="shared" si="6"/>
        <v>2.9146680000000091E-4</v>
      </c>
      <c r="N24" s="17">
        <f t="shared" si="6"/>
        <v>7.9895320000000769E-4</v>
      </c>
      <c r="O24" s="17">
        <f t="shared" si="6"/>
        <v>2.324325000000016E-3</v>
      </c>
      <c r="P24" s="17">
        <f t="shared" si="6"/>
        <v>2.9304548000000374E-3</v>
      </c>
      <c r="Q24" s="17">
        <f t="shared" si="6"/>
        <v>1.676220000000006E-3</v>
      </c>
      <c r="R24" s="17">
        <f t="shared" si="6"/>
        <v>2.3811356857142973E-3</v>
      </c>
      <c r="S24" s="17">
        <f t="shared" si="6"/>
        <v>2.0912192420895481E-3</v>
      </c>
      <c r="T24" s="17">
        <f t="shared" si="6"/>
        <v>1.3458784000000001E-3</v>
      </c>
      <c r="U24" s="17">
        <f t="shared" si="6"/>
        <v>2.0606819846153979E-3</v>
      </c>
      <c r="V24" s="17">
        <f t="shared" si="6"/>
        <v>2.1322753274999884E-3</v>
      </c>
      <c r="W24" s="17">
        <f t="shared" si="6"/>
        <v>0</v>
      </c>
      <c r="X24" s="17">
        <f t="shared" si="6"/>
        <v>0</v>
      </c>
      <c r="Y24" s="17">
        <f t="shared" si="6"/>
        <v>0</v>
      </c>
      <c r="Z24" s="17">
        <f t="shared" si="6"/>
        <v>0</v>
      </c>
      <c r="AA24" s="17">
        <f t="shared" si="6"/>
        <v>0</v>
      </c>
      <c r="AB24" s="17">
        <f t="shared" si="6"/>
        <v>0</v>
      </c>
      <c r="AC24" s="4"/>
      <c r="AD24" s="12">
        <f t="shared" ref="AD24:BC24" si="7">SUM(AD21:AD21)-SUM(AD22:AD23)</f>
        <v>7.6257538045399961E-4</v>
      </c>
      <c r="AE24" s="13">
        <f t="shared" si="7"/>
        <v>7.0061957640000019E-4</v>
      </c>
      <c r="AF24" s="13">
        <f t="shared" si="7"/>
        <v>1.6636294768000003E-3</v>
      </c>
      <c r="AG24" s="13">
        <f t="shared" si="7"/>
        <v>2.5347815215999974E-3</v>
      </c>
      <c r="AH24" s="13">
        <f t="shared" si="7"/>
        <v>1.3593712369999993E-3</v>
      </c>
      <c r="AI24" s="13">
        <f t="shared" si="7"/>
        <v>9.8142321419999838E-4</v>
      </c>
      <c r="AJ24" s="13">
        <f t="shared" si="7"/>
        <v>5.1943920880000161E-4</v>
      </c>
      <c r="AK24" s="13">
        <f t="shared" si="7"/>
        <v>8.8320776099999956E-4</v>
      </c>
      <c r="AL24" s="13">
        <f t="shared" si="7"/>
        <v>5.9805522519999939E-4</v>
      </c>
      <c r="AM24" s="13">
        <f t="shared" si="7"/>
        <v>2.968845748E-4</v>
      </c>
      <c r="AN24" s="13">
        <f t="shared" si="7"/>
        <v>1.4661711720000137E-4</v>
      </c>
      <c r="AO24" s="13">
        <f t="shared" si="7"/>
        <v>3.5944084799999915E-4</v>
      </c>
      <c r="AP24" s="13">
        <f t="shared" si="7"/>
        <v>8.2306729119999839E-4</v>
      </c>
      <c r="AQ24" s="13">
        <f t="shared" si="7"/>
        <v>9.4391121629999047E-4</v>
      </c>
      <c r="AR24" s="13">
        <f t="shared" si="7"/>
        <v>5.0854980000000077E-4</v>
      </c>
      <c r="AS24" s="13">
        <f t="shared" si="7"/>
        <v>5.9218231100000712E-4</v>
      </c>
      <c r="AT24" s="13">
        <f t="shared" si="7"/>
        <v>6.1533345830000474E-4</v>
      </c>
      <c r="AU24" s="13">
        <f t="shared" si="7"/>
        <v>3.8860550299999602E-4</v>
      </c>
      <c r="AV24" s="13">
        <f t="shared" si="7"/>
        <v>9.710678020000002E-4</v>
      </c>
      <c r="AW24" s="13">
        <f t="shared" si="7"/>
        <v>9.8787890874999645E-4</v>
      </c>
      <c r="AX24" s="13">
        <f t="shared" si="7"/>
        <v>0</v>
      </c>
      <c r="AY24" s="13">
        <f t="shared" si="7"/>
        <v>0</v>
      </c>
      <c r="AZ24" s="13">
        <f t="shared" si="7"/>
        <v>0</v>
      </c>
      <c r="BA24" s="13">
        <f t="shared" si="7"/>
        <v>0</v>
      </c>
      <c r="BB24" s="13">
        <f t="shared" si="7"/>
        <v>0</v>
      </c>
      <c r="BC24" s="15">
        <f t="shared" si="7"/>
        <v>0</v>
      </c>
      <c r="BD24" s="260"/>
    </row>
    <row r="25" spans="2:56" ht="17.149999999999999" customHeight="1" thickBot="1">
      <c r="B25" s="145" t="s">
        <v>105</v>
      </c>
      <c r="C25" s="146">
        <f t="shared" ref="C25:AB25" si="8">C5-SUM(C6,C7,C8,C9,C12,C20,C21)</f>
        <v>6.5801416399999813E-3</v>
      </c>
      <c r="D25" s="147">
        <f t="shared" si="8"/>
        <v>3.640168360000251E-3</v>
      </c>
      <c r="E25" s="147">
        <f t="shared" si="8"/>
        <v>2.1873310399997958E-3</v>
      </c>
      <c r="F25" s="147">
        <f t="shared" si="8"/>
        <v>1.2375415999996697E-3</v>
      </c>
      <c r="G25" s="147">
        <f t="shared" si="8"/>
        <v>7.2529449999980677E-4</v>
      </c>
      <c r="H25" s="147">
        <f t="shared" si="8"/>
        <v>5.9272655999942359E-4</v>
      </c>
      <c r="I25" s="147">
        <f t="shared" si="8"/>
        <v>8.4964540000020961E-4</v>
      </c>
      <c r="J25" s="147">
        <f t="shared" si="8"/>
        <v>3.7802560000010921E-4</v>
      </c>
      <c r="K25" s="147">
        <f t="shared" si="8"/>
        <v>2.268103053845838E-3</v>
      </c>
      <c r="L25" s="147">
        <f t="shared" si="8"/>
        <v>1.2130410999988683E-3</v>
      </c>
      <c r="M25" s="147">
        <f t="shared" si="8"/>
        <v>3.5006468000009505E-3</v>
      </c>
      <c r="N25" s="147">
        <f t="shared" si="8"/>
        <v>2.4625926685719612E-3</v>
      </c>
      <c r="O25" s="147">
        <f t="shared" si="8"/>
        <v>1.7424017000000624E-3</v>
      </c>
      <c r="P25" s="147">
        <f t="shared" si="8"/>
        <v>2.2897665386616417E-3</v>
      </c>
      <c r="Q25" s="147">
        <f t="shared" si="8"/>
        <v>2.2259253214342856E-3</v>
      </c>
      <c r="R25" s="147">
        <f t="shared" si="8"/>
        <v>3.1962814293171604E-3</v>
      </c>
      <c r="S25" s="147">
        <f t="shared" si="8"/>
        <v>1.6959582500000181E-3</v>
      </c>
      <c r="T25" s="147">
        <f t="shared" si="8"/>
        <v>1.9855133466535335E-3</v>
      </c>
      <c r="U25" s="147">
        <f t="shared" si="8"/>
        <v>4.3141840655724906E-3</v>
      </c>
      <c r="V25" s="147">
        <f t="shared" si="8"/>
        <v>2.2294765433330532E-3</v>
      </c>
      <c r="W25" s="147">
        <f t="shared" si="8"/>
        <v>0</v>
      </c>
      <c r="X25" s="147">
        <f t="shared" si="8"/>
        <v>0</v>
      </c>
      <c r="Y25" s="147">
        <f t="shared" si="8"/>
        <v>0</v>
      </c>
      <c r="Z25" s="147">
        <f t="shared" si="8"/>
        <v>0</v>
      </c>
      <c r="AA25" s="147">
        <f t="shared" si="8"/>
        <v>0</v>
      </c>
      <c r="AB25" s="147">
        <f t="shared" si="8"/>
        <v>0</v>
      </c>
      <c r="AC25" s="125"/>
      <c r="AD25" s="146">
        <f t="shared" ref="AD25:BC25" si="9">AD5-SUM(AD6,AD7,AD8,AD9,AD12,AD20,AD21)</f>
        <v>1.3771725595230211E-3</v>
      </c>
      <c r="AE25" s="147">
        <f t="shared" si="9"/>
        <v>7.7606785039996407E-4</v>
      </c>
      <c r="AF25" s="147">
        <f t="shared" si="9"/>
        <v>9.7683411360000028E-4</v>
      </c>
      <c r="AG25" s="147">
        <f t="shared" si="9"/>
        <v>9.5546016159997471E-4</v>
      </c>
      <c r="AH25" s="147">
        <f t="shared" si="9"/>
        <v>2.2231727140001323E-4</v>
      </c>
      <c r="AI25" s="147">
        <f t="shared" si="9"/>
        <v>1.3337274521999509E-3</v>
      </c>
      <c r="AJ25" s="147">
        <f t="shared" si="9"/>
        <v>3.3594645259999445E-3</v>
      </c>
      <c r="AK25" s="147">
        <f t="shared" si="9"/>
        <v>2.5353153600005118E-4</v>
      </c>
      <c r="AL25" s="147">
        <f t="shared" si="9"/>
        <v>7.899725632000143E-4</v>
      </c>
      <c r="AM25" s="147">
        <f t="shared" si="9"/>
        <v>1.1749237279999325E-3</v>
      </c>
      <c r="AN25" s="147">
        <f t="shared" si="9"/>
        <v>8.8451234279999236E-3</v>
      </c>
      <c r="AO25" s="147">
        <f t="shared" si="9"/>
        <v>5.751195551999988E-3</v>
      </c>
      <c r="AP25" s="147">
        <f t="shared" si="9"/>
        <v>1.7209549103999189E-3</v>
      </c>
      <c r="AQ25" s="147">
        <f t="shared" si="9"/>
        <v>7.6309172939997838E-4</v>
      </c>
      <c r="AR25" s="147">
        <f t="shared" si="9"/>
        <v>1.1721421924999476E-3</v>
      </c>
      <c r="AS25" s="147">
        <f t="shared" si="9"/>
        <v>1.0273670434999271E-3</v>
      </c>
      <c r="AT25" s="147">
        <f t="shared" si="9"/>
        <v>6.9808751609995445E-4</v>
      </c>
      <c r="AU25" s="147">
        <f t="shared" si="9"/>
        <v>7.2802047889997112E-4</v>
      </c>
      <c r="AV25" s="147">
        <f t="shared" si="9"/>
        <v>1.4133889130000243E-3</v>
      </c>
      <c r="AW25" s="147">
        <f t="shared" si="9"/>
        <v>8.326285270835454E-4</v>
      </c>
      <c r="AX25" s="147">
        <f t="shared" si="9"/>
        <v>0</v>
      </c>
      <c r="AY25" s="147">
        <f t="shared" si="9"/>
        <v>0</v>
      </c>
      <c r="AZ25" s="147">
        <f t="shared" si="9"/>
        <v>0</v>
      </c>
      <c r="BA25" s="147">
        <f t="shared" si="9"/>
        <v>0</v>
      </c>
      <c r="BB25" s="147">
        <f t="shared" si="9"/>
        <v>0</v>
      </c>
      <c r="BC25" s="148">
        <f t="shared" si="9"/>
        <v>0</v>
      </c>
      <c r="BD25" s="260"/>
    </row>
    <row r="26" spans="2:56" ht="13" thickTop="1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8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1/$A$1*[1]TimberSectorMinusCoreVPAImp!B$263</f>
        <v>0.95447916770051844</v>
      </c>
      <c r="D5" s="140">
        <f>1/$A$1*[1]TimberSectorMinusCoreVPAImp!C$263</f>
        <v>1.0269816176978368</v>
      </c>
      <c r="E5" s="140">
        <f>1/$A$1*[1]TimberSectorMinusCoreVPAImp!D$263</f>
        <v>1.2059414890866049</v>
      </c>
      <c r="F5" s="140">
        <f>1/$A$1*[1]TimberSectorMinusCoreVPAImp!E$263</f>
        <v>1.3710847770738415</v>
      </c>
      <c r="G5" s="140">
        <f>1/$A$1*[1]TimberSectorMinusCoreVPAImp!F$263</f>
        <v>1.6461148337467948</v>
      </c>
      <c r="H5" s="140">
        <f>1/$A$1*[1]TimberSectorMinusCoreVPAImp!G$263</f>
        <v>1.6937975824074891</v>
      </c>
      <c r="I5" s="140">
        <f>1/$A$1*[1]TimberSectorMinusCoreVPAImp!H$263</f>
        <v>1.7745101936786238</v>
      </c>
      <c r="J5" s="140">
        <f>1/$A$1*[1]TimberSectorMinusCoreVPAImp!I$263</f>
        <v>2.1480289924045208</v>
      </c>
      <c r="K5" s="140">
        <f>1/$A$1*[1]TimberSectorMinusCoreVPAImp!J$263</f>
        <v>2.3794634687157892</v>
      </c>
      <c r="L5" s="140">
        <f>1/$A$1*[1]TimberSectorMinusCoreVPAImp!K$263</f>
        <v>1.7709512482422956</v>
      </c>
      <c r="M5" s="140">
        <f>1/$A$1*[1]TimberSectorMinusCoreVPAImp!L$263</f>
        <v>1.7849160354172764</v>
      </c>
      <c r="N5" s="140">
        <f>1/$A$1*[1]TimberSectorMinusCoreVPAImp!M$263</f>
        <v>1.7261999256161709</v>
      </c>
      <c r="O5" s="140">
        <f>1/$A$1*[1]TimberSectorMinusCoreVPAImp!N$263</f>
        <v>1.7389828768149791</v>
      </c>
      <c r="P5" s="140">
        <f>1/$A$1*[1]TimberSectorMinusCoreVPAImp!O$263</f>
        <v>1.780701943272841</v>
      </c>
      <c r="Q5" s="140">
        <f>1/$A$1*[1]TimberSectorMinusCoreVPAImp!P$263</f>
        <v>1.8039777195056779</v>
      </c>
      <c r="R5" s="140">
        <f>1/$A$1*[1]TimberSectorMinusCoreVPAImp!Q$263</f>
        <v>2.0339952803990258</v>
      </c>
      <c r="S5" s="140">
        <f>1/$A$1*[1]TimberSectorMinusCoreVPAImp!R$263</f>
        <v>2.3523400664983489</v>
      </c>
      <c r="T5" s="140">
        <f>1/$A$1*[1]TimberSectorMinusCoreVPAImp!S$263</f>
        <v>2.4609807048758077</v>
      </c>
      <c r="U5" s="140">
        <f>1/$A$1*[1]TimberSectorMinusCoreVPAImp!T$263</f>
        <v>2.8309315054458706</v>
      </c>
      <c r="V5" s="140">
        <f>1/$A$1*[1]TimberSectorMinusCoreVPAImp!U$263</f>
        <v>3.4870411290693193</v>
      </c>
      <c r="W5" s="140">
        <f>1/$A$1*[1]TimberSectorMinusCoreVPAImp!V$263</f>
        <v>0</v>
      </c>
      <c r="X5" s="140">
        <f>1/$A$1*[1]TimberSectorMinusCoreVPAImp!W$263</f>
        <v>0</v>
      </c>
      <c r="Y5" s="140">
        <f>1/$A$1*[1]TimberSectorMinusCoreVPAImp!X$263</f>
        <v>0</v>
      </c>
      <c r="Z5" s="140">
        <f>1/$A$1*[1]TimberSectorMinusCoreVPAImp!Y$263</f>
        <v>0</v>
      </c>
      <c r="AA5" s="140">
        <f>1/$A$1*[1]TimberSectorMinusCoreVPAImp!Z$263</f>
        <v>0</v>
      </c>
      <c r="AB5" s="140">
        <f>1/$A$1*[1]TimberSectorMinusCoreVPAImp!AA$263</f>
        <v>0</v>
      </c>
      <c r="AC5" s="160"/>
      <c r="AD5" s="161">
        <f>1/1000*[1]TimberSectorMinusCoreVPAImp!AB$263</f>
        <v>0.27020848078771476</v>
      </c>
      <c r="AE5" s="140">
        <f>1/1000*[1]TimberSectorMinusCoreVPAImp!AC$263</f>
        <v>0.29061837333759999</v>
      </c>
      <c r="AF5" s="140">
        <f>1/1000*[1]TimberSectorMinusCoreVPAImp!AD$263</f>
        <v>0.35114405956000005</v>
      </c>
      <c r="AG5" s="140">
        <f>1/1000*[1]TimberSectorMinusCoreVPAImp!AE$263</f>
        <v>0.46768931695039972</v>
      </c>
      <c r="AH5" s="140">
        <f>1/1000*[1]TimberSectorMinusCoreVPAImp!AF$263</f>
        <v>0.61342682083410027</v>
      </c>
      <c r="AI5" s="140">
        <f>1/1000*[1]TimberSectorMinusCoreVPAImp!AG$263</f>
        <v>0.64363015611180019</v>
      </c>
      <c r="AJ5" s="140">
        <f>1/1000*[1]TimberSectorMinusCoreVPAImp!AH$263</f>
        <v>0.75849352813359994</v>
      </c>
      <c r="AK5" s="140">
        <f>1/1000*[1]TimberSectorMinusCoreVPAImp!AI$263</f>
        <v>0.96158279804250013</v>
      </c>
      <c r="AL5" s="140">
        <f>1/1000*[1]TimberSectorMinusCoreVPAImp!AJ$263</f>
        <v>1.1636034097660002</v>
      </c>
      <c r="AM5" s="140">
        <f>1/1000*[1]TimberSectorMinusCoreVPAImp!AK$263</f>
        <v>0.90169555399000001</v>
      </c>
      <c r="AN5" s="140">
        <f>1/1000*[1]TimberSectorMinusCoreVPAImp!AL$263</f>
        <v>0.85795524959580005</v>
      </c>
      <c r="AO5" s="140">
        <f>1/1000*[1]TimberSectorMinusCoreVPAImp!AM$263</f>
        <v>0.92142039787199992</v>
      </c>
      <c r="AP5" s="140">
        <f>1/1000*[1]TimberSectorMinusCoreVPAImp!AN$263</f>
        <v>0.85148885307199984</v>
      </c>
      <c r="AQ5" s="140">
        <f>1/1000*[1]TimberSectorMinusCoreVPAImp!AO$263</f>
        <v>0.86180640487829996</v>
      </c>
      <c r="AR5" s="140">
        <f>1/1000*[1]TimberSectorMinusCoreVPAImp!AP$263</f>
        <v>0.91694937206750038</v>
      </c>
      <c r="AS5" s="140">
        <f>1/1000*[1]TimberSectorMinusCoreVPAImp!AQ$263</f>
        <v>0.83834259978530012</v>
      </c>
      <c r="AT5" s="140">
        <f>1/1000*[1]TimberSectorMinusCoreVPAImp!AR$263</f>
        <v>0.92700497710869989</v>
      </c>
      <c r="AU5" s="140">
        <f>1/1000*[1]TimberSectorMinusCoreVPAImp!AS$263</f>
        <v>0.99151740510679987</v>
      </c>
      <c r="AV5" s="140">
        <f>1/1000*[1]TimberSectorMinusCoreVPAImp!AT$263</f>
        <v>1.1582771679079997</v>
      </c>
      <c r="AW5" s="140">
        <f>1/1000*[1]TimberSectorMinusCoreVPAImp!AU$263</f>
        <v>1.2057748055600002</v>
      </c>
      <c r="AX5" s="140">
        <f>1/1000*[1]TimberSectorMinusCoreVPAImp!AV$263</f>
        <v>0</v>
      </c>
      <c r="AY5" s="140">
        <f>1/1000*[1]TimberSectorMinusCoreVPAImp!AW$263</f>
        <v>0</v>
      </c>
      <c r="AZ5" s="140">
        <f>1/1000*[1]TimberSectorMinusCoreVPAImp!AX$263</f>
        <v>0</v>
      </c>
      <c r="BA5" s="140">
        <f>1/1000*[1]TimberSectorMinusCoreVPAImp!AY$263</f>
        <v>0</v>
      </c>
      <c r="BB5" s="140">
        <f>1/1000*[1]TimberSectorMinusCoreVPAImp!AZ$263</f>
        <v>0</v>
      </c>
      <c r="BC5" s="141">
        <f>1/1000*[1]TimberSectorMinusCoreVPAImp!BA$263</f>
        <v>0</v>
      </c>
      <c r="BD5" s="260"/>
    </row>
    <row r="6" spans="1:56" ht="17.149999999999999" customHeight="1" thickTop="1">
      <c r="B6" s="149" t="s">
        <v>108</v>
      </c>
      <c r="C6" s="150">
        <f>1/$A$1*[1]TimberSectorMinusCoreVPAImp!B$266</f>
        <v>1.9147069200875402E-4</v>
      </c>
      <c r="D6" s="151">
        <f>1/$A$1*[1]TimberSectorMinusCoreVPAImp!C$266</f>
        <v>2.4551999024884416E-4</v>
      </c>
      <c r="E6" s="151">
        <f>1/$A$1*[1]TimberSectorMinusCoreVPAImp!D$266</f>
        <v>3.1745960539344091E-4</v>
      </c>
      <c r="F6" s="151">
        <f>1/$A$1*[1]TimberSectorMinusCoreVPAImp!E$266</f>
        <v>2.7550652547561475E-4</v>
      </c>
      <c r="G6" s="151">
        <f>1/$A$1*[1]TimberSectorMinusCoreVPAImp!F$266</f>
        <v>2.531434756005173E-4</v>
      </c>
      <c r="H6" s="151">
        <f>1/$A$1*[1]TimberSectorMinusCoreVPAImp!G$266</f>
        <v>2.5312409340053283E-4</v>
      </c>
      <c r="I6" s="151">
        <f>1/$A$1*[1]TimberSectorMinusCoreVPAImp!H$266</f>
        <v>1.6711605081639735E-4</v>
      </c>
      <c r="J6" s="151">
        <f>1/$A$1*[1]TimberSectorMinusCoreVPAImp!I$266</f>
        <v>2.666308676919121E-4</v>
      </c>
      <c r="K6" s="151">
        <f>1/$A$1*[1]TimberSectorMinusCoreVPAImp!J$266</f>
        <v>5.2377661258545469E-4</v>
      </c>
      <c r="L6" s="151">
        <f>1/$A$1*[1]TimberSectorMinusCoreVPAImp!K$266</f>
        <v>1.0094047870556482E-4</v>
      </c>
      <c r="M6" s="151">
        <f>1/$A$1*[1]TimberSectorMinusCoreVPAImp!L$266</f>
        <v>1.3406907481472831E-4</v>
      </c>
      <c r="N6" s="151">
        <f>1/$A$1*[1]TimberSectorMinusCoreVPAImp!M$266</f>
        <v>3.93062469633456E-5</v>
      </c>
      <c r="O6" s="151">
        <f>1/$A$1*[1]TimberSectorMinusCoreVPAImp!N$266</f>
        <v>1.1944413901179672E-4</v>
      </c>
      <c r="P6" s="151">
        <f>1/$A$1*[1]TimberSectorMinusCoreVPAImp!O$266</f>
        <v>4.3824286619323252E-5</v>
      </c>
      <c r="Q6" s="151">
        <f>1/$A$1*[1]TimberSectorMinusCoreVPAImp!P$266</f>
        <v>1.1416872983801367E-4</v>
      </c>
      <c r="R6" s="151">
        <f>1/$A$1*[1]TimberSectorMinusCoreVPAImp!Q$266</f>
        <v>1.8519063554367386E-5</v>
      </c>
      <c r="S6" s="151">
        <f>1/$A$1*[1]TimberSectorMinusCoreVPAImp!R$266</f>
        <v>2.358555230685478E-5</v>
      </c>
      <c r="T6" s="151">
        <f>1/$A$1*[1]TimberSectorMinusCoreVPAImp!S$266</f>
        <v>3.871935079365101E-5</v>
      </c>
      <c r="U6" s="151">
        <f>1/$A$1*[1]TimberSectorMinusCoreVPAImp!T$266</f>
        <v>4.9990935849308327E-5</v>
      </c>
      <c r="V6" s="151">
        <f>1/$A$1*[1]TimberSectorMinusCoreVPAImp!U$266</f>
        <v>5.2178948833711552E-5</v>
      </c>
      <c r="W6" s="151">
        <f>1/$A$1*[1]TimberSectorMinusCoreVPAImp!V$266</f>
        <v>0</v>
      </c>
      <c r="X6" s="151">
        <f>1/$A$1*[1]TimberSectorMinusCoreVPAImp!W$266</f>
        <v>0</v>
      </c>
      <c r="Y6" s="151">
        <f>1/$A$1*[1]TimberSectorMinusCoreVPAImp!X$266</f>
        <v>0</v>
      </c>
      <c r="Z6" s="151">
        <f>1/$A$1*[1]TimberSectorMinusCoreVPAImp!Y$266</f>
        <v>0</v>
      </c>
      <c r="AA6" s="151">
        <f>1/$A$1*[1]TimberSectorMinusCoreVPAImp!Z$266</f>
        <v>0</v>
      </c>
      <c r="AB6" s="151">
        <f>1/$A$1*[1]TimberSectorMinusCoreVPAImp!AA$266</f>
        <v>0</v>
      </c>
      <c r="AC6" s="4"/>
      <c r="AD6" s="154">
        <f>1/1000*[1]TimberSectorMinusCoreVPAImp!AB$266</f>
        <v>1.3087503848699999E-4</v>
      </c>
      <c r="AE6" s="151">
        <f>1/1000*[1]TimberSectorMinusCoreVPAImp!AC$266</f>
        <v>2.3102808040000001E-4</v>
      </c>
      <c r="AF6" s="151">
        <f>1/1000*[1]TimberSectorMinusCoreVPAImp!AD$266</f>
        <v>3.4610094719999998E-4</v>
      </c>
      <c r="AG6" s="151">
        <f>1/1000*[1]TimberSectorMinusCoreVPAImp!AE$266</f>
        <v>1.4935686080000006E-4</v>
      </c>
      <c r="AH6" s="151">
        <f>1/1000*[1]TimberSectorMinusCoreVPAImp!AF$266</f>
        <v>1.8491693009999992E-4</v>
      </c>
      <c r="AI6" s="151">
        <f>1/1000*[1]TimberSectorMinusCoreVPAImp!AG$266</f>
        <v>3.6554643840000002E-4</v>
      </c>
      <c r="AJ6" s="151">
        <f>1/1000*[1]TimberSectorMinusCoreVPAImp!AH$266</f>
        <v>2.444163516E-4</v>
      </c>
      <c r="AK6" s="151">
        <f>1/1000*[1]TimberSectorMinusCoreVPAImp!AI$266</f>
        <v>2.5081246400000004E-4</v>
      </c>
      <c r="AL6" s="151">
        <f>1/1000*[1]TimberSectorMinusCoreVPAImp!AJ$266</f>
        <v>4.0432733239999995E-4</v>
      </c>
      <c r="AM6" s="151">
        <f>1/1000*[1]TimberSectorMinusCoreVPAImp!AK$266</f>
        <v>1.9952056079999999E-4</v>
      </c>
      <c r="AN6" s="151">
        <f>1/1000*[1]TimberSectorMinusCoreVPAImp!AL$266</f>
        <v>1.9707856199999998E-4</v>
      </c>
      <c r="AO6" s="151">
        <f>1/1000*[1]TimberSectorMinusCoreVPAImp!AM$266</f>
        <v>7.8570048000000013E-5</v>
      </c>
      <c r="AP6" s="151">
        <f>1/1000*[1]TimberSectorMinusCoreVPAImp!AN$266</f>
        <v>1.244046144E-4</v>
      </c>
      <c r="AQ6" s="151">
        <f>1/1000*[1]TimberSectorMinusCoreVPAImp!AO$266</f>
        <v>1.2208957680000002E-4</v>
      </c>
      <c r="AR6" s="151">
        <f>1/1000*[1]TimberSectorMinusCoreVPAImp!AP$266</f>
        <v>8.3219896999999998E-5</v>
      </c>
      <c r="AS6" s="151">
        <f>1/1000*[1]TimberSectorMinusCoreVPAImp!AQ$266</f>
        <v>2.690093699999999E-5</v>
      </c>
      <c r="AT6" s="151">
        <f>1/1000*[1]TimberSectorMinusCoreVPAImp!AR$266</f>
        <v>5.3725605299999981E-5</v>
      </c>
      <c r="AU6" s="151">
        <f>1/1000*[1]TimberSectorMinusCoreVPAImp!AS$266</f>
        <v>2.2986005900000001E-5</v>
      </c>
      <c r="AV6" s="151">
        <f>1/1000*[1]TimberSectorMinusCoreVPAImp!AT$266</f>
        <v>8.2668819000000009E-5</v>
      </c>
      <c r="AW6" s="151">
        <f>1/1000*[1]TimberSectorMinusCoreVPAImp!AU$266</f>
        <v>1.7300809291666668E-4</v>
      </c>
      <c r="AX6" s="151">
        <f>1/1000*[1]TimberSectorMinusCoreVPAImp!AV$266</f>
        <v>0</v>
      </c>
      <c r="AY6" s="151">
        <f>1/1000*[1]TimberSectorMinusCoreVPAImp!AW$266</f>
        <v>0</v>
      </c>
      <c r="AZ6" s="151">
        <f>1/1000*[1]TimberSectorMinusCoreVPAImp!AX$266</f>
        <v>0</v>
      </c>
      <c r="BA6" s="151">
        <f>1/1000*[1]TimberSectorMinusCoreVPAImp!AY$266</f>
        <v>0</v>
      </c>
      <c r="BB6" s="151">
        <f>1/1000*[1]TimberSectorMinusCoreVPAImp!AZ$266</f>
        <v>0</v>
      </c>
      <c r="BC6" s="152">
        <f>1/1000*[1]TimberSectorMinusCoreVPAImp!BA$266</f>
        <v>0</v>
      </c>
      <c r="BD6" s="260"/>
    </row>
    <row r="7" spans="1:56" ht="17.149999999999999" customHeight="1">
      <c r="B7" s="20" t="s">
        <v>109</v>
      </c>
      <c r="C7" s="62">
        <f>1/$A$1*[1]TimberSectorMinusCoreVPAImp!B$268</f>
        <v>2.0136664890136372E-3</v>
      </c>
      <c r="D7" s="63">
        <f>1/$A$1*[1]TimberSectorMinusCoreVPAImp!C$268</f>
        <v>1.4875796418435628E-3</v>
      </c>
      <c r="E7" s="63">
        <f>1/$A$1*[1]TimberSectorMinusCoreVPAImp!D$268</f>
        <v>1.3207542068031947E-3</v>
      </c>
      <c r="F7" s="63">
        <f>1/$A$1*[1]TimberSectorMinusCoreVPAImp!E$268</f>
        <v>1.6083020254620572E-3</v>
      </c>
      <c r="G7" s="63">
        <f>1/$A$1*[1]TimberSectorMinusCoreVPAImp!F$268</f>
        <v>2.3965905943761851E-3</v>
      </c>
      <c r="H7" s="63">
        <f>1/$A$1*[1]TimberSectorMinusCoreVPAImp!G$268</f>
        <v>1.2772650392810882E-3</v>
      </c>
      <c r="I7" s="63">
        <f>1/$A$1*[1]TimberSectorMinusCoreVPAImp!H$268</f>
        <v>1.6089917583961785E-3</v>
      </c>
      <c r="J7" s="63">
        <f>1/$A$1*[1]TimberSectorMinusCoreVPAImp!I$268</f>
        <v>1.8970740364341449E-3</v>
      </c>
      <c r="K7" s="63">
        <f>1/$A$1*[1]TimberSectorMinusCoreVPAImp!J$268</f>
        <v>3.0356827208892177E-3</v>
      </c>
      <c r="L7" s="63">
        <f>1/$A$1*[1]TimberSectorMinusCoreVPAImp!K$268</f>
        <v>2.436359970696553E-3</v>
      </c>
      <c r="M7" s="63">
        <f>1/$A$1*[1]TimberSectorMinusCoreVPAImp!L$268</f>
        <v>2.0061819514105017E-3</v>
      </c>
      <c r="N7" s="63">
        <f>1/$A$1*[1]TimberSectorMinusCoreVPAImp!M$268</f>
        <v>2.2032147984423493E-3</v>
      </c>
      <c r="O7" s="63">
        <f>1/$A$1*[1]TimberSectorMinusCoreVPAImp!N$268</f>
        <v>2.1180938774626517E-3</v>
      </c>
      <c r="P7" s="63">
        <f>1/$A$1*[1]TimberSectorMinusCoreVPAImp!O$268</f>
        <v>1.9242994471447108E-3</v>
      </c>
      <c r="Q7" s="63">
        <f>1/$A$1*[1]TimberSectorMinusCoreVPAImp!P$268</f>
        <v>1.6773824518484324E-3</v>
      </c>
      <c r="R7" s="63">
        <f>1/$A$1*[1]TimberSectorMinusCoreVPAImp!Q$268</f>
        <v>1.0041307479756109E-3</v>
      </c>
      <c r="S7" s="63">
        <f>1/$A$1*[1]TimberSectorMinusCoreVPAImp!R$268</f>
        <v>1.4054554437095191E-3</v>
      </c>
      <c r="T7" s="63">
        <f>1/$A$1*[1]TimberSectorMinusCoreVPAImp!S$268</f>
        <v>1.4617605292015058E-3</v>
      </c>
      <c r="U7" s="63">
        <f>1/$A$1*[1]TimberSectorMinusCoreVPAImp!T$268</f>
        <v>1.5974057190144162E-3</v>
      </c>
      <c r="V7" s="63">
        <f>1/$A$1*[1]TimberSectorMinusCoreVPAImp!U$268</f>
        <v>1.4597731669837746E-3</v>
      </c>
      <c r="W7" s="63">
        <f>1/$A$1*[1]TimberSectorMinusCoreVPAImp!V$268</f>
        <v>0</v>
      </c>
      <c r="X7" s="63">
        <f>1/$A$1*[1]TimberSectorMinusCoreVPAImp!W$268</f>
        <v>0</v>
      </c>
      <c r="Y7" s="63">
        <f>1/$A$1*[1]TimberSectorMinusCoreVPAImp!X$268</f>
        <v>0</v>
      </c>
      <c r="Z7" s="63">
        <f>1/$A$1*[1]TimberSectorMinusCoreVPAImp!Y$268</f>
        <v>0</v>
      </c>
      <c r="AA7" s="63">
        <f>1/$A$1*[1]TimberSectorMinusCoreVPAImp!Z$268</f>
        <v>0</v>
      </c>
      <c r="AB7" s="63">
        <f>1/$A$1*[1]TimberSectorMinusCoreVPAImp!AA$268</f>
        <v>0</v>
      </c>
      <c r="AC7" s="4"/>
      <c r="AD7" s="296">
        <f>1/1000*[1]TimberSectorMinusCoreVPAImp!AB$268</f>
        <v>1.6739949929459989E-3</v>
      </c>
      <c r="AE7" s="63">
        <f>1/1000*[1]TimberSectorMinusCoreVPAImp!AC$268</f>
        <v>1.3060875128000004E-3</v>
      </c>
      <c r="AF7" s="63">
        <f>1/1000*[1]TimberSectorMinusCoreVPAImp!AD$268</f>
        <v>8.0616276959999975E-4</v>
      </c>
      <c r="AG7" s="63">
        <f>1/1000*[1]TimberSectorMinusCoreVPAImp!AE$268</f>
        <v>1.345368964799999E-3</v>
      </c>
      <c r="AH7" s="63">
        <f>1/1000*[1]TimberSectorMinusCoreVPAImp!AF$268</f>
        <v>1.5163203194999998E-3</v>
      </c>
      <c r="AI7" s="63">
        <f>1/1000*[1]TimberSectorMinusCoreVPAImp!AG$268</f>
        <v>1.1486862387000008E-3</v>
      </c>
      <c r="AJ7" s="63">
        <f>1/1000*[1]TimberSectorMinusCoreVPAImp!AH$268</f>
        <v>1.5091759536000004E-3</v>
      </c>
      <c r="AK7" s="63">
        <f>1/1000*[1]TimberSectorMinusCoreVPAImp!AI$268</f>
        <v>2.0721836655000015E-3</v>
      </c>
      <c r="AL7" s="63">
        <f>1/1000*[1]TimberSectorMinusCoreVPAImp!AJ$268</f>
        <v>3.5981607076000007E-3</v>
      </c>
      <c r="AM7" s="63">
        <f>1/1000*[1]TimberSectorMinusCoreVPAImp!AK$268</f>
        <v>2.6274419467999994E-3</v>
      </c>
      <c r="AN7" s="63">
        <f>1/1000*[1]TimberSectorMinusCoreVPAImp!AL$268</f>
        <v>1.9764940842000004E-3</v>
      </c>
      <c r="AO7" s="63">
        <f>1/1000*[1]TimberSectorMinusCoreVPAImp!AM$268</f>
        <v>2.5582704960000007E-3</v>
      </c>
      <c r="AP7" s="63">
        <f>1/1000*[1]TimberSectorMinusCoreVPAImp!AN$268</f>
        <v>3.0707002655999999E-3</v>
      </c>
      <c r="AQ7" s="63">
        <f>1/1000*[1]TimberSectorMinusCoreVPAImp!AO$268</f>
        <v>3.6002214486000011E-3</v>
      </c>
      <c r="AR7" s="63">
        <f>1/1000*[1]TimberSectorMinusCoreVPAImp!AP$268</f>
        <v>3.4841201145E-3</v>
      </c>
      <c r="AS7" s="63">
        <f>1/1000*[1]TimberSectorMinusCoreVPAImp!AQ$268</f>
        <v>2.4746410044999985E-3</v>
      </c>
      <c r="AT7" s="63">
        <f>1/1000*[1]TimberSectorMinusCoreVPAImp!AR$268</f>
        <v>2.6300486380999993E-3</v>
      </c>
      <c r="AU7" s="63">
        <f>1/1000*[1]TimberSectorMinusCoreVPAImp!AS$268</f>
        <v>2.1369145369000008E-3</v>
      </c>
      <c r="AV7" s="63">
        <f>1/1000*[1]TimberSectorMinusCoreVPAImp!AT$268</f>
        <v>3.3871221720000004E-3</v>
      </c>
      <c r="AW7" s="63">
        <f>1/1000*[1]TimberSectorMinusCoreVPAImp!AU$268</f>
        <v>2.2467137779166669E-3</v>
      </c>
      <c r="AX7" s="63">
        <f>1/1000*[1]TimberSectorMinusCoreVPAImp!AV$268</f>
        <v>0</v>
      </c>
      <c r="AY7" s="63">
        <f>1/1000*[1]TimberSectorMinusCoreVPAImp!AW$268</f>
        <v>0</v>
      </c>
      <c r="AZ7" s="63">
        <f>1/1000*[1]TimberSectorMinusCoreVPAImp!AX$268</f>
        <v>0</v>
      </c>
      <c r="BA7" s="63">
        <f>1/1000*[1]TimberSectorMinusCoreVPAImp!AY$268</f>
        <v>0</v>
      </c>
      <c r="BB7" s="63">
        <f>1/1000*[1]TimberSectorMinusCoreVPAImp!AZ$268</f>
        <v>0</v>
      </c>
      <c r="BC7" s="64">
        <f>1/1000*[1]TimberSectorMinusCoreVPAImp!BA$268</f>
        <v>0</v>
      </c>
      <c r="BD7" s="260"/>
    </row>
    <row r="8" spans="1:56" ht="17.149999999999999" customHeight="1">
      <c r="B8" s="20" t="s">
        <v>106</v>
      </c>
      <c r="C8" s="62">
        <f>1/$A$1*[1]TimberSectorMinusCoreVPAImp!B$269</f>
        <v>5.6230202303862963E-3</v>
      </c>
      <c r="D8" s="63">
        <f>1/$A$1*[1]TimberSectorMinusCoreVPAImp!C$269</f>
        <v>7.0938039685322788E-3</v>
      </c>
      <c r="E8" s="63">
        <f>1/$A$1*[1]TimberSectorMinusCoreVPAImp!D$269</f>
        <v>1.968691340411899E-3</v>
      </c>
      <c r="F8" s="63">
        <f>1/$A$1*[1]TimberSectorMinusCoreVPAImp!E$269</f>
        <v>2.2862080597964365E-3</v>
      </c>
      <c r="G8" s="63">
        <f>1/$A$1*[1]TimberSectorMinusCoreVPAImp!F$269</f>
        <v>3.4066928945686841E-3</v>
      </c>
      <c r="H8" s="63">
        <f>1/$A$1*[1]TimberSectorMinusCoreVPAImp!G$269</f>
        <v>4.4122794999999979E-3</v>
      </c>
      <c r="I8" s="63">
        <f>1/$A$1*[1]TimberSectorMinusCoreVPAImp!H$269</f>
        <v>3.8518813461125728E-3</v>
      </c>
      <c r="J8" s="63">
        <f>1/$A$1*[1]TimberSectorMinusCoreVPAImp!I$269</f>
        <v>4.650654971845085E-3</v>
      </c>
      <c r="K8" s="63">
        <f>1/$A$1*[1]TimberSectorMinusCoreVPAImp!J$269</f>
        <v>4.7036694666666686E-3</v>
      </c>
      <c r="L8" s="63">
        <f>1/$A$1*[1]TimberSectorMinusCoreVPAImp!K$269</f>
        <v>4.0765035667852051E-3</v>
      </c>
      <c r="M8" s="63">
        <f>1/$A$1*[1]TimberSectorMinusCoreVPAImp!L$269</f>
        <v>3.2092569859972593E-3</v>
      </c>
      <c r="N8" s="63">
        <f>1/$A$1*[1]TimberSectorMinusCoreVPAImp!M$269</f>
        <v>3.4053529705640783E-3</v>
      </c>
      <c r="O8" s="63">
        <f>1/$A$1*[1]TimberSectorMinusCoreVPAImp!N$269</f>
        <v>3.5232697604166666E-3</v>
      </c>
      <c r="P8" s="63">
        <f>1/$A$1*[1]TimberSectorMinusCoreVPAImp!O$269</f>
        <v>3.6820519506279418E-3</v>
      </c>
      <c r="Q8" s="63">
        <f>1/$A$1*[1]TimberSectorMinusCoreVPAImp!P$269</f>
        <v>3.9967777382964908E-3</v>
      </c>
      <c r="R8" s="63">
        <f>1/$A$1*[1]TimberSectorMinusCoreVPAImp!Q$269</f>
        <v>3.8729940929597391E-3</v>
      </c>
      <c r="S8" s="63">
        <f>1/$A$1*[1]TimberSectorMinusCoreVPAImp!R$269</f>
        <v>4.2125024316446314E-3</v>
      </c>
      <c r="T8" s="63">
        <f>1/$A$1*[1]TimberSectorMinusCoreVPAImp!S$269</f>
        <v>5.4181739259456076E-3</v>
      </c>
      <c r="U8" s="63">
        <f>1/$A$1*[1]TimberSectorMinusCoreVPAImp!T$269</f>
        <v>5.8825893623353116E-3</v>
      </c>
      <c r="V8" s="63">
        <f>1/$A$1*[1]TimberSectorMinusCoreVPAImp!U$269</f>
        <v>5.9688350717608469E-3</v>
      </c>
      <c r="W8" s="63">
        <f>1/$A$1*[1]TimberSectorMinusCoreVPAImp!V$269</f>
        <v>0</v>
      </c>
      <c r="X8" s="63">
        <f>1/$A$1*[1]TimberSectorMinusCoreVPAImp!W$269</f>
        <v>0</v>
      </c>
      <c r="Y8" s="63">
        <f>1/$A$1*[1]TimberSectorMinusCoreVPAImp!X$269</f>
        <v>0</v>
      </c>
      <c r="Z8" s="63">
        <f>1/$A$1*[1]TimberSectorMinusCoreVPAImp!Y$269</f>
        <v>0</v>
      </c>
      <c r="AA8" s="63">
        <f>1/$A$1*[1]TimberSectorMinusCoreVPAImp!Z$269</f>
        <v>0</v>
      </c>
      <c r="AB8" s="63">
        <f>1/$A$1*[1]TimberSectorMinusCoreVPAImp!AA$269</f>
        <v>0</v>
      </c>
      <c r="AC8" s="4"/>
      <c r="AD8" s="296">
        <f>1/1000*[1]TimberSectorMinusCoreVPAImp!AB$269</f>
        <v>2.1815905310339999E-3</v>
      </c>
      <c r="AE8" s="63">
        <f>1/1000*[1]TimberSectorMinusCoreVPAImp!AC$269</f>
        <v>2.3209232187999997E-3</v>
      </c>
      <c r="AF8" s="63">
        <f>1/1000*[1]TimberSectorMinusCoreVPAImp!AD$269</f>
        <v>8.7464123040000019E-4</v>
      </c>
      <c r="AG8" s="63">
        <f>1/1000*[1]TimberSectorMinusCoreVPAImp!AE$269</f>
        <v>1.4098688576E-3</v>
      </c>
      <c r="AH8" s="63">
        <f>1/1000*[1]TimberSectorMinusCoreVPAImp!AF$269</f>
        <v>1.7472578178999996E-3</v>
      </c>
      <c r="AI8" s="63">
        <f>1/1000*[1]TimberSectorMinusCoreVPAImp!AG$269</f>
        <v>2.4654690488999996E-3</v>
      </c>
      <c r="AJ8" s="63">
        <f>1/1000*[1]TimberSectorMinusCoreVPAImp!AH$269</f>
        <v>2.3037259115999999E-3</v>
      </c>
      <c r="AK8" s="63">
        <f>1/1000*[1]TimberSectorMinusCoreVPAImp!AI$269</f>
        <v>2.9725089715000011E-3</v>
      </c>
      <c r="AL8" s="63">
        <f>1/1000*[1]TimberSectorMinusCoreVPAImp!AJ$269</f>
        <v>3.6046601728000013E-3</v>
      </c>
      <c r="AM8" s="63">
        <f>1/1000*[1]TimberSectorMinusCoreVPAImp!AK$269</f>
        <v>2.5868783731999999E-3</v>
      </c>
      <c r="AN8" s="63">
        <f>1/1000*[1]TimberSectorMinusCoreVPAImp!AL$269</f>
        <v>2.1192481116000007E-3</v>
      </c>
      <c r="AO8" s="63">
        <f>1/1000*[1]TimberSectorMinusCoreVPAImp!AM$269</f>
        <v>2.4233898719999997E-3</v>
      </c>
      <c r="AP8" s="63">
        <f>1/1000*[1]TimberSectorMinusCoreVPAImp!AN$269</f>
        <v>2.2680625792E-3</v>
      </c>
      <c r="AQ8" s="63">
        <f>1/1000*[1]TimberSectorMinusCoreVPAImp!AO$269</f>
        <v>2.2944587624999999E-3</v>
      </c>
      <c r="AR8" s="63">
        <f>1/1000*[1]TimberSectorMinusCoreVPAImp!AP$269</f>
        <v>2.5342412860000015E-3</v>
      </c>
      <c r="AS8" s="63">
        <f>1/1000*[1]TimberSectorMinusCoreVPAImp!AQ$269</f>
        <v>2.4107105050000001E-3</v>
      </c>
      <c r="AT8" s="63">
        <f>1/1000*[1]TimberSectorMinusCoreVPAImp!AR$269</f>
        <v>2.1020385207999991E-3</v>
      </c>
      <c r="AU8" s="63">
        <f>1/1000*[1]TimberSectorMinusCoreVPAImp!AS$269</f>
        <v>2.6171127268E-3</v>
      </c>
      <c r="AV8" s="63">
        <f>1/1000*[1]TimberSectorMinusCoreVPAImp!AT$269</f>
        <v>4.1937144660000002E-3</v>
      </c>
      <c r="AW8" s="63">
        <f>1/1000*[1]TimberSectorMinusCoreVPAImp!AU$269</f>
        <v>3.683226522083334E-3</v>
      </c>
      <c r="AX8" s="63">
        <f>1/1000*[1]TimberSectorMinusCoreVPAImp!AV$269</f>
        <v>0</v>
      </c>
      <c r="AY8" s="63">
        <f>1/1000*[1]TimberSectorMinusCoreVPAImp!AW$269</f>
        <v>0</v>
      </c>
      <c r="AZ8" s="63">
        <f>1/1000*[1]TimberSectorMinusCoreVPAImp!AX$269</f>
        <v>0</v>
      </c>
      <c r="BA8" s="63">
        <f>1/1000*[1]TimberSectorMinusCoreVPAImp!AY$269</f>
        <v>0</v>
      </c>
      <c r="BB8" s="63">
        <f>1/1000*[1]TimberSectorMinusCoreVPAImp!AZ$269</f>
        <v>0</v>
      </c>
      <c r="BC8" s="64">
        <f>1/1000*[1]TimberSectorMinusCoreVPAImp!BA$269</f>
        <v>0</v>
      </c>
      <c r="BD8" s="260"/>
    </row>
    <row r="9" spans="1:56" ht="17.149999999999999" customHeight="1">
      <c r="B9" s="16" t="s">
        <v>90</v>
      </c>
      <c r="C9" s="31">
        <f>1/$A$1*[1]TimberSectorMinusCoreVPAImp!B$267</f>
        <v>1.1141980807096788E-2</v>
      </c>
      <c r="D9" s="33">
        <f>1/$A$1*[1]TimberSectorMinusCoreVPAImp!C$267</f>
        <v>1.481339768839913E-2</v>
      </c>
      <c r="E9" s="33">
        <f>1/$A$1*[1]TimberSectorMinusCoreVPAImp!D$267</f>
        <v>1.73145723051705E-2</v>
      </c>
      <c r="F9" s="33">
        <f>1/$A$1*[1]TimberSectorMinusCoreVPAImp!E$267</f>
        <v>2.2670563803377928E-2</v>
      </c>
      <c r="G9" s="33">
        <f>1/$A$1*[1]TimberSectorMinusCoreVPAImp!F$267</f>
        <v>3.1077348625721434E-2</v>
      </c>
      <c r="H9" s="33">
        <f>1/$A$1*[1]TimberSectorMinusCoreVPAImp!G$267</f>
        <v>3.7308550859420891E-2</v>
      </c>
      <c r="I9" s="33">
        <f>1/$A$1*[1]TimberSectorMinusCoreVPAImp!H$267</f>
        <v>4.6507931580809299E-2</v>
      </c>
      <c r="J9" s="33">
        <f>1/$A$1*[1]TimberSectorMinusCoreVPAImp!I$267</f>
        <v>6.5644217870434757E-2</v>
      </c>
      <c r="K9" s="33">
        <f>1/$A$1*[1]TimberSectorMinusCoreVPAImp!J$267</f>
        <v>6.8745124842474345E-2</v>
      </c>
      <c r="L9" s="33">
        <f>1/$A$1*[1]TimberSectorMinusCoreVPAImp!K$267</f>
        <v>4.770026763324163E-2</v>
      </c>
      <c r="M9" s="33">
        <f>1/$A$1*[1]TimberSectorMinusCoreVPAImp!L$267</f>
        <v>4.8966224651146917E-2</v>
      </c>
      <c r="N9" s="33">
        <f>1/$A$1*[1]TimberSectorMinusCoreVPAImp!M$267</f>
        <v>4.4599642011506166E-2</v>
      </c>
      <c r="O9" s="33">
        <f>1/$A$1*[1]TimberSectorMinusCoreVPAImp!N$267</f>
        <v>3.6120040307397051E-2</v>
      </c>
      <c r="P9" s="33">
        <f>1/$A$1*[1]TimberSectorMinusCoreVPAImp!O$267</f>
        <v>2.7887501905370558E-2</v>
      </c>
      <c r="Q9" s="33">
        <f>1/$A$1*[1]TimberSectorMinusCoreVPAImp!P$267</f>
        <v>2.4860795973768945E-2</v>
      </c>
      <c r="R9" s="33">
        <f>1/$A$1*[1]TimberSectorMinusCoreVPAImp!Q$267</f>
        <v>2.5461558349690928E-2</v>
      </c>
      <c r="S9" s="33">
        <f>1/$A$1*[1]TimberSectorMinusCoreVPAImp!R$267</f>
        <v>2.7246265087820992E-2</v>
      </c>
      <c r="T9" s="33">
        <f>1/$A$1*[1]TimberSectorMinusCoreVPAImp!S$267</f>
        <v>2.5420681886229955E-2</v>
      </c>
      <c r="U9" s="33">
        <f>1/$A$1*[1]TimberSectorMinusCoreVPAImp!T$267</f>
        <v>2.7494655073085471E-2</v>
      </c>
      <c r="V9" s="33">
        <f>1/$A$1*[1]TimberSectorMinusCoreVPAImp!U$267</f>
        <v>3.3137915373004867E-2</v>
      </c>
      <c r="W9" s="33">
        <f>1/$A$1*[1]TimberSectorMinusCoreVPAImp!V$267</f>
        <v>0</v>
      </c>
      <c r="X9" s="33">
        <f>1/$A$1*[1]TimberSectorMinusCoreVPAImp!W$267</f>
        <v>0</v>
      </c>
      <c r="Y9" s="33">
        <f>1/$A$1*[1]TimberSectorMinusCoreVPAImp!X$267</f>
        <v>0</v>
      </c>
      <c r="Z9" s="33">
        <f>1/$A$1*[1]TimberSectorMinusCoreVPAImp!Y$267</f>
        <v>0</v>
      </c>
      <c r="AA9" s="33">
        <f>1/$A$1*[1]TimberSectorMinusCoreVPAImp!Z$267</f>
        <v>0</v>
      </c>
      <c r="AB9" s="33">
        <f>1/$A$1*[1]TimberSectorMinusCoreVPAImp!AA$267</f>
        <v>0</v>
      </c>
      <c r="AC9" s="14"/>
      <c r="AD9" s="295">
        <f>1/1000*[1]TimberSectorMinusCoreVPAImp!AB$267</f>
        <v>7.4087561378219993E-3</v>
      </c>
      <c r="AE9" s="33">
        <f>1/1000*[1]TimberSectorMinusCoreVPAImp!AC$267</f>
        <v>9.3198661591999982E-3</v>
      </c>
      <c r="AF9" s="33">
        <f>1/1000*[1]TimberSectorMinusCoreVPAImp!AD$267</f>
        <v>1.1399466148799999E-2</v>
      </c>
      <c r="AG9" s="33">
        <f>1/1000*[1]TimberSectorMinusCoreVPAImp!AE$267</f>
        <v>1.63563692096E-2</v>
      </c>
      <c r="AH9" s="33">
        <f>1/1000*[1]TimberSectorMinusCoreVPAImp!AF$267</f>
        <v>2.1201147282700002E-2</v>
      </c>
      <c r="AI9" s="33">
        <f>1/1000*[1]TimberSectorMinusCoreVPAImp!AG$267</f>
        <v>2.5465429403699998E-2</v>
      </c>
      <c r="AJ9" s="33">
        <f>1/1000*[1]TimberSectorMinusCoreVPAImp!AH$267</f>
        <v>3.4152071391200009E-2</v>
      </c>
      <c r="AK9" s="33">
        <f>1/1000*[1]TimberSectorMinusCoreVPAImp!AI$267</f>
        <v>5.350724601750001E-2</v>
      </c>
      <c r="AL9" s="33">
        <f>1/1000*[1]TimberSectorMinusCoreVPAImp!AJ$267</f>
        <v>6.6658010606800017E-2</v>
      </c>
      <c r="AM9" s="33">
        <f>1/1000*[1]TimberSectorMinusCoreVPAImp!AK$267</f>
        <v>4.7818404026799995E-2</v>
      </c>
      <c r="AN9" s="33">
        <f>1/1000*[1]TimberSectorMinusCoreVPAImp!AL$267</f>
        <v>4.8406959784800016E-2</v>
      </c>
      <c r="AO9" s="33">
        <f>1/1000*[1]TimberSectorMinusCoreVPAImp!AM$267</f>
        <v>4.5222529007999987E-2</v>
      </c>
      <c r="AP9" s="33">
        <f>1/1000*[1]TimberSectorMinusCoreVPAImp!AN$267</f>
        <v>3.8138100844799995E-2</v>
      </c>
      <c r="AQ9" s="33">
        <f>1/1000*[1]TimberSectorMinusCoreVPAImp!AO$267</f>
        <v>3.076596774E-2</v>
      </c>
      <c r="AR9" s="33">
        <f>1/1000*[1]TimberSectorMinusCoreVPAImp!AP$267</f>
        <v>3.2160450222000002E-2</v>
      </c>
      <c r="AS9" s="33">
        <f>1/1000*[1]TimberSectorMinusCoreVPAImp!AQ$267</f>
        <v>2.7915306250999996E-2</v>
      </c>
      <c r="AT9" s="33">
        <f>1/1000*[1]TimberSectorMinusCoreVPAImp!AR$267</f>
        <v>2.6509109358500003E-2</v>
      </c>
      <c r="AU9" s="33">
        <f>1/1000*[1]TimberSectorMinusCoreVPAImp!AS$267</f>
        <v>2.6390049571599999E-2</v>
      </c>
      <c r="AV9" s="33">
        <f>1/1000*[1]TimberSectorMinusCoreVPAImp!AT$267</f>
        <v>2.9682448558000004E-2</v>
      </c>
      <c r="AW9" s="33">
        <f>1/1000*[1]TimberSectorMinusCoreVPAImp!AU$267</f>
        <v>3.6200071219583331E-2</v>
      </c>
      <c r="AX9" s="33">
        <f>1/1000*[1]TimberSectorMinusCoreVPAImp!AV$267</f>
        <v>0</v>
      </c>
      <c r="AY9" s="33">
        <f>1/1000*[1]TimberSectorMinusCoreVPAImp!AW$267</f>
        <v>0</v>
      </c>
      <c r="AZ9" s="33">
        <f>1/1000*[1]TimberSectorMinusCoreVPAImp!AX$267</f>
        <v>0</v>
      </c>
      <c r="BA9" s="33">
        <f>1/1000*[1]TimberSectorMinusCoreVPAImp!AY$267</f>
        <v>0</v>
      </c>
      <c r="BB9" s="33">
        <f>1/1000*[1]TimberSectorMinusCoreVPAImp!AZ$267</f>
        <v>0</v>
      </c>
      <c r="BC9" s="50">
        <f>1/1000*[1]TimberSectorMinusCoreVPAImp!BA$267</f>
        <v>0</v>
      </c>
      <c r="BD9" s="260"/>
    </row>
    <row r="10" spans="1:56">
      <c r="B10" s="48" t="s">
        <v>29</v>
      </c>
      <c r="C10" s="60">
        <f>1/$A$1*(SUM([1]TimberSectorMinusCoreVPAImp!B$47:B$47)+SUM([1]TimberSectorMinusCoreVPAImp!B$105:B$105))</f>
        <v>3.5682580725548843E-3</v>
      </c>
      <c r="D10" s="45">
        <f>1/$A$1*(SUM([1]TimberSectorMinusCoreVPAImp!C$47:C$47)+SUM([1]TimberSectorMinusCoreVPAImp!C$105:C$105))</f>
        <v>3.8079552540685969E-3</v>
      </c>
      <c r="E10" s="45">
        <f>1/$A$1*(SUM([1]TimberSectorMinusCoreVPAImp!D$47:D$47)+SUM([1]TimberSectorMinusCoreVPAImp!D$105:D$105))</f>
        <v>5.1886705335101591E-3</v>
      </c>
      <c r="F10" s="45">
        <f>1/$A$1*(SUM([1]TimberSectorMinusCoreVPAImp!E$47:E$47)+SUM([1]TimberSectorMinusCoreVPAImp!E$105:E$105))</f>
        <v>8.7916778012410053E-3</v>
      </c>
      <c r="G10" s="45">
        <f>1/$A$1*(SUM([1]TimberSectorMinusCoreVPAImp!F$47:F$47)+SUM([1]TimberSectorMinusCoreVPAImp!F$105:F$105))</f>
        <v>1.2942382857532034E-2</v>
      </c>
      <c r="H10" s="45">
        <f>1/$A$1*(SUM([1]TimberSectorMinusCoreVPAImp!G$47:G$47)+SUM([1]TimberSectorMinusCoreVPAImp!G$105:G$105))</f>
        <v>1.8627578319875968E-2</v>
      </c>
      <c r="I10" s="45">
        <f>1/$A$1*(SUM([1]TimberSectorMinusCoreVPAImp!H$47:H$47)+SUM([1]TimberSectorMinusCoreVPAImp!H$105:H$105))</f>
        <v>2.388912225662413E-2</v>
      </c>
      <c r="J10" s="45">
        <f>1/$A$1*(SUM([1]TimberSectorMinusCoreVPAImp!I$47:I$47)+SUM([1]TimberSectorMinusCoreVPAImp!I$105:I$105))</f>
        <v>3.5158732437895877E-2</v>
      </c>
      <c r="K10" s="45">
        <f>1/$A$1*(SUM([1]TimberSectorMinusCoreVPAImp!J$47:J$47)+SUM([1]TimberSectorMinusCoreVPAImp!J$105:J$105))</f>
        <v>3.8568984698372215E-2</v>
      </c>
      <c r="L10" s="45">
        <f>1/$A$1*(SUM([1]TimberSectorMinusCoreVPAImp!K$47:K$47)+SUM([1]TimberSectorMinusCoreVPAImp!K$105:K$105))</f>
        <v>2.5181049614635624E-2</v>
      </c>
      <c r="M10" s="45">
        <f>1/$A$1*(SUM([1]TimberSectorMinusCoreVPAImp!L$47:L$47)+SUM([1]TimberSectorMinusCoreVPAImp!L$105:L$105))</f>
        <v>2.5574489205380854E-2</v>
      </c>
      <c r="N10" s="45">
        <f>1/$A$1*(SUM([1]TimberSectorMinusCoreVPAImp!M$47:M$47)+SUM([1]TimberSectorMinusCoreVPAImp!M$105:M$105))</f>
        <v>2.5215645250726355E-2</v>
      </c>
      <c r="O10" s="45">
        <f>1/$A$1*(SUM([1]TimberSectorMinusCoreVPAImp!N$47:N$47)+SUM([1]TimberSectorMinusCoreVPAImp!N$105:N$105))</f>
        <v>1.9165183053542884E-2</v>
      </c>
      <c r="P10" s="45">
        <f>1/$A$1*(SUM([1]TimberSectorMinusCoreVPAImp!O$47:O$47)+SUM([1]TimberSectorMinusCoreVPAImp!O$105:O$105))</f>
        <v>1.4831123107799033E-2</v>
      </c>
      <c r="Q10" s="45">
        <f>1/$A$1*(SUM([1]TimberSectorMinusCoreVPAImp!P$47:P$47)+SUM([1]TimberSectorMinusCoreVPAImp!P$105:P$105))</f>
        <v>1.3644480780024329E-2</v>
      </c>
      <c r="R10" s="45">
        <f>1/$A$1*(SUM([1]TimberSectorMinusCoreVPAImp!Q$47:Q$47)+SUM([1]TimberSectorMinusCoreVPAImp!Q$105:Q$105))</f>
        <v>1.3662275735241534E-2</v>
      </c>
      <c r="S10" s="45">
        <f>1/$A$1*(SUM([1]TimberSectorMinusCoreVPAImp!R$47:R$47)+SUM([1]TimberSectorMinusCoreVPAImp!R$105:R$105))</f>
        <v>1.3064405099396428E-2</v>
      </c>
      <c r="T10" s="45">
        <f>1/$A$1*(SUM([1]TimberSectorMinusCoreVPAImp!S$47:S$47)+SUM([1]TimberSectorMinusCoreVPAImp!S$105:S$105))</f>
        <v>1.2737344806979215E-2</v>
      </c>
      <c r="U10" s="45">
        <f>1/$A$1*(SUM([1]TimberSectorMinusCoreVPAImp!T$47:T$47)+SUM([1]TimberSectorMinusCoreVPAImp!T$105:T$105))</f>
        <v>1.5514332063624459E-2</v>
      </c>
      <c r="V10" s="45">
        <f>1/$A$1*(SUM([1]TimberSectorMinusCoreVPAImp!U$47:U$47)+SUM([1]TimberSectorMinusCoreVPAImp!U$105:U$105))</f>
        <v>1.8566734378933917E-2</v>
      </c>
      <c r="W10" s="45">
        <f>1/$A$1*(SUM([1]TimberSectorMinusCoreVPAImp!V$47:V$47)+SUM([1]TimberSectorMinusCoreVPAImp!V$105:V$105))</f>
        <v>0</v>
      </c>
      <c r="X10" s="45">
        <f>1/$A$1*(SUM([1]TimberSectorMinusCoreVPAImp!W$47:W$47)+SUM([1]TimberSectorMinusCoreVPAImp!W$105:W$105))</f>
        <v>0</v>
      </c>
      <c r="Y10" s="45">
        <f>1/$A$1*(SUM([1]TimberSectorMinusCoreVPAImp!X$47:X$47)+SUM([1]TimberSectorMinusCoreVPAImp!X$105:X$105))</f>
        <v>0</v>
      </c>
      <c r="Z10" s="45">
        <f>1/$A$1*(SUM([1]TimberSectorMinusCoreVPAImp!Y$47:Y$47)+SUM([1]TimberSectorMinusCoreVPAImp!Y$105:Y$105))</f>
        <v>0</v>
      </c>
      <c r="AA10" s="45">
        <f>1/$A$1*(SUM([1]TimberSectorMinusCoreVPAImp!Z$47:Z$47)+SUM([1]TimberSectorMinusCoreVPAImp!Z$105:Z$105))</f>
        <v>0</v>
      </c>
      <c r="AB10" s="45">
        <f>1/$A$1*(SUM([1]TimberSectorMinusCoreVPAImp!AA$47:AA$47)+SUM([1]TimberSectorMinusCoreVPAImp!AA$105:AA$105))</f>
        <v>0</v>
      </c>
      <c r="AC10" s="36"/>
      <c r="AD10" s="60">
        <f>1/1000*(SUM([1]TimberSectorMinusCoreVPAImp!AB$47:AB$47)+SUM([1]TimberSectorMinusCoreVPAImp!AB$105:AB$105))</f>
        <v>2.9220870940409997E-3</v>
      </c>
      <c r="AE10" s="45">
        <f>1/1000*(SUM([1]TimberSectorMinusCoreVPAImp!AC$47:AC$47)+SUM([1]TimberSectorMinusCoreVPAImp!AC$105:AC$105))</f>
        <v>3.4909484927999994E-3</v>
      </c>
      <c r="AF10" s="45">
        <f>1/1000*(SUM([1]TimberSectorMinusCoreVPAImp!AD$47:AD$47)+SUM([1]TimberSectorMinusCoreVPAImp!AD$105:AD$105))</f>
        <v>4.7874035376000001E-3</v>
      </c>
      <c r="AG10" s="45">
        <f>1/1000*(SUM([1]TimberSectorMinusCoreVPAImp!AE$47:AE$47)+SUM([1]TimberSectorMinusCoreVPAImp!AE$105:AE$105))</f>
        <v>8.1066158432000004E-3</v>
      </c>
      <c r="AH10" s="45">
        <f>1/1000*(SUM([1]TimberSectorMinusCoreVPAImp!AF$47:AF$47)+SUM([1]TimberSectorMinusCoreVPAImp!AF$105:AF$105))</f>
        <v>9.2732434024999991E-3</v>
      </c>
      <c r="AI10" s="45">
        <f>1/1000*(SUM([1]TimberSectorMinusCoreVPAImp!AG$47:AG$47)+SUM([1]TimberSectorMinusCoreVPAImp!AG$105:AG$105))</f>
        <v>1.31580333027E-2</v>
      </c>
      <c r="AJ10" s="45">
        <f>1/1000*(SUM([1]TimberSectorMinusCoreVPAImp!AH$47:AH$47)+SUM([1]TimberSectorMinusCoreVPAImp!AH$105:AH$105))</f>
        <v>1.8279803272000003E-2</v>
      </c>
      <c r="AK10" s="45">
        <f>1/1000*(SUM([1]TimberSectorMinusCoreVPAImp!AI$47:AI$47)+SUM([1]TimberSectorMinusCoreVPAImp!AI$105:AI$105))</f>
        <v>2.9032962546000005E-2</v>
      </c>
      <c r="AL10" s="45">
        <f>1/1000*(SUM([1]TimberSectorMinusCoreVPAImp!AJ$47:AJ$47)+SUM([1]TimberSectorMinusCoreVPAImp!AJ$105:AJ$105))</f>
        <v>3.8508413530800013E-2</v>
      </c>
      <c r="AM10" s="45">
        <f>1/1000*(SUM([1]TimberSectorMinusCoreVPAImp!AK$47:AK$47)+SUM([1]TimberSectorMinusCoreVPAImp!AK$105:AK$105))</f>
        <v>2.6994189270399999E-2</v>
      </c>
      <c r="AN10" s="45">
        <f>1/1000*(SUM([1]TimberSectorMinusCoreVPAImp!AL$47:AL$47)+SUM([1]TimberSectorMinusCoreVPAImp!AL$105:AL$105))</f>
        <v>2.616410799900001E-2</v>
      </c>
      <c r="AO10" s="45">
        <f>1/1000*(SUM([1]TimberSectorMinusCoreVPAImp!AM$47:AM$47)+SUM([1]TimberSectorMinusCoreVPAImp!AM$105:AM$105))</f>
        <v>2.5883900352E-2</v>
      </c>
      <c r="AP10" s="45">
        <f>1/1000*(SUM([1]TimberSectorMinusCoreVPAImp!AN$47:AN$47)+SUM([1]TimberSectorMinusCoreVPAImp!AN$105:AN$105))</f>
        <v>2.1124865326399997E-2</v>
      </c>
      <c r="AQ10" s="45">
        <f>1/1000*(SUM([1]TimberSectorMinusCoreVPAImp!AO$47:AO$47)+SUM([1]TimberSectorMinusCoreVPAImp!AO$105:AO$105))</f>
        <v>1.6826673725400001E-2</v>
      </c>
      <c r="AR10" s="45">
        <f>1/1000*(SUM([1]TimberSectorMinusCoreVPAImp!AP$47:AP$47)+SUM([1]TimberSectorMinusCoreVPAImp!AP$105:AP$105))</f>
        <v>1.91368126695E-2</v>
      </c>
      <c r="AS10" s="45">
        <f>1/1000*(SUM([1]TimberSectorMinusCoreVPAImp!AQ$47:AQ$47)+SUM([1]TimberSectorMinusCoreVPAImp!AQ$105:AQ$105))</f>
        <v>1.6039350281499998E-2</v>
      </c>
      <c r="AT10" s="45">
        <f>1/1000*(SUM([1]TimberSectorMinusCoreVPAImp!AR$47:AR$47)+SUM([1]TimberSectorMinusCoreVPAImp!AR$105:AR$105))</f>
        <v>1.4481621403599999E-2</v>
      </c>
      <c r="AU10" s="45">
        <f>1/1000*(SUM([1]TimberSectorMinusCoreVPAImp!AS$47:AS$47)+SUM([1]TimberSectorMinusCoreVPAImp!AS$105:AS$105))</f>
        <v>1.4515243042300003E-2</v>
      </c>
      <c r="AV10" s="45">
        <f>1/1000*(SUM([1]TimberSectorMinusCoreVPAImp!AT$47:AT$47)+SUM([1]TimberSectorMinusCoreVPAImp!AT$105:AT$105))</f>
        <v>1.8269547998000003E-2</v>
      </c>
      <c r="AW10" s="45">
        <f>1/1000*(SUM([1]TimberSectorMinusCoreVPAImp!AU$47:AU$47)+SUM([1]TimberSectorMinusCoreVPAImp!AU$105:AU$105))</f>
        <v>2.2791716183333328E-2</v>
      </c>
      <c r="AX10" s="45">
        <f>1/1000*(SUM([1]TimberSectorMinusCoreVPAImp!AV$47:AV$47)+SUM([1]TimberSectorMinusCoreVPAImp!AV$105:AV$105))</f>
        <v>0</v>
      </c>
      <c r="AY10" s="45">
        <f>1/1000*(SUM([1]TimberSectorMinusCoreVPAImp!AW$47:AW$47)+SUM([1]TimberSectorMinusCoreVPAImp!AW$105:AW$105))</f>
        <v>0</v>
      </c>
      <c r="AZ10" s="45">
        <f>1/1000*(SUM([1]TimberSectorMinusCoreVPAImp!AX$47:AX$47)+SUM([1]TimberSectorMinusCoreVPAImp!AX$105:AX$105))</f>
        <v>0</v>
      </c>
      <c r="BA10" s="45">
        <f>1/1000*(SUM([1]TimberSectorMinusCoreVPAImp!AY$47:AY$47)+SUM([1]TimberSectorMinusCoreVPAImp!AY$105:AY$105))</f>
        <v>0</v>
      </c>
      <c r="BB10" s="45">
        <f>1/1000*(SUM([1]TimberSectorMinusCoreVPAImp!AZ$47:AZ$47)+SUM([1]TimberSectorMinusCoreVPAImp!AZ$105:AZ$105))</f>
        <v>0</v>
      </c>
      <c r="BC10" s="212">
        <f>1/1000*(SUM([1]TimberSectorMinusCoreVPAImp!BA$47:BA$47)+SUM([1]TimberSectorMinusCoreVPAImp!BA$105:BA$105))</f>
        <v>0</v>
      </c>
      <c r="BD10" s="260"/>
    </row>
    <row r="11" spans="1:56">
      <c r="B11" s="5" t="s">
        <v>19</v>
      </c>
      <c r="C11" s="43">
        <f>1/$A$1*[1]TimberSectorMinusCoreVPAImp!B$109</f>
        <v>3.2801374192514034E-3</v>
      </c>
      <c r="D11" s="11">
        <f>1/$A$1*[1]TimberSectorMinusCoreVPAImp!C$109</f>
        <v>5.6438714855377332E-3</v>
      </c>
      <c r="E11" s="11">
        <f>1/$A$1*[1]TimberSectorMinusCoreVPAImp!D$109</f>
        <v>6.3336940997132385E-3</v>
      </c>
      <c r="F11" s="11">
        <f>1/$A$1*[1]TimberSectorMinusCoreVPAImp!E$109</f>
        <v>7.5812517459441474E-3</v>
      </c>
      <c r="G11" s="11">
        <f>1/$A$1*[1]TimberSectorMinusCoreVPAImp!F$109</f>
        <v>7.293062630941774E-3</v>
      </c>
      <c r="H11" s="11">
        <f>1/$A$1*[1]TimberSectorMinusCoreVPAImp!G$109</f>
        <v>5.0516047078325958E-3</v>
      </c>
      <c r="I11" s="11">
        <f>1/$A$1*[1]TimberSectorMinusCoreVPAImp!H$109</f>
        <v>5.0188915688917915E-3</v>
      </c>
      <c r="J11" s="11">
        <f>1/$A$1*[1]TimberSectorMinusCoreVPAImp!I$109</f>
        <v>7.5735782347462329E-3</v>
      </c>
      <c r="K11" s="11">
        <f>1/$A$1*[1]TimberSectorMinusCoreVPAImp!J$109</f>
        <v>8.2999055165110316E-3</v>
      </c>
      <c r="L11" s="11">
        <f>1/$A$1*[1]TimberSectorMinusCoreVPAImp!K$109</f>
        <v>6.8115737424751235E-3</v>
      </c>
      <c r="M11" s="11">
        <f>1/$A$1*[1]TimberSectorMinusCoreVPAImp!L$109</f>
        <v>5.6510800094365012E-3</v>
      </c>
      <c r="N11" s="11">
        <f>1/$A$1*[1]TimberSectorMinusCoreVPAImp!M$109</f>
        <v>6.2299883849499405E-3</v>
      </c>
      <c r="O11" s="11">
        <f>1/$A$1*[1]TimberSectorMinusCoreVPAImp!N$109</f>
        <v>5.7059667378930737E-3</v>
      </c>
      <c r="P11" s="11">
        <f>1/$A$1*[1]TimberSectorMinusCoreVPAImp!O$109</f>
        <v>4.6765806781763342E-3</v>
      </c>
      <c r="Q11" s="11">
        <f>1/$A$1*[1]TimberSectorMinusCoreVPAImp!P$109</f>
        <v>4.4084824024558161E-3</v>
      </c>
      <c r="R11" s="11">
        <f>1/$A$1*[1]TimberSectorMinusCoreVPAImp!Q$109</f>
        <v>5.4717976529527514E-3</v>
      </c>
      <c r="S11" s="11">
        <f>1/$A$1*[1]TimberSectorMinusCoreVPAImp!R$109</f>
        <v>4.5849208652120974E-3</v>
      </c>
      <c r="T11" s="11">
        <f>1/$A$1*[1]TimberSectorMinusCoreVPAImp!S$109</f>
        <v>3.203450348493727E-3</v>
      </c>
      <c r="U11" s="11">
        <f>1/$A$1*[1]TimberSectorMinusCoreVPAImp!T$109</f>
        <v>3.2870276246322388E-3</v>
      </c>
      <c r="V11" s="11">
        <f>1/$A$1*[1]TimberSectorMinusCoreVPAImp!U$109</f>
        <v>5.717847650601347E-3</v>
      </c>
      <c r="W11" s="11">
        <f>1/$A$1*[1]TimberSectorMinusCoreVPAImp!V$109</f>
        <v>0</v>
      </c>
      <c r="X11" s="11">
        <f>1/$A$1*[1]TimberSectorMinusCoreVPAImp!W$109</f>
        <v>0</v>
      </c>
      <c r="Y11" s="11">
        <f>1/$A$1*[1]TimberSectorMinusCoreVPAImp!X$109</f>
        <v>0</v>
      </c>
      <c r="Z11" s="11">
        <f>1/$A$1*[1]TimberSectorMinusCoreVPAImp!Y$109</f>
        <v>0</v>
      </c>
      <c r="AA11" s="11">
        <f>1/$A$1*[1]TimberSectorMinusCoreVPAImp!Z$109</f>
        <v>0</v>
      </c>
      <c r="AB11" s="11">
        <f>1/$A$1*[1]TimberSectorMinusCoreVPAImp!AA$109</f>
        <v>0</v>
      </c>
      <c r="AC11" s="4"/>
      <c r="AD11" s="61">
        <f>1/1000*[1]TimberSectorMinusCoreVPAImp!AB$109</f>
        <v>1.4559715262310001E-3</v>
      </c>
      <c r="AE11" s="11">
        <f>1/1000*[1]TimberSectorMinusCoreVPAImp!AC$109</f>
        <v>2.2263245732000005E-3</v>
      </c>
      <c r="AF11" s="11">
        <f>1/1000*[1]TimberSectorMinusCoreVPAImp!AD$109</f>
        <v>2.7159702863999999E-3</v>
      </c>
      <c r="AG11" s="11">
        <f>1/1000*[1]TimberSectorMinusCoreVPAImp!AE$109</f>
        <v>3.3942560960000009E-3</v>
      </c>
      <c r="AH11" s="11">
        <f>1/1000*[1]TimberSectorMinusCoreVPAImp!AF$109</f>
        <v>3.3554824450000007E-3</v>
      </c>
      <c r="AI11" s="11">
        <f>1/1000*[1]TimberSectorMinusCoreVPAImp!AG$109</f>
        <v>2.838152889E-3</v>
      </c>
      <c r="AJ11" s="11">
        <f>1/1000*[1]TimberSectorMinusCoreVPAImp!AH$109</f>
        <v>3.4602075920000001E-3</v>
      </c>
      <c r="AK11" s="11">
        <f>1/1000*[1]TimberSectorMinusCoreVPAImp!AI$109</f>
        <v>6.5388254420000007E-3</v>
      </c>
      <c r="AL11" s="11">
        <f>1/1000*[1]TimberSectorMinusCoreVPAImp!AJ$109</f>
        <v>8.1390645035999999E-3</v>
      </c>
      <c r="AM11" s="11">
        <f>1/1000*[1]TimberSectorMinusCoreVPAImp!AK$109</f>
        <v>6.2629616455999989E-3</v>
      </c>
      <c r="AN11" s="11">
        <f>1/1000*[1]TimberSectorMinusCoreVPAImp!AL$109</f>
        <v>6.6085999173000013E-3</v>
      </c>
      <c r="AO11" s="11">
        <f>1/1000*[1]TimberSectorMinusCoreVPAImp!AM$109</f>
        <v>6.9954500639999992E-3</v>
      </c>
      <c r="AP11" s="11">
        <f>1/1000*[1]TimberSectorMinusCoreVPAImp!AN$109</f>
        <v>6.8350049503999996E-3</v>
      </c>
      <c r="AQ11" s="11">
        <f>1/1000*[1]TimberSectorMinusCoreVPAImp!AO$109</f>
        <v>5.7141050945999994E-3</v>
      </c>
      <c r="AR11" s="11">
        <f>1/1000*[1]TimberSectorMinusCoreVPAImp!AP$109</f>
        <v>5.5713105225000002E-3</v>
      </c>
      <c r="AS11" s="11">
        <f>1/1000*[1]TimberSectorMinusCoreVPAImp!AQ$109</f>
        <v>6.0538680334999992E-3</v>
      </c>
      <c r="AT11" s="11">
        <f>1/1000*[1]TimberSectorMinusCoreVPAImp!AR$109</f>
        <v>4.890826580999999E-3</v>
      </c>
      <c r="AU11" s="11">
        <f>1/1000*[1]TimberSectorMinusCoreVPAImp!AS$109</f>
        <v>4.2591136015999991E-3</v>
      </c>
      <c r="AV11" s="11">
        <f>1/1000*[1]TimberSectorMinusCoreVPAImp!AT$109</f>
        <v>4.3724564539999993E-3</v>
      </c>
      <c r="AW11" s="11">
        <f>1/1000*[1]TimberSectorMinusCoreVPAImp!AU$109</f>
        <v>5.9640763958333336E-3</v>
      </c>
      <c r="AX11" s="11">
        <f>1/1000*[1]TimberSectorMinusCoreVPAImp!AV$109</f>
        <v>0</v>
      </c>
      <c r="AY11" s="11">
        <f>1/1000*[1]TimberSectorMinusCoreVPAImp!AW$109</f>
        <v>0</v>
      </c>
      <c r="AZ11" s="11">
        <f>1/1000*[1]TimberSectorMinusCoreVPAImp!AX$109</f>
        <v>0</v>
      </c>
      <c r="BA11" s="11">
        <f>1/1000*[1]TimberSectorMinusCoreVPAImp!AY$109</f>
        <v>0</v>
      </c>
      <c r="BB11" s="11">
        <f>1/1000*[1]TimberSectorMinusCoreVPAImp!AZ$109</f>
        <v>0</v>
      </c>
      <c r="BC11" s="10">
        <f>1/1000*[1]TimberSectorMinusCoreVPAImp!BA$109</f>
        <v>0</v>
      </c>
      <c r="BD11" s="260"/>
    </row>
    <row r="12" spans="1:56">
      <c r="B12" s="5" t="s">
        <v>76</v>
      </c>
      <c r="C12" s="43">
        <f>1/$A$1*[1]TimberSectorMinusCoreVPAImp!B$138</f>
        <v>2.1163378595760764E-3</v>
      </c>
      <c r="D12" s="11">
        <f>1/$A$1*[1]TimberSectorMinusCoreVPAImp!C$138</f>
        <v>3.4502801853220659E-3</v>
      </c>
      <c r="E12" s="11">
        <f>1/$A$1*[1]TimberSectorMinusCoreVPAImp!D$138</f>
        <v>3.3105013823929272E-3</v>
      </c>
      <c r="F12" s="11">
        <f>1/$A$1*[1]TimberSectorMinusCoreVPAImp!E$138</f>
        <v>3.9214963000000005E-3</v>
      </c>
      <c r="G12" s="11">
        <f>1/$A$1*[1]TimberSectorMinusCoreVPAImp!F$138</f>
        <v>5.4851209995442751E-3</v>
      </c>
      <c r="H12" s="11">
        <f>1/$A$1*[1]TimberSectorMinusCoreVPAImp!G$138</f>
        <v>9.3358849999999986E-3</v>
      </c>
      <c r="I12" s="11">
        <f>1/$A$1*[1]TimberSectorMinusCoreVPAImp!H$138</f>
        <v>1.1935618232746631E-2</v>
      </c>
      <c r="J12" s="11">
        <f>1/$A$1*[1]TimberSectorMinusCoreVPAImp!I$138</f>
        <v>1.690871469457262E-2</v>
      </c>
      <c r="K12" s="11">
        <f>1/$A$1*[1]TimberSectorMinusCoreVPAImp!J$138</f>
        <v>1.4264838033588198E-2</v>
      </c>
      <c r="L12" s="11">
        <f>1/$A$1*[1]TimberSectorMinusCoreVPAImp!K$138</f>
        <v>1.0339465059486493E-2</v>
      </c>
      <c r="M12" s="11">
        <f>1/$A$1*[1]TimberSectorMinusCoreVPAImp!L$138</f>
        <v>1.3070500207149199E-2</v>
      </c>
      <c r="N12" s="11">
        <f>1/$A$1*[1]TimberSectorMinusCoreVPAImp!M$138</f>
        <v>8.9367577694782121E-3</v>
      </c>
      <c r="O12" s="11">
        <f>1/$A$1*[1]TimberSectorMinusCoreVPAImp!N$138</f>
        <v>7.1670523339949959E-3</v>
      </c>
      <c r="P12" s="11">
        <f>1/$A$1*[1]TimberSectorMinusCoreVPAImp!O$138</f>
        <v>5.011214750784249E-3</v>
      </c>
      <c r="Q12" s="11">
        <f>1/$A$1*[1]TimberSectorMinusCoreVPAImp!P$138</f>
        <v>4.2632413017602306E-3</v>
      </c>
      <c r="R12" s="11">
        <f>1/$A$1*[1]TimberSectorMinusCoreVPAImp!Q$138</f>
        <v>2.7822564969764048E-3</v>
      </c>
      <c r="S12" s="11">
        <f>1/$A$1*[1]TimberSectorMinusCoreVPAImp!R$138</f>
        <v>5.9657113683834967E-3</v>
      </c>
      <c r="T12" s="11">
        <f>1/$A$1*[1]TimberSectorMinusCoreVPAImp!S$138</f>
        <v>5.2697953086163719E-3</v>
      </c>
      <c r="U12" s="11">
        <f>1/$A$1*[1]TimberSectorMinusCoreVPAImp!T$138</f>
        <v>3.5960100225403426E-3</v>
      </c>
      <c r="V12" s="11">
        <f>1/$A$1*[1]TimberSectorMinusCoreVPAImp!U$138</f>
        <v>2.6963255002519764E-3</v>
      </c>
      <c r="W12" s="11">
        <f>1/$A$1*[1]TimberSectorMinusCoreVPAImp!V$138</f>
        <v>0</v>
      </c>
      <c r="X12" s="11">
        <f>1/$A$1*[1]TimberSectorMinusCoreVPAImp!W$138</f>
        <v>0</v>
      </c>
      <c r="Y12" s="11">
        <f>1/$A$1*[1]TimberSectorMinusCoreVPAImp!X$138</f>
        <v>0</v>
      </c>
      <c r="Z12" s="11">
        <f>1/$A$1*[1]TimberSectorMinusCoreVPAImp!Y$138</f>
        <v>0</v>
      </c>
      <c r="AA12" s="11">
        <f>1/$A$1*[1]TimberSectorMinusCoreVPAImp!Z$138</f>
        <v>0</v>
      </c>
      <c r="AB12" s="11">
        <f>1/$A$1*[1]TimberSectorMinusCoreVPAImp!AA$138</f>
        <v>0</v>
      </c>
      <c r="AC12" s="4"/>
      <c r="AD12" s="61">
        <f>1/1000*[1]TimberSectorMinusCoreVPAImp!AB$138</f>
        <v>1.2794672347050001E-3</v>
      </c>
      <c r="AE12" s="11">
        <f>1/1000*[1]TimberSectorMinusCoreVPAImp!AC$138</f>
        <v>1.791889612E-3</v>
      </c>
      <c r="AF12" s="11">
        <f>1/1000*[1]TimberSectorMinusCoreVPAImp!AD$138</f>
        <v>1.8561891600000001E-3</v>
      </c>
      <c r="AG12" s="11">
        <f>1/1000*[1]TimberSectorMinusCoreVPAImp!AE$138</f>
        <v>2.6529875232000001E-3</v>
      </c>
      <c r="AH12" s="11">
        <f>1/1000*[1]TimberSectorMinusCoreVPAImp!AF$138</f>
        <v>3.6029389353999996E-3</v>
      </c>
      <c r="AI12" s="11">
        <f>1/1000*[1]TimberSectorMinusCoreVPAImp!AG$138</f>
        <v>6.0243004536000002E-3</v>
      </c>
      <c r="AJ12" s="11">
        <f>1/1000*[1]TimberSectorMinusCoreVPAImp!AH$138</f>
        <v>8.0116671888E-3</v>
      </c>
      <c r="AK12" s="11">
        <f>1/1000*[1]TimberSectorMinusCoreVPAImp!AI$138</f>
        <v>1.1495960945500001E-2</v>
      </c>
      <c r="AL12" s="11">
        <f>1/1000*[1]TimberSectorMinusCoreVPAImp!AJ$138</f>
        <v>1.2590314214799999E-2</v>
      </c>
      <c r="AM12" s="11">
        <f>1/1000*[1]TimberSectorMinusCoreVPAImp!AK$138</f>
        <v>8.8577708515999998E-3</v>
      </c>
      <c r="AN12" s="11">
        <f>1/1000*[1]TimberSectorMinusCoreVPAImp!AL$138</f>
        <v>1.1053408202999999E-2</v>
      </c>
      <c r="AO12" s="11">
        <f>1/1000*[1]TimberSectorMinusCoreVPAImp!AM$138</f>
        <v>7.9854167999999989E-3</v>
      </c>
      <c r="AP12" s="11">
        <f>1/1000*[1]TimberSectorMinusCoreVPAImp!AN$138</f>
        <v>6.329862704000001E-3</v>
      </c>
      <c r="AQ12" s="11">
        <f>1/1000*[1]TimberSectorMinusCoreVPAImp!AO$138</f>
        <v>5.081723639100001E-3</v>
      </c>
      <c r="AR12" s="11">
        <f>1/1000*[1]TimberSectorMinusCoreVPAImp!AP$138</f>
        <v>4.2285371184999998E-3</v>
      </c>
      <c r="AS12" s="11">
        <f>1/1000*[1]TimberSectorMinusCoreVPAImp!AQ$138</f>
        <v>2.4998910054999995E-3</v>
      </c>
      <c r="AT12" s="11">
        <f>1/1000*[1]TimberSectorMinusCoreVPAImp!AR$138</f>
        <v>3.8473995476999995E-3</v>
      </c>
      <c r="AU12" s="11">
        <f>1/1000*[1]TimberSectorMinusCoreVPAImp!AS$138</f>
        <v>3.7553894091999999E-3</v>
      </c>
      <c r="AV12" s="11">
        <f>1/1000*[1]TimberSectorMinusCoreVPAImp!AT$138</f>
        <v>3.2556851389999998E-3</v>
      </c>
      <c r="AW12" s="11">
        <f>1/1000*[1]TimberSectorMinusCoreVPAImp!AU$138</f>
        <v>2.4634841441666675E-3</v>
      </c>
      <c r="AX12" s="11">
        <f>1/1000*[1]TimberSectorMinusCoreVPAImp!AV$138</f>
        <v>0</v>
      </c>
      <c r="AY12" s="11">
        <f>1/1000*[1]TimberSectorMinusCoreVPAImp!AW$138</f>
        <v>0</v>
      </c>
      <c r="AZ12" s="11">
        <f>1/1000*[1]TimberSectorMinusCoreVPAImp!AX$138</f>
        <v>0</v>
      </c>
      <c r="BA12" s="11">
        <f>1/1000*[1]TimberSectorMinusCoreVPAImp!AY$138</f>
        <v>0</v>
      </c>
      <c r="BB12" s="11">
        <f>1/1000*[1]TimberSectorMinusCoreVPAImp!AZ$138</f>
        <v>0</v>
      </c>
      <c r="BC12" s="10">
        <f>1/1000*[1]TimberSectorMinusCoreVPAImp!BA$138</f>
        <v>0</v>
      </c>
      <c r="BD12" s="260"/>
    </row>
    <row r="13" spans="1:56">
      <c r="B13" s="8" t="s">
        <v>16</v>
      </c>
      <c r="C13" s="44">
        <f t="shared" ref="C13:AB13" si="2">SUM(C9:C9)-SUM(C10:C12)</f>
        <v>2.1772474557144247E-3</v>
      </c>
      <c r="D13" s="38">
        <f t="shared" si="2"/>
        <v>1.9112907634707323E-3</v>
      </c>
      <c r="E13" s="38">
        <f t="shared" si="2"/>
        <v>2.481706289554176E-3</v>
      </c>
      <c r="F13" s="38">
        <f t="shared" si="2"/>
        <v>2.3761379561927747E-3</v>
      </c>
      <c r="G13" s="38">
        <f t="shared" si="2"/>
        <v>5.3567821377033496E-3</v>
      </c>
      <c r="H13" s="38">
        <f t="shared" si="2"/>
        <v>4.2934828317123253E-3</v>
      </c>
      <c r="I13" s="38">
        <f t="shared" si="2"/>
        <v>5.6642995225467466E-3</v>
      </c>
      <c r="J13" s="38">
        <f t="shared" si="2"/>
        <v>6.0031925032200256E-3</v>
      </c>
      <c r="K13" s="38">
        <f t="shared" si="2"/>
        <v>7.6113965940029019E-3</v>
      </c>
      <c r="L13" s="38">
        <f t="shared" si="2"/>
        <v>5.3681792166443906E-3</v>
      </c>
      <c r="M13" s="38">
        <f t="shared" si="2"/>
        <v>4.6701552291803644E-3</v>
      </c>
      <c r="N13" s="38">
        <f t="shared" si="2"/>
        <v>4.2172506063516552E-3</v>
      </c>
      <c r="O13" s="38">
        <f t="shared" si="2"/>
        <v>4.0818381819660993E-3</v>
      </c>
      <c r="P13" s="38">
        <f t="shared" si="2"/>
        <v>3.3685833686109418E-3</v>
      </c>
      <c r="Q13" s="38">
        <f t="shared" si="2"/>
        <v>2.5445914895285693E-3</v>
      </c>
      <c r="R13" s="38">
        <f t="shared" si="2"/>
        <v>3.5452284645202392E-3</v>
      </c>
      <c r="S13" s="38">
        <f t="shared" si="2"/>
        <v>3.6312277548289709E-3</v>
      </c>
      <c r="T13" s="38">
        <f t="shared" si="2"/>
        <v>4.210091422140641E-3</v>
      </c>
      <c r="U13" s="38">
        <f t="shared" si="2"/>
        <v>5.0972853622884319E-3</v>
      </c>
      <c r="V13" s="38">
        <f t="shared" si="2"/>
        <v>6.1570078432176267E-3</v>
      </c>
      <c r="W13" s="38">
        <f t="shared" si="2"/>
        <v>0</v>
      </c>
      <c r="X13" s="38">
        <f t="shared" si="2"/>
        <v>0</v>
      </c>
      <c r="Y13" s="38">
        <f t="shared" si="2"/>
        <v>0</v>
      </c>
      <c r="Z13" s="38">
        <f t="shared" si="2"/>
        <v>0</v>
      </c>
      <c r="AA13" s="38">
        <f t="shared" si="2"/>
        <v>0</v>
      </c>
      <c r="AB13" s="38">
        <f t="shared" si="2"/>
        <v>0</v>
      </c>
      <c r="AC13" s="4"/>
      <c r="AD13" s="58">
        <f t="shared" ref="AD13:BC13" si="3">SUM(AD9:AD9)-SUM(AD10:AD12)</f>
        <v>1.7512302828450003E-3</v>
      </c>
      <c r="AE13" s="40">
        <f t="shared" si="3"/>
        <v>1.8107034811999986E-3</v>
      </c>
      <c r="AF13" s="40">
        <f t="shared" si="3"/>
        <v>2.0399031647999992E-3</v>
      </c>
      <c r="AG13" s="40">
        <f t="shared" si="3"/>
        <v>2.2025097471999981E-3</v>
      </c>
      <c r="AH13" s="40">
        <f t="shared" si="3"/>
        <v>4.9694824998000042E-3</v>
      </c>
      <c r="AI13" s="40">
        <f t="shared" si="3"/>
        <v>3.4449427583999985E-3</v>
      </c>
      <c r="AJ13" s="40">
        <f t="shared" si="3"/>
        <v>4.4003933384000049E-3</v>
      </c>
      <c r="AK13" s="40">
        <f t="shared" si="3"/>
        <v>6.4394970840000038E-3</v>
      </c>
      <c r="AL13" s="40">
        <f t="shared" si="3"/>
        <v>7.4202183575999975E-3</v>
      </c>
      <c r="AM13" s="40">
        <f t="shared" si="3"/>
        <v>5.7034822591999976E-3</v>
      </c>
      <c r="AN13" s="40">
        <f t="shared" si="3"/>
        <v>4.5808436655000034E-3</v>
      </c>
      <c r="AO13" s="40">
        <f t="shared" si="3"/>
        <v>4.3577617919999881E-3</v>
      </c>
      <c r="AP13" s="40">
        <f t="shared" si="3"/>
        <v>3.8483678639999949E-3</v>
      </c>
      <c r="AQ13" s="40">
        <f t="shared" si="3"/>
        <v>3.1434652808999992E-3</v>
      </c>
      <c r="AR13" s="40">
        <f t="shared" si="3"/>
        <v>3.2237899115000017E-3</v>
      </c>
      <c r="AS13" s="40">
        <f t="shared" si="3"/>
        <v>3.3221969304999995E-3</v>
      </c>
      <c r="AT13" s="40">
        <f t="shared" si="3"/>
        <v>3.2892618262000059E-3</v>
      </c>
      <c r="AU13" s="40">
        <f t="shared" si="3"/>
        <v>3.8603035184999988E-3</v>
      </c>
      <c r="AV13" s="40">
        <f t="shared" si="3"/>
        <v>3.7847589670000036E-3</v>
      </c>
      <c r="AW13" s="40">
        <f t="shared" si="3"/>
        <v>4.9807944962500031E-3</v>
      </c>
      <c r="AX13" s="40">
        <f t="shared" si="3"/>
        <v>0</v>
      </c>
      <c r="AY13" s="40">
        <f t="shared" si="3"/>
        <v>0</v>
      </c>
      <c r="AZ13" s="40">
        <f t="shared" si="3"/>
        <v>0</v>
      </c>
      <c r="BA13" s="40">
        <f t="shared" si="3"/>
        <v>0</v>
      </c>
      <c r="BB13" s="40">
        <f t="shared" si="3"/>
        <v>0</v>
      </c>
      <c r="BC13" s="49">
        <f t="shared" si="3"/>
        <v>0</v>
      </c>
      <c r="BD13" s="260"/>
    </row>
    <row r="14" spans="1:56" ht="17.149999999999999" customHeight="1">
      <c r="B14" s="16" t="s">
        <v>153</v>
      </c>
      <c r="C14" s="142">
        <f>1/$A$1*[1]TimberSectorMinusCoreVPAImp!B$264</f>
        <v>0.90805980030009203</v>
      </c>
      <c r="D14" s="143">
        <f>1/$A$1*[1]TimberSectorMinusCoreVPAImp!C$264</f>
        <v>0.97242665971925657</v>
      </c>
      <c r="E14" s="143">
        <f>1/$A$1*[1]TimberSectorMinusCoreVPAImp!D$264</f>
        <v>1.1405400336492397</v>
      </c>
      <c r="F14" s="143">
        <f>1/$A$1*[1]TimberSectorMinusCoreVPAImp!E$264</f>
        <v>1.2795234311218664</v>
      </c>
      <c r="G14" s="143">
        <f>1/$A$1*[1]TimberSectorMinusCoreVPAImp!F$264</f>
        <v>1.5505554276326521</v>
      </c>
      <c r="H14" s="143">
        <f>1/$A$1*[1]TimberSectorMinusCoreVPAImp!G$264</f>
        <v>1.5959023643696231</v>
      </c>
      <c r="I14" s="143">
        <f>1/$A$1*[1]TimberSectorMinusCoreVPAImp!H$264</f>
        <v>1.6790777738322717</v>
      </c>
      <c r="J14" s="143">
        <f>1/$A$1*[1]TimberSectorMinusCoreVPAImp!I$264</f>
        <v>2.0253081947090794</v>
      </c>
      <c r="K14" s="143">
        <f>1/$A$1*[1]TimberSectorMinusCoreVPAImp!J$264</f>
        <v>2.2612989156440646</v>
      </c>
      <c r="L14" s="143">
        <f>1/$A$1*[1]TimberSectorMinusCoreVPAImp!K$264</f>
        <v>1.6867050691501861</v>
      </c>
      <c r="M14" s="143">
        <f>1/$A$1*[1]TimberSectorMinusCoreVPAImp!L$264</f>
        <v>1.6657627273339597</v>
      </c>
      <c r="N14" s="143">
        <f>1/$A$1*[1]TimberSectorMinusCoreVPAImp!M$264</f>
        <v>1.6183050721644394</v>
      </c>
      <c r="O14" s="143">
        <f>1/$A$1*[1]TimberSectorMinusCoreVPAImp!N$264</f>
        <v>1.6519934809481946</v>
      </c>
      <c r="P14" s="143">
        <f>1/$A$1*[1]TimberSectorMinusCoreVPAImp!O$264</f>
        <v>1.7050736824041461</v>
      </c>
      <c r="Q14" s="143">
        <f>1/$A$1*[1]TimberSectorMinusCoreVPAImp!P$264</f>
        <v>1.7328725009266246</v>
      </c>
      <c r="R14" s="143">
        <f>1/$A$1*[1]TimberSectorMinusCoreVPAImp!Q$264</f>
        <v>1.9112057125755262</v>
      </c>
      <c r="S14" s="143">
        <f>1/$A$1*[1]TimberSectorMinusCoreVPAImp!R$264</f>
        <v>2.2080993689777753</v>
      </c>
      <c r="T14" s="143">
        <f>1/$A$1*[1]TimberSectorMinusCoreVPAImp!S$264</f>
        <v>2.3067118347519795</v>
      </c>
      <c r="U14" s="143">
        <f>1/$A$1*[1]TimberSectorMinusCoreVPAImp!T$264</f>
        <v>2.6352574091369729</v>
      </c>
      <c r="V14" s="143">
        <f>1/$A$1*[1]TimberSectorMinusCoreVPAImp!U$264</f>
        <v>3.2147239605642159</v>
      </c>
      <c r="W14" s="143">
        <f>1/$A$1*[1]TimberSectorMinusCoreVPAImp!V$264</f>
        <v>0</v>
      </c>
      <c r="X14" s="143">
        <f>1/$A$1*[1]TimberSectorMinusCoreVPAImp!W$264</f>
        <v>0</v>
      </c>
      <c r="Y14" s="143">
        <f>1/$A$1*[1]TimberSectorMinusCoreVPAImp!X$264</f>
        <v>0</v>
      </c>
      <c r="Z14" s="143">
        <f>1/$A$1*[1]TimberSectorMinusCoreVPAImp!Y$264</f>
        <v>0</v>
      </c>
      <c r="AA14" s="143">
        <f>1/$A$1*[1]TimberSectorMinusCoreVPAImp!Z$264</f>
        <v>0</v>
      </c>
      <c r="AB14" s="143">
        <f>1/$A$1*[1]TimberSectorMinusCoreVPAImp!AA$264</f>
        <v>0</v>
      </c>
      <c r="AC14" s="162"/>
      <c r="AD14" s="295">
        <f>1/1000*[1]TimberSectorMinusCoreVPAImp!AB$264</f>
        <v>0.25319807635922997</v>
      </c>
      <c r="AE14" s="33">
        <f>1/1000*[1]TimberSectorMinusCoreVPAImp!AC$264</f>
        <v>0.271644050892</v>
      </c>
      <c r="AF14" s="33">
        <f>1/1000*[1]TimberSectorMinusCoreVPAImp!AD$264</f>
        <v>0.330370191456</v>
      </c>
      <c r="AG14" s="33">
        <f>1/1000*[1]TimberSectorMinusCoreVPAImp!AE$264</f>
        <v>0.43467780334719991</v>
      </c>
      <c r="AH14" s="33">
        <f>1/1000*[1]TimberSectorMinusCoreVPAImp!AF$264</f>
        <v>0.5746495033804</v>
      </c>
      <c r="AI14" s="33">
        <f>1/1000*[1]TimberSectorMinusCoreVPAImp!AG$264</f>
        <v>0.60058146702839998</v>
      </c>
      <c r="AJ14" s="33">
        <f>1/1000*[1]TimberSectorMinusCoreVPAImp!AH$264</f>
        <v>0.70647897724240005</v>
      </c>
      <c r="AK14" s="33">
        <f>1/1000*[1]TimberSectorMinusCoreVPAImp!AI$264</f>
        <v>0.88534375788650022</v>
      </c>
      <c r="AL14" s="33">
        <f>1/1000*[1]TimberSectorMinusCoreVPAImp!AJ$264</f>
        <v>1.0680751571488001</v>
      </c>
      <c r="AM14" s="33">
        <f>1/1000*[1]TimberSectorMinusCoreVPAImp!AK$264</f>
        <v>0.83530888054240005</v>
      </c>
      <c r="AN14" s="33">
        <f>1/1000*[1]TimberSectorMinusCoreVPAImp!AL$264</f>
        <v>0.78348293320499984</v>
      </c>
      <c r="AO14" s="33">
        <f>1/1000*[1]TimberSectorMinusCoreVPAImp!AM$264</f>
        <v>0.85111522041600007</v>
      </c>
      <c r="AP14" s="33">
        <f>1/1000*[1]TimberSectorMinusCoreVPAImp!AN$264</f>
        <v>0.79087515353439997</v>
      </c>
      <c r="AQ14" s="33">
        <f>1/1000*[1]TimberSectorMinusCoreVPAImp!AO$264</f>
        <v>0.80757344403450004</v>
      </c>
      <c r="AR14" s="33">
        <f>1/1000*[1]TimberSectorMinusCoreVPAImp!AP$264</f>
        <v>0.85951974653350005</v>
      </c>
      <c r="AS14" s="33">
        <f>1/1000*[1]TimberSectorMinusCoreVPAImp!AQ$264</f>
        <v>0.78484681846550008</v>
      </c>
      <c r="AT14" s="33">
        <f>1/1000*[1]TimberSectorMinusCoreVPAImp!AR$264</f>
        <v>0.87104846577609996</v>
      </c>
      <c r="AU14" s="33">
        <f>1/1000*[1]TimberSectorMinusCoreVPAImp!AS$264</f>
        <v>0.93378624094469986</v>
      </c>
      <c r="AV14" s="33">
        <f>1/1000*[1]TimberSectorMinusCoreVPAImp!AT$264</f>
        <v>1.085298194088</v>
      </c>
      <c r="AW14" s="33">
        <f>1/1000*[1]TimberSectorMinusCoreVPAImp!AU$264</f>
        <v>1.11025539827875</v>
      </c>
      <c r="AX14" s="33">
        <f>1/1000*[1]TimberSectorMinusCoreVPAImp!AV$264</f>
        <v>0</v>
      </c>
      <c r="AY14" s="33">
        <f>1/1000*[1]TimberSectorMinusCoreVPAImp!AW$264</f>
        <v>0</v>
      </c>
      <c r="AZ14" s="33">
        <f>1/1000*[1]TimberSectorMinusCoreVPAImp!AX$264</f>
        <v>0</v>
      </c>
      <c r="BA14" s="33">
        <f>1/1000*[1]TimberSectorMinusCoreVPAImp!AY$264</f>
        <v>0</v>
      </c>
      <c r="BB14" s="33">
        <f>1/1000*[1]TimberSectorMinusCoreVPAImp!AZ$264</f>
        <v>0</v>
      </c>
      <c r="BC14" s="50">
        <f>1/1000*[1]TimberSectorMinusCoreVPAImp!BA$264</f>
        <v>0</v>
      </c>
      <c r="BD14" s="260"/>
    </row>
    <row r="15" spans="1:56">
      <c r="B15" s="5" t="s">
        <v>44</v>
      </c>
      <c r="C15" s="43">
        <f>1/$A$1*[1]TimberSectorMinusCoreVPAImp!B$16</f>
        <v>7.0108892034944678E-2</v>
      </c>
      <c r="D15" s="11">
        <f>1/$A$1*[1]TimberSectorMinusCoreVPAImp!C$16</f>
        <v>0.10305956193966803</v>
      </c>
      <c r="E15" s="11">
        <f>1/$A$1*[1]TimberSectorMinusCoreVPAImp!D$16</f>
        <v>0.12443828275004268</v>
      </c>
      <c r="F15" s="11">
        <f>1/$A$1*[1]TimberSectorMinusCoreVPAImp!E$16</f>
        <v>0.14726009312180399</v>
      </c>
      <c r="G15" s="11">
        <f>1/$A$1*[1]TimberSectorMinusCoreVPAImp!F$16</f>
        <v>0.16754999595384384</v>
      </c>
      <c r="H15" s="11">
        <f>1/$A$1*[1]TimberSectorMinusCoreVPAImp!G$16</f>
        <v>0.21583700126559852</v>
      </c>
      <c r="I15" s="11">
        <f>1/$A$1*[1]TimberSectorMinusCoreVPAImp!H$16</f>
        <v>0.28845058931229867</v>
      </c>
      <c r="J15" s="11">
        <f>1/$A$1*[1]TimberSectorMinusCoreVPAImp!I$16</f>
        <v>0.39703152517770662</v>
      </c>
      <c r="K15" s="11">
        <f>1/$A$1*[1]TimberSectorMinusCoreVPAImp!J$16</f>
        <v>0.37987235858950352</v>
      </c>
      <c r="L15" s="11">
        <f>1/$A$1*[1]TimberSectorMinusCoreVPAImp!K$16</f>
        <v>0.29967724480206415</v>
      </c>
      <c r="M15" s="11">
        <f>1/$A$1*[1]TimberSectorMinusCoreVPAImp!L$16</f>
        <v>0.28852568579387683</v>
      </c>
      <c r="N15" s="11">
        <f>1/$A$1*[1]TimberSectorMinusCoreVPAImp!M$16</f>
        <v>0.2741855889041136</v>
      </c>
      <c r="O15" s="11">
        <f>1/$A$1*[1]TimberSectorMinusCoreVPAImp!N$16</f>
        <v>0.26228473092741944</v>
      </c>
      <c r="P15" s="11">
        <f>1/$A$1*[1]TimberSectorMinusCoreVPAImp!O$16</f>
        <v>0.26214043298575507</v>
      </c>
      <c r="Q15" s="11">
        <f>1/$A$1*[1]TimberSectorMinusCoreVPAImp!P$16</f>
        <v>0.25124217209769928</v>
      </c>
      <c r="R15" s="11">
        <f>1/$A$1*[1]TimberSectorMinusCoreVPAImp!Q$16</f>
        <v>0.30745658858093622</v>
      </c>
      <c r="S15" s="11">
        <f>1/$A$1*[1]TimberSectorMinusCoreVPAImp!R$16</f>
        <v>0.31485785281650269</v>
      </c>
      <c r="T15" s="11">
        <f>1/$A$1*[1]TimberSectorMinusCoreVPAImp!S$16</f>
        <v>0.28945445338561165</v>
      </c>
      <c r="U15" s="11">
        <f>1/$A$1*[1]TimberSectorMinusCoreVPAImp!T$16</f>
        <v>0.37841498808706631</v>
      </c>
      <c r="V15" s="11">
        <f>1/$A$1*[1]TimberSectorMinusCoreVPAImp!U$16</f>
        <v>0.44799856251274117</v>
      </c>
      <c r="W15" s="11">
        <f>1/$A$1*[1]TimberSectorMinusCoreVPAImp!V$16</f>
        <v>0</v>
      </c>
      <c r="X15" s="11">
        <f>1/$A$1*[1]TimberSectorMinusCoreVPAImp!W$16</f>
        <v>0</v>
      </c>
      <c r="Y15" s="11">
        <f>1/$A$1*[1]TimberSectorMinusCoreVPAImp!X$16</f>
        <v>0</v>
      </c>
      <c r="Z15" s="11">
        <f>1/$A$1*[1]TimberSectorMinusCoreVPAImp!Y$16</f>
        <v>0</v>
      </c>
      <c r="AA15" s="11">
        <f>1/$A$1*[1]TimberSectorMinusCoreVPAImp!Z$16</f>
        <v>0</v>
      </c>
      <c r="AB15" s="11">
        <f>1/$A$1*[1]TimberSectorMinusCoreVPAImp!AA$16</f>
        <v>0</v>
      </c>
      <c r="AC15" s="4"/>
      <c r="AD15" s="61">
        <f>1/1000*[1]TimberSectorMinusCoreVPAImp!AB$16</f>
        <v>2.4514905691200004E-2</v>
      </c>
      <c r="AE15" s="11">
        <f>1/1000*[1]TimberSectorMinusCoreVPAImp!AC$16</f>
        <v>2.7136623577199998E-2</v>
      </c>
      <c r="AF15" s="11">
        <f>1/1000*[1]TimberSectorMinusCoreVPAImp!AD$16</f>
        <v>3.3988444041600008E-2</v>
      </c>
      <c r="AG15" s="11">
        <f>1/1000*[1]TimberSectorMinusCoreVPAImp!AE$16</f>
        <v>4.46675541312E-2</v>
      </c>
      <c r="AH15" s="11">
        <f>1/1000*[1]TimberSectorMinusCoreVPAImp!AF$16</f>
        <v>5.4356057882700003E-2</v>
      </c>
      <c r="AI15" s="11">
        <f>1/1000*[1]TimberSectorMinusCoreVPAImp!AG$16</f>
        <v>6.38110410366E-2</v>
      </c>
      <c r="AJ15" s="11">
        <f>1/1000*[1]TimberSectorMinusCoreVPAImp!AH$16</f>
        <v>8.4160235006800005E-2</v>
      </c>
      <c r="AK15" s="11">
        <f>1/1000*[1]TimberSectorMinusCoreVPAImp!AI$16</f>
        <v>0.10958080673449999</v>
      </c>
      <c r="AL15" s="11">
        <f>1/1000*[1]TimberSectorMinusCoreVPAImp!AJ$16</f>
        <v>0.14241369138359999</v>
      </c>
      <c r="AM15" s="11">
        <f>1/1000*[1]TimberSectorMinusCoreVPAImp!AK$16</f>
        <v>0.10989512315759999</v>
      </c>
      <c r="AN15" s="11">
        <f>1/1000*[1]TimberSectorMinusCoreVPAImp!AL$16</f>
        <v>0.1047962588778</v>
      </c>
      <c r="AO15" s="11">
        <f>1/1000*[1]TimberSectorMinusCoreVPAImp!AM$16</f>
        <v>0.11919262252799999</v>
      </c>
      <c r="AP15" s="11">
        <f>1/1000*[1]TimberSectorMinusCoreVPAImp!AN$16</f>
        <v>0.1095236509488</v>
      </c>
      <c r="AQ15" s="11">
        <f>1/1000*[1]TimberSectorMinusCoreVPAImp!AO$16</f>
        <v>0.10984382278139999</v>
      </c>
      <c r="AR15" s="11">
        <f>1/1000*[1]TimberSectorMinusCoreVPAImp!AP$16</f>
        <v>0.11524612753850003</v>
      </c>
      <c r="AS15" s="11">
        <f>1/1000*[1]TimberSectorMinusCoreVPAImp!AQ$16</f>
        <v>0.102005286446</v>
      </c>
      <c r="AT15" s="11">
        <f>1/1000*[1]TimberSectorMinusCoreVPAImp!AR$16</f>
        <v>0.10402216944180001</v>
      </c>
      <c r="AU15" s="11">
        <f>1/1000*[1]TimberSectorMinusCoreVPAImp!AS$16</f>
        <v>0.10345611283149998</v>
      </c>
      <c r="AV15" s="11">
        <f>1/1000*[1]TimberSectorMinusCoreVPAImp!AT$16</f>
        <v>0.13053456594499999</v>
      </c>
      <c r="AW15" s="11">
        <f>1/1000*[1]TimberSectorMinusCoreVPAImp!AU$16</f>
        <v>0.13056697717833332</v>
      </c>
      <c r="AX15" s="11">
        <f>1/1000*[1]TimberSectorMinusCoreVPAImp!AV$16</f>
        <v>0</v>
      </c>
      <c r="AY15" s="11">
        <f>1/1000*[1]TimberSectorMinusCoreVPAImp!AW$16</f>
        <v>0</v>
      </c>
      <c r="AZ15" s="11">
        <f>1/1000*[1]TimberSectorMinusCoreVPAImp!AX$16</f>
        <v>0</v>
      </c>
      <c r="BA15" s="11">
        <f>1/1000*[1]TimberSectorMinusCoreVPAImp!AY$16</f>
        <v>0</v>
      </c>
      <c r="BB15" s="11">
        <f>1/1000*[1]TimberSectorMinusCoreVPAImp!AZ$16</f>
        <v>0</v>
      </c>
      <c r="BC15" s="10">
        <f>1/1000*[1]TimberSectorMinusCoreVPAImp!BA$16</f>
        <v>0</v>
      </c>
      <c r="BD15" s="260"/>
    </row>
    <row r="16" spans="1:56">
      <c r="B16" s="5" t="s">
        <v>25</v>
      </c>
      <c r="C16" s="43">
        <f>1/$A$1*[1]TimberSectorMinusCoreVPAImp!B$23</f>
        <v>1.1823540959455828E-2</v>
      </c>
      <c r="D16" s="11">
        <f>1/$A$1*[1]TimberSectorMinusCoreVPAImp!C$23</f>
        <v>1.0094892044035112E-2</v>
      </c>
      <c r="E16" s="11">
        <f>1/$A$1*[1]TimberSectorMinusCoreVPAImp!D$23</f>
        <v>1.0334322641401772E-2</v>
      </c>
      <c r="F16" s="11">
        <f>1/$A$1*[1]TimberSectorMinusCoreVPAImp!E$23</f>
        <v>1.0269266284375224E-2</v>
      </c>
      <c r="G16" s="11">
        <f>1/$A$1*[1]TimberSectorMinusCoreVPAImp!F$23</f>
        <v>1.1611313100068682E-2</v>
      </c>
      <c r="H16" s="11">
        <f>1/$A$1*[1]TimberSectorMinusCoreVPAImp!G$23</f>
        <v>1.0583792148028731E-2</v>
      </c>
      <c r="I16" s="11">
        <f>1/$A$1*[1]TimberSectorMinusCoreVPAImp!H$23</f>
        <v>1.8200202780955816E-2</v>
      </c>
      <c r="J16" s="11">
        <f>1/$A$1*[1]TimberSectorMinusCoreVPAImp!I$23</f>
        <v>3.0695430536947333E-2</v>
      </c>
      <c r="K16" s="11">
        <f>1/$A$1*[1]TimberSectorMinusCoreVPAImp!J$23</f>
        <v>3.1870454595407258E-2</v>
      </c>
      <c r="L16" s="11">
        <f>1/$A$1*[1]TimberSectorMinusCoreVPAImp!K$23</f>
        <v>2.2448810230672318E-2</v>
      </c>
      <c r="M16" s="11">
        <f>1/$A$1*[1]TimberSectorMinusCoreVPAImp!L$23</f>
        <v>3.2783287284720943E-2</v>
      </c>
      <c r="N16" s="11">
        <f>1/$A$1*[1]TimberSectorMinusCoreVPAImp!M$23</f>
        <v>3.9510623491873231E-2</v>
      </c>
      <c r="O16" s="11">
        <f>1/$A$1*[1]TimberSectorMinusCoreVPAImp!N$23</f>
        <v>3.4189732370110942E-2</v>
      </c>
      <c r="P16" s="11">
        <f>1/$A$1*[1]TimberSectorMinusCoreVPAImp!O$23</f>
        <v>3.68693015128592E-2</v>
      </c>
      <c r="Q16" s="11">
        <f>1/$A$1*[1]TimberSectorMinusCoreVPAImp!P$23</f>
        <v>3.0148823996666491E-2</v>
      </c>
      <c r="R16" s="11">
        <f>1/$A$1*[1]TimberSectorMinusCoreVPAImp!Q$23</f>
        <v>3.0131078537197112E-2</v>
      </c>
      <c r="S16" s="11">
        <f>1/$A$1*[1]TimberSectorMinusCoreVPAImp!R$23</f>
        <v>2.5925078588956221E-2</v>
      </c>
      <c r="T16" s="11">
        <f>1/$A$1*[1]TimberSectorMinusCoreVPAImp!S$23</f>
        <v>2.5135866110718625E-2</v>
      </c>
      <c r="U16" s="11">
        <f>1/$A$1*[1]TimberSectorMinusCoreVPAImp!T$23</f>
        <v>2.3675704171757812E-2</v>
      </c>
      <c r="V16" s="11">
        <f>1/$A$1*[1]TimberSectorMinusCoreVPAImp!U$23</f>
        <v>2.9398550994070557E-2</v>
      </c>
      <c r="W16" s="11">
        <f>1/$A$1*[1]TimberSectorMinusCoreVPAImp!V$23</f>
        <v>0</v>
      </c>
      <c r="X16" s="11">
        <f>1/$A$1*[1]TimberSectorMinusCoreVPAImp!W$23</f>
        <v>0</v>
      </c>
      <c r="Y16" s="11">
        <f>1/$A$1*[1]TimberSectorMinusCoreVPAImp!X$23</f>
        <v>0</v>
      </c>
      <c r="Z16" s="11">
        <f>1/$A$1*[1]TimberSectorMinusCoreVPAImp!Y$23</f>
        <v>0</v>
      </c>
      <c r="AA16" s="11">
        <f>1/$A$1*[1]TimberSectorMinusCoreVPAImp!Z$23</f>
        <v>0</v>
      </c>
      <c r="AB16" s="11">
        <f>1/$A$1*[1]TimberSectorMinusCoreVPAImp!AA$23</f>
        <v>0</v>
      </c>
      <c r="AC16" s="4"/>
      <c r="AD16" s="61">
        <f>1/1000*[1]TimberSectorMinusCoreVPAImp!AB$23</f>
        <v>4.4765480925270003E-3</v>
      </c>
      <c r="AE16" s="11">
        <f>1/1000*[1]TimberSectorMinusCoreVPAImp!AC$23</f>
        <v>3.0455298931999996E-3</v>
      </c>
      <c r="AF16" s="11">
        <f>1/1000*[1]TimberSectorMinusCoreVPAImp!AD$23</f>
        <v>3.6878097408000001E-3</v>
      </c>
      <c r="AG16" s="11">
        <f>1/1000*[1]TimberSectorMinusCoreVPAImp!AE$23</f>
        <v>4.6248512464000004E-3</v>
      </c>
      <c r="AH16" s="11">
        <f>1/1000*[1]TimberSectorMinusCoreVPAImp!AF$23</f>
        <v>4.8663619458999994E-3</v>
      </c>
      <c r="AI16" s="11">
        <f>1/1000*[1]TimberSectorMinusCoreVPAImp!AG$23</f>
        <v>5.9395959051000008E-3</v>
      </c>
      <c r="AJ16" s="11">
        <f>1/1000*[1]TimberSectorMinusCoreVPAImp!AH$23</f>
        <v>7.2275374551999992E-3</v>
      </c>
      <c r="AK16" s="11">
        <f>1/1000*[1]TimberSectorMinusCoreVPAImp!AI$23</f>
        <v>1.30569330355E-2</v>
      </c>
      <c r="AL16" s="11">
        <f>1/1000*[1]TimberSectorMinusCoreVPAImp!AJ$23</f>
        <v>1.4728102894400004E-2</v>
      </c>
      <c r="AM16" s="11">
        <f>1/1000*[1]TimberSectorMinusCoreVPAImp!AK$23</f>
        <v>1.1249716161199999E-2</v>
      </c>
      <c r="AN16" s="11">
        <f>1/1000*[1]TimberSectorMinusCoreVPAImp!AL$23</f>
        <v>1.5031989009900002E-2</v>
      </c>
      <c r="AO16" s="11">
        <f>1/1000*[1]TimberSectorMinusCoreVPAImp!AM$23</f>
        <v>1.8291272544000002E-2</v>
      </c>
      <c r="AP16" s="11">
        <f>1/1000*[1]TimberSectorMinusCoreVPAImp!AN$23</f>
        <v>1.5557753692799998E-2</v>
      </c>
      <c r="AQ16" s="11">
        <f>1/1000*[1]TimberSectorMinusCoreVPAImp!AO$23</f>
        <v>1.50854682204E-2</v>
      </c>
      <c r="AR16" s="11">
        <f>1/1000*[1]TimberSectorMinusCoreVPAImp!AP$23</f>
        <v>1.3394035309000003E-2</v>
      </c>
      <c r="AS16" s="11">
        <f>1/1000*[1]TimberSectorMinusCoreVPAImp!AQ$23</f>
        <v>1.2772770366999999E-2</v>
      </c>
      <c r="AT16" s="11">
        <f>1/1000*[1]TimberSectorMinusCoreVPAImp!AR$23</f>
        <v>1.0628071919499998E-2</v>
      </c>
      <c r="AU16" s="11">
        <f>1/1000*[1]TimberSectorMinusCoreVPAImp!AS$23</f>
        <v>1.13249894472E-2</v>
      </c>
      <c r="AV16" s="11">
        <f>1/1000*[1]TimberSectorMinusCoreVPAImp!AT$23</f>
        <v>1.1868895289E-2</v>
      </c>
      <c r="AW16" s="11">
        <f>1/1000*[1]TimberSectorMinusCoreVPAImp!AU$23</f>
        <v>1.1512672057916666E-2</v>
      </c>
      <c r="AX16" s="11">
        <f>1/1000*[1]TimberSectorMinusCoreVPAImp!AV$23</f>
        <v>0</v>
      </c>
      <c r="AY16" s="11">
        <f>1/1000*[1]TimberSectorMinusCoreVPAImp!AW$23</f>
        <v>0</v>
      </c>
      <c r="AZ16" s="11">
        <f>1/1000*[1]TimberSectorMinusCoreVPAImp!AX$23</f>
        <v>0</v>
      </c>
      <c r="BA16" s="11">
        <f>1/1000*[1]TimberSectorMinusCoreVPAImp!AY$23</f>
        <v>0</v>
      </c>
      <c r="BB16" s="11">
        <f>1/1000*[1]TimberSectorMinusCoreVPAImp!AZ$23</f>
        <v>0</v>
      </c>
      <c r="BC16" s="10">
        <f>1/1000*[1]TimberSectorMinusCoreVPAImp!BA$23</f>
        <v>0</v>
      </c>
      <c r="BD16" s="260"/>
    </row>
    <row r="17" spans="2:56">
      <c r="B17" s="5" t="s">
        <v>46</v>
      </c>
      <c r="C17" s="43">
        <f>1/$A$1*[1]TimberSectorMinusCoreVPAImp!B$79</f>
        <v>1.8976931591319517E-3</v>
      </c>
      <c r="D17" s="11">
        <f>1/$A$1*[1]TimberSectorMinusCoreVPAImp!C$79</f>
        <v>2.5480308097609559E-3</v>
      </c>
      <c r="E17" s="11">
        <f>1/$A$1*[1]TimberSectorMinusCoreVPAImp!D$79</f>
        <v>1.4420842761776066E-2</v>
      </c>
      <c r="F17" s="11">
        <f>1/$A$1*[1]TimberSectorMinusCoreVPAImp!E$79</f>
        <v>1.6438715200958066E-2</v>
      </c>
      <c r="G17" s="11">
        <f>1/$A$1*[1]TimberSectorMinusCoreVPAImp!F$79</f>
        <v>2.7695222434025227E-2</v>
      </c>
      <c r="H17" s="11">
        <f>1/$A$1*[1]TimberSectorMinusCoreVPAImp!G$79</f>
        <v>2.6555856018695222E-2</v>
      </c>
      <c r="I17" s="11">
        <f>1/$A$1*[1]TimberSectorMinusCoreVPAImp!H$79</f>
        <v>2.0737597E-2</v>
      </c>
      <c r="J17" s="11">
        <f>1/$A$1*[1]TimberSectorMinusCoreVPAImp!I$79</f>
        <v>1.0530473532361601E-2</v>
      </c>
      <c r="K17" s="11">
        <f>1/$A$1*[1]TimberSectorMinusCoreVPAImp!J$79</f>
        <v>1.3680905260183066E-2</v>
      </c>
      <c r="L17" s="11">
        <f>1/$A$1*[1]TimberSectorMinusCoreVPAImp!K$79</f>
        <v>1.1312919050350301E-2</v>
      </c>
      <c r="M17" s="11">
        <f>1/$A$1*[1]TimberSectorMinusCoreVPAImp!L$79</f>
        <v>8.9648557676622366E-3</v>
      </c>
      <c r="N17" s="11">
        <f>1/$A$1*[1]TimberSectorMinusCoreVPAImp!M$79</f>
        <v>1.1730823999999996E-2</v>
      </c>
      <c r="O17" s="11">
        <f>1/$A$1*[1]TimberSectorMinusCoreVPAImp!N$79</f>
        <v>1.2846874166666664E-2</v>
      </c>
      <c r="P17" s="11">
        <f>1/$A$1*[1]TimberSectorMinusCoreVPAImp!O$79</f>
        <v>1.1695958063438025E-2</v>
      </c>
      <c r="Q17" s="11">
        <f>1/$A$1*[1]TimberSectorMinusCoreVPAImp!P$79</f>
        <v>1.177707125E-2</v>
      </c>
      <c r="R17" s="11">
        <f>1/$A$1*[1]TimberSectorMinusCoreVPAImp!Q$79</f>
        <v>1.5630961426892846E-2</v>
      </c>
      <c r="S17" s="11">
        <f>1/$A$1*[1]TimberSectorMinusCoreVPAImp!R$79</f>
        <v>1.8854481524544008E-2</v>
      </c>
      <c r="T17" s="11">
        <f>1/$A$1*[1]TimberSectorMinusCoreVPAImp!S$79</f>
        <v>1.4034446522088906E-2</v>
      </c>
      <c r="U17" s="11">
        <f>1/$A$1*[1]TimberSectorMinusCoreVPAImp!T$79</f>
        <v>1.6010737964181062E-2</v>
      </c>
      <c r="V17" s="11">
        <f>1/$A$1*[1]TimberSectorMinusCoreVPAImp!U$79</f>
        <v>1.7477383686173079E-2</v>
      </c>
      <c r="W17" s="11">
        <f>1/$A$1*[1]TimberSectorMinusCoreVPAImp!V$79</f>
        <v>0</v>
      </c>
      <c r="X17" s="11">
        <f>1/$A$1*[1]TimberSectorMinusCoreVPAImp!W$79</f>
        <v>0</v>
      </c>
      <c r="Y17" s="11">
        <f>1/$A$1*[1]TimberSectorMinusCoreVPAImp!X$79</f>
        <v>0</v>
      </c>
      <c r="Z17" s="11">
        <f>1/$A$1*[1]TimberSectorMinusCoreVPAImp!Y$79</f>
        <v>0</v>
      </c>
      <c r="AA17" s="11">
        <f>1/$A$1*[1]TimberSectorMinusCoreVPAImp!Z$79</f>
        <v>0</v>
      </c>
      <c r="AB17" s="11">
        <f>1/$A$1*[1]TimberSectorMinusCoreVPAImp!AA$79</f>
        <v>0</v>
      </c>
      <c r="AC17" s="4"/>
      <c r="AD17" s="61">
        <f>1/1000*[1]TimberSectorMinusCoreVPAImp!AB$79</f>
        <v>7.3999965921300002E-4</v>
      </c>
      <c r="AE17" s="11">
        <f>1/1000*[1]TimberSectorMinusCoreVPAImp!AC$79</f>
        <v>7.6161465760000025E-4</v>
      </c>
      <c r="AF17" s="11">
        <f>1/1000*[1]TimberSectorMinusCoreVPAImp!AD$79</f>
        <v>3.2810825952000002E-3</v>
      </c>
      <c r="AG17" s="11">
        <f>1/1000*[1]TimberSectorMinusCoreVPAImp!AE$79</f>
        <v>4.725699988800001E-3</v>
      </c>
      <c r="AH17" s="11">
        <f>1/1000*[1]TimberSectorMinusCoreVPAImp!AF$79</f>
        <v>9.3812761175000002E-3</v>
      </c>
      <c r="AI17" s="11">
        <f>1/1000*[1]TimberSectorMinusCoreVPAImp!AG$79</f>
        <v>7.8919072946999989E-3</v>
      </c>
      <c r="AJ17" s="11">
        <f>1/1000*[1]TimberSectorMinusCoreVPAImp!AH$79</f>
        <v>7.2926378039999996E-3</v>
      </c>
      <c r="AK17" s="11">
        <f>1/1000*[1]TimberSectorMinusCoreVPAImp!AI$79</f>
        <v>5.6226955300000001E-3</v>
      </c>
      <c r="AL17" s="11">
        <f>1/1000*[1]TimberSectorMinusCoreVPAImp!AJ$79</f>
        <v>6.2129018820000007E-3</v>
      </c>
      <c r="AM17" s="11">
        <f>1/1000*[1]TimberSectorMinusCoreVPAImp!AK$79</f>
        <v>4.5466769831999992E-3</v>
      </c>
      <c r="AN17" s="11">
        <f>1/1000*[1]TimberSectorMinusCoreVPAImp!AL$79</f>
        <v>3.4189829514000023E-3</v>
      </c>
      <c r="AO17" s="11">
        <f>1/1000*[1]TimberSectorMinusCoreVPAImp!AM$79</f>
        <v>5.7895632480000009E-3</v>
      </c>
      <c r="AP17" s="11">
        <f>1/1000*[1]TimberSectorMinusCoreVPAImp!AN$79</f>
        <v>6.4156911983999998E-3</v>
      </c>
      <c r="AQ17" s="11">
        <f>1/1000*[1]TimberSectorMinusCoreVPAImp!AO$79</f>
        <v>7.0240685610000004E-3</v>
      </c>
      <c r="AR17" s="11">
        <f>1/1000*[1]TimberSectorMinusCoreVPAImp!AP$79</f>
        <v>7.7064624375000005E-3</v>
      </c>
      <c r="AS17" s="11">
        <f>1/1000*[1]TimberSectorMinusCoreVPAImp!AQ$79</f>
        <v>7.9371488665E-3</v>
      </c>
      <c r="AT17" s="11">
        <f>1/1000*[1]TimberSectorMinusCoreVPAImp!AR$79</f>
        <v>1.0198739723400001E-2</v>
      </c>
      <c r="AU17" s="11">
        <f>1/1000*[1]TimberSectorMinusCoreVPAImp!AS$79</f>
        <v>8.3047850743000005E-3</v>
      </c>
      <c r="AV17" s="11">
        <f>1/1000*[1]TimberSectorMinusCoreVPAImp!AT$79</f>
        <v>1.101867095E-2</v>
      </c>
      <c r="AW17" s="11">
        <f>1/1000*[1]TimberSectorMinusCoreVPAImp!AU$79</f>
        <v>1.0833986239166666E-2</v>
      </c>
      <c r="AX17" s="11">
        <f>1/1000*[1]TimberSectorMinusCoreVPAImp!AV$79</f>
        <v>0</v>
      </c>
      <c r="AY17" s="11">
        <f>1/1000*[1]TimberSectorMinusCoreVPAImp!AW$79</f>
        <v>0</v>
      </c>
      <c r="AZ17" s="11">
        <f>1/1000*[1]TimberSectorMinusCoreVPAImp!AX$79</f>
        <v>0</v>
      </c>
      <c r="BA17" s="11">
        <f>1/1000*[1]TimberSectorMinusCoreVPAImp!AY$79</f>
        <v>0</v>
      </c>
      <c r="BB17" s="11">
        <f>1/1000*[1]TimberSectorMinusCoreVPAImp!AZ$79</f>
        <v>0</v>
      </c>
      <c r="BC17" s="10">
        <f>1/1000*[1]TimberSectorMinusCoreVPAImp!BA$79</f>
        <v>0</v>
      </c>
      <c r="BD17" s="260"/>
    </row>
    <row r="18" spans="2:56">
      <c r="B18" s="5" t="s">
        <v>26</v>
      </c>
      <c r="C18" s="43">
        <f>1/$A$1*[1]TimberSectorMinusCoreVPAImp!B$85</f>
        <v>2.30395248734819E-2</v>
      </c>
      <c r="D18" s="11">
        <f>1/$A$1*[1]TimberSectorMinusCoreVPAImp!C$85</f>
        <v>1.5209862853902911E-2</v>
      </c>
      <c r="E18" s="11">
        <f>1/$A$1*[1]TimberSectorMinusCoreVPAImp!D$85</f>
        <v>2.0039343907825056E-2</v>
      </c>
      <c r="F18" s="11">
        <f>1/$A$1*[1]TimberSectorMinusCoreVPAImp!E$85</f>
        <v>2.3000458685863326E-2</v>
      </c>
      <c r="G18" s="11">
        <f>1/$A$1*[1]TimberSectorMinusCoreVPAImp!F$85</f>
        <v>2.264005598500702E-2</v>
      </c>
      <c r="H18" s="11">
        <f>1/$A$1*[1]TimberSectorMinusCoreVPAImp!G$85</f>
        <v>3.7069943593192177E-2</v>
      </c>
      <c r="I18" s="11">
        <f>1/$A$1*[1]TimberSectorMinusCoreVPAImp!H$85</f>
        <v>3.1543014862261118E-2</v>
      </c>
      <c r="J18" s="11">
        <f>1/$A$1*[1]TimberSectorMinusCoreVPAImp!I$85</f>
        <v>3.6194465500655588E-2</v>
      </c>
      <c r="K18" s="11">
        <f>1/$A$1*[1]TimberSectorMinusCoreVPAImp!J$85</f>
        <v>3.8498228896305296E-2</v>
      </c>
      <c r="L18" s="11">
        <f>1/$A$1*[1]TimberSectorMinusCoreVPAImp!K$85</f>
        <v>1.5372395763324753E-2</v>
      </c>
      <c r="M18" s="11">
        <f>1/$A$1*[1]TimberSectorMinusCoreVPAImp!L$85</f>
        <v>2.0131510691227275E-2</v>
      </c>
      <c r="N18" s="11">
        <f>1/$A$1*[1]TimberSectorMinusCoreVPAImp!M$85</f>
        <v>2.0003980745772615E-2</v>
      </c>
      <c r="O18" s="11">
        <f>1/$A$1*[1]TimberSectorMinusCoreVPAImp!N$85</f>
        <v>1.9195476157256738E-2</v>
      </c>
      <c r="P18" s="11">
        <f>1/$A$1*[1]TimberSectorMinusCoreVPAImp!O$85</f>
        <v>2.1527284631647485E-2</v>
      </c>
      <c r="Q18" s="11">
        <f>1/$A$1*[1]TimberSectorMinusCoreVPAImp!P$85</f>
        <v>1.6293833905924808E-2</v>
      </c>
      <c r="R18" s="11">
        <f>1/$A$1*[1]TimberSectorMinusCoreVPAImp!Q$85</f>
        <v>3.6125602428842857E-2</v>
      </c>
      <c r="S18" s="11">
        <f>1/$A$1*[1]TimberSectorMinusCoreVPAImp!R$85</f>
        <v>3.5604454960337192E-2</v>
      </c>
      <c r="T18" s="11">
        <f>1/$A$1*[1]TimberSectorMinusCoreVPAImp!S$85</f>
        <v>3.3760904522654824E-2</v>
      </c>
      <c r="U18" s="11">
        <f>1/$A$1*[1]TimberSectorMinusCoreVPAImp!T$85</f>
        <v>2.998424480297782E-2</v>
      </c>
      <c r="V18" s="11">
        <f>1/$A$1*[1]TimberSectorMinusCoreVPAImp!U$85</f>
        <v>2.9334159258665882E-2</v>
      </c>
      <c r="W18" s="11">
        <f>1/$A$1*[1]TimberSectorMinusCoreVPAImp!V$85</f>
        <v>0</v>
      </c>
      <c r="X18" s="11">
        <f>1/$A$1*[1]TimberSectorMinusCoreVPAImp!W$85</f>
        <v>0</v>
      </c>
      <c r="Y18" s="11">
        <f>1/$A$1*[1]TimberSectorMinusCoreVPAImp!X$85</f>
        <v>0</v>
      </c>
      <c r="Z18" s="11">
        <f>1/$A$1*[1]TimberSectorMinusCoreVPAImp!Y$85</f>
        <v>0</v>
      </c>
      <c r="AA18" s="11">
        <f>1/$A$1*[1]TimberSectorMinusCoreVPAImp!Z$85</f>
        <v>0</v>
      </c>
      <c r="AB18" s="11">
        <f>1/$A$1*[1]TimberSectorMinusCoreVPAImp!AA$85</f>
        <v>0</v>
      </c>
      <c r="AC18" s="4"/>
      <c r="AD18" s="61">
        <f>1/1000*[1]TimberSectorMinusCoreVPAImp!AB$85</f>
        <v>6.6533607735120006E-3</v>
      </c>
      <c r="AE18" s="11">
        <f>1/1000*[1]TimberSectorMinusCoreVPAImp!AC$85</f>
        <v>5.8445664852000007E-3</v>
      </c>
      <c r="AF18" s="11">
        <f>1/1000*[1]TimberSectorMinusCoreVPAImp!AD$85</f>
        <v>7.3077131087999998E-3</v>
      </c>
      <c r="AG18" s="11">
        <f>1/1000*[1]TimberSectorMinusCoreVPAImp!AE$85</f>
        <v>9.105390784E-3</v>
      </c>
      <c r="AH18" s="11">
        <f>1/1000*[1]TimberSectorMinusCoreVPAImp!AF$85</f>
        <v>8.9588339946000007E-3</v>
      </c>
      <c r="AI18" s="11">
        <f>1/1000*[1]TimberSectorMinusCoreVPAImp!AG$85</f>
        <v>1.0343386439100001E-2</v>
      </c>
      <c r="AJ18" s="11">
        <f>1/1000*[1]TimberSectorMinusCoreVPAImp!AH$85</f>
        <v>1.1626145330400002E-2</v>
      </c>
      <c r="AK18" s="11">
        <f>1/1000*[1]TimberSectorMinusCoreVPAImp!AI$85</f>
        <v>1.4582291312499997E-2</v>
      </c>
      <c r="AL18" s="11">
        <f>1/1000*[1]TimberSectorMinusCoreVPAImp!AJ$85</f>
        <v>1.7863473440399999E-2</v>
      </c>
      <c r="AM18" s="11">
        <f>1/1000*[1]TimberSectorMinusCoreVPAImp!AK$85</f>
        <v>9.3759474204000003E-3</v>
      </c>
      <c r="AN18" s="11">
        <f>1/1000*[1]TimberSectorMinusCoreVPAImp!AL$85</f>
        <v>1.0310118704099999E-2</v>
      </c>
      <c r="AO18" s="11">
        <f>1/1000*[1]TimberSectorMinusCoreVPAImp!AM$85</f>
        <v>1.1450033807999999E-2</v>
      </c>
      <c r="AP18" s="11">
        <f>1/1000*[1]TimberSectorMinusCoreVPAImp!AN$85</f>
        <v>1.32071478528E-2</v>
      </c>
      <c r="AQ18" s="11">
        <f>1/1000*[1]TimberSectorMinusCoreVPAImp!AO$85</f>
        <v>1.13685187347E-2</v>
      </c>
      <c r="AR18" s="11">
        <f>1/1000*[1]TimberSectorMinusCoreVPAImp!AP$85</f>
        <v>9.2838396420000004E-3</v>
      </c>
      <c r="AS18" s="11">
        <f>1/1000*[1]TimberSectorMinusCoreVPAImp!AQ$85</f>
        <v>1.3915387832499999E-2</v>
      </c>
      <c r="AT18" s="11">
        <f>1/1000*[1]TimberSectorMinusCoreVPAImp!AR$85</f>
        <v>1.4428438179299998E-2</v>
      </c>
      <c r="AU18" s="11">
        <f>1/1000*[1]TimberSectorMinusCoreVPAImp!AS$85</f>
        <v>1.6206306788099995E-2</v>
      </c>
      <c r="AV18" s="11">
        <f>1/1000*[1]TimberSectorMinusCoreVPAImp!AT$85</f>
        <v>1.5544442461999999E-2</v>
      </c>
      <c r="AW18" s="11">
        <f>1/1000*[1]TimberSectorMinusCoreVPAImp!AU$85</f>
        <v>1.5995087392083333E-2</v>
      </c>
      <c r="AX18" s="11">
        <f>1/1000*[1]TimberSectorMinusCoreVPAImp!AV$85</f>
        <v>0</v>
      </c>
      <c r="AY18" s="11">
        <f>1/1000*[1]TimberSectorMinusCoreVPAImp!AW$85</f>
        <v>0</v>
      </c>
      <c r="AZ18" s="11">
        <f>1/1000*[1]TimberSectorMinusCoreVPAImp!AX$85</f>
        <v>0</v>
      </c>
      <c r="BA18" s="11">
        <f>1/1000*[1]TimberSectorMinusCoreVPAImp!AY$85</f>
        <v>0</v>
      </c>
      <c r="BB18" s="11">
        <f>1/1000*[1]TimberSectorMinusCoreVPAImp!AZ$85</f>
        <v>0</v>
      </c>
      <c r="BC18" s="10">
        <f>1/1000*[1]TimberSectorMinusCoreVPAImp!BA$85</f>
        <v>0</v>
      </c>
      <c r="BD18" s="260"/>
    </row>
    <row r="19" spans="2:56">
      <c r="B19" s="5" t="s">
        <v>27</v>
      </c>
      <c r="C19" s="43">
        <f>1/$A$1*[1]TimberSectorMinusCoreVPAImp!B$91</f>
        <v>0.32467190340000007</v>
      </c>
      <c r="D19" s="11">
        <f>1/$A$1*[1]TimberSectorMinusCoreVPAImp!C$91</f>
        <v>0.34747550374999969</v>
      </c>
      <c r="E19" s="11">
        <f>1/$A$1*[1]TimberSectorMinusCoreVPAImp!D$91</f>
        <v>0.3580864923999999</v>
      </c>
      <c r="F19" s="11">
        <f>1/$A$1*[1]TimberSectorMinusCoreVPAImp!E$91</f>
        <v>0.37922925079999992</v>
      </c>
      <c r="G19" s="11">
        <f>1/$A$1*[1]TimberSectorMinusCoreVPAImp!F$91</f>
        <v>0.51649940898792557</v>
      </c>
      <c r="H19" s="11">
        <f>1/$A$1*[1]TimberSectorMinusCoreVPAImp!G$91</f>
        <v>0.4938469593171943</v>
      </c>
      <c r="I19" s="11">
        <f>1/$A$1*[1]TimberSectorMinusCoreVPAImp!H$91</f>
        <v>0.54203090141428567</v>
      </c>
      <c r="J19" s="11">
        <f>1/$A$1*[1]TimberSectorMinusCoreVPAImp!I$91</f>
        <v>0.66200811037843121</v>
      </c>
      <c r="K19" s="11">
        <f>1/$A$1*[1]TimberSectorMinusCoreVPAImp!J$91</f>
        <v>0.8721653733714283</v>
      </c>
      <c r="L19" s="11">
        <f>1/$A$1*[1]TimberSectorMinusCoreVPAImp!K$91</f>
        <v>0.53350066184252931</v>
      </c>
      <c r="M19" s="11">
        <f>1/$A$1*[1]TimberSectorMinusCoreVPAImp!L$91</f>
        <v>0.50069348064764951</v>
      </c>
      <c r="N19" s="11">
        <f>1/$A$1*[1]TimberSectorMinusCoreVPAImp!M$91</f>
        <v>0.45062584850902793</v>
      </c>
      <c r="O19" s="11">
        <f>1/$A$1*[1]TimberSectorMinusCoreVPAImp!N$91</f>
        <v>0.45865302638451549</v>
      </c>
      <c r="P19" s="11">
        <f>1/$A$1*[1]TimberSectorMinusCoreVPAImp!O$91</f>
        <v>0.45731613695384304</v>
      </c>
      <c r="Q19" s="11">
        <f>1/$A$1*[1]TimberSectorMinusCoreVPAImp!P$91</f>
        <v>0.45750167971079303</v>
      </c>
      <c r="R19" s="11">
        <f>1/$A$1*[1]TimberSectorMinusCoreVPAImp!Q$91</f>
        <v>0.42216427983700766</v>
      </c>
      <c r="S19" s="11">
        <f>1/$A$1*[1]TimberSectorMinusCoreVPAImp!R$91</f>
        <v>0.45153859997150281</v>
      </c>
      <c r="T19" s="11">
        <f>1/$A$1*[1]TimberSectorMinusCoreVPAImp!S$91</f>
        <v>0.47034987566276243</v>
      </c>
      <c r="U19" s="11">
        <f>1/$A$1*[1]TimberSectorMinusCoreVPAImp!T$91</f>
        <v>0.55143774113582023</v>
      </c>
      <c r="V19" s="11">
        <f>1/$A$1*[1]TimberSectorMinusCoreVPAImp!U$91</f>
        <v>0.64888448646142871</v>
      </c>
      <c r="W19" s="11">
        <f>1/$A$1*[1]TimberSectorMinusCoreVPAImp!V$91</f>
        <v>0</v>
      </c>
      <c r="X19" s="11">
        <f>1/$A$1*[1]TimberSectorMinusCoreVPAImp!W$91</f>
        <v>0</v>
      </c>
      <c r="Y19" s="11">
        <f>1/$A$1*[1]TimberSectorMinusCoreVPAImp!X$91</f>
        <v>0</v>
      </c>
      <c r="Z19" s="11">
        <f>1/$A$1*[1]TimberSectorMinusCoreVPAImp!Y$91</f>
        <v>0</v>
      </c>
      <c r="AA19" s="11">
        <f>1/$A$1*[1]TimberSectorMinusCoreVPAImp!Z$91</f>
        <v>0</v>
      </c>
      <c r="AB19" s="11">
        <f>1/$A$1*[1]TimberSectorMinusCoreVPAImp!AA$91</f>
        <v>0</v>
      </c>
      <c r="AC19" s="4"/>
      <c r="AD19" s="61">
        <f>1/1000*[1]TimberSectorMinusCoreVPAImp!AB$91</f>
        <v>7.2265561096476014E-2</v>
      </c>
      <c r="AE19" s="11">
        <f>1/1000*[1]TimberSectorMinusCoreVPAImp!AC$91</f>
        <v>7.2343895529599994E-2</v>
      </c>
      <c r="AF19" s="11">
        <f>1/1000*[1]TimberSectorMinusCoreVPAImp!AD$91</f>
        <v>8.3335325174399996E-2</v>
      </c>
      <c r="AG19" s="11">
        <f>1/1000*[1]TimberSectorMinusCoreVPAImp!AE$91</f>
        <v>0.10874370619839999</v>
      </c>
      <c r="AH19" s="11">
        <f>1/1000*[1]TimberSectorMinusCoreVPAImp!AF$91</f>
        <v>0.13899070788330001</v>
      </c>
      <c r="AI19" s="11">
        <f>1/1000*[1]TimberSectorMinusCoreVPAImp!AG$91</f>
        <v>0.14943399908579999</v>
      </c>
      <c r="AJ19" s="11">
        <f>1/1000*[1]TimberSectorMinusCoreVPAImp!AH$91</f>
        <v>0.17951923798279998</v>
      </c>
      <c r="AK19" s="11">
        <f>1/1000*[1]TimberSectorMinusCoreVPAImp!AI$91</f>
        <v>0.21355554210399999</v>
      </c>
      <c r="AL19" s="11">
        <f>1/1000*[1]TimberSectorMinusCoreVPAImp!AJ$91</f>
        <v>0.25839601984600008</v>
      </c>
      <c r="AM19" s="11">
        <f>1/1000*[1]TimberSectorMinusCoreVPAImp!AK$91</f>
        <v>0.20926237820839999</v>
      </c>
      <c r="AN19" s="11">
        <f>1/1000*[1]TimberSectorMinusCoreVPAImp!AL$91</f>
        <v>0.20451332755170004</v>
      </c>
      <c r="AO19" s="11">
        <f>1/1000*[1]TimberSectorMinusCoreVPAImp!AM$91</f>
        <v>0.22054099382400003</v>
      </c>
      <c r="AP19" s="11">
        <f>1/1000*[1]TimberSectorMinusCoreVPAImp!AN$91</f>
        <v>0.19346360241120003</v>
      </c>
      <c r="AQ19" s="11">
        <f>1/1000*[1]TimberSectorMinusCoreVPAImp!AO$91</f>
        <v>0.1902766678635</v>
      </c>
      <c r="AR19" s="11">
        <f>1/1000*[1]TimberSectorMinusCoreVPAImp!AP$91</f>
        <v>0.20742437370950004</v>
      </c>
      <c r="AS19" s="11">
        <f>1/1000*[1]TimberSectorMinusCoreVPAImp!AQ$91</f>
        <v>0.17564256290349997</v>
      </c>
      <c r="AT19" s="11">
        <f>1/1000*[1]TimberSectorMinusCoreVPAImp!AR$91</f>
        <v>0.20068420214800001</v>
      </c>
      <c r="AU19" s="11">
        <f>1/1000*[1]TimberSectorMinusCoreVPAImp!AS$91</f>
        <v>0.20924097342719999</v>
      </c>
      <c r="AV19" s="11">
        <f>1/1000*[1]TimberSectorMinusCoreVPAImp!AT$91</f>
        <v>0.23485629008699999</v>
      </c>
      <c r="AW19" s="11">
        <f>1/1000*[1]TimberSectorMinusCoreVPAImp!AU$91</f>
        <v>0.23477172346416669</v>
      </c>
      <c r="AX19" s="11">
        <f>1/1000*[1]TimberSectorMinusCoreVPAImp!AV$91</f>
        <v>0</v>
      </c>
      <c r="AY19" s="11">
        <f>1/1000*[1]TimberSectorMinusCoreVPAImp!AW$91</f>
        <v>0</v>
      </c>
      <c r="AZ19" s="11">
        <f>1/1000*[1]TimberSectorMinusCoreVPAImp!AX$91</f>
        <v>0</v>
      </c>
      <c r="BA19" s="11">
        <f>1/1000*[1]TimberSectorMinusCoreVPAImp!AY$91</f>
        <v>0</v>
      </c>
      <c r="BB19" s="11">
        <f>1/1000*[1]TimberSectorMinusCoreVPAImp!AZ$91</f>
        <v>0</v>
      </c>
      <c r="BC19" s="10">
        <f>1/1000*[1]TimberSectorMinusCoreVPAImp!BA$91</f>
        <v>0</v>
      </c>
      <c r="BD19" s="260"/>
    </row>
    <row r="20" spans="2:56">
      <c r="B20" s="5" t="s">
        <v>64</v>
      </c>
      <c r="C20" s="43">
        <f>1/$A$1*[1]TimberSectorMinusCoreVPAImp!B$106</f>
        <v>2.81083449369906E-2</v>
      </c>
      <c r="D20" s="11">
        <f>1/$A$1*[1]TimberSectorMinusCoreVPAImp!C$106</f>
        <v>2.8337940251180364E-2</v>
      </c>
      <c r="E20" s="11">
        <f>1/$A$1*[1]TimberSectorMinusCoreVPAImp!D$106</f>
        <v>2.6932137347263921E-2</v>
      </c>
      <c r="F20" s="11">
        <f>1/$A$1*[1]TimberSectorMinusCoreVPAImp!E$106</f>
        <v>2.4208837855024118E-2</v>
      </c>
      <c r="G20" s="11">
        <f>1/$A$1*[1]TimberSectorMinusCoreVPAImp!F$106</f>
        <v>2.5405474724155542E-2</v>
      </c>
      <c r="H20" s="11">
        <f>1/$A$1*[1]TimberSectorMinusCoreVPAImp!G$106</f>
        <v>2.9440723801018573E-2</v>
      </c>
      <c r="I20" s="11">
        <f>1/$A$1*[1]TimberSectorMinusCoreVPAImp!H$106</f>
        <v>3.0143390678621415E-2</v>
      </c>
      <c r="J20" s="11">
        <f>1/$A$1*[1]TimberSectorMinusCoreVPAImp!I$106</f>
        <v>3.9134869407124462E-2</v>
      </c>
      <c r="K20" s="11">
        <f>1/$A$1*[1]TimberSectorMinusCoreVPAImp!J$106</f>
        <v>5.0967052518860301E-2</v>
      </c>
      <c r="L20" s="11">
        <f>1/$A$1*[1]TimberSectorMinusCoreVPAImp!K$106</f>
        <v>4.3215011330118361E-2</v>
      </c>
      <c r="M20" s="11">
        <f>1/$A$1*[1]TimberSectorMinusCoreVPAImp!L$106</f>
        <v>4.5464247667766695E-2</v>
      </c>
      <c r="N20" s="11">
        <f>1/$A$1*[1]TimberSectorMinusCoreVPAImp!M$106</f>
        <v>2.4243121218617027E-2</v>
      </c>
      <c r="O20" s="11">
        <f>1/$A$1*[1]TimberSectorMinusCoreVPAImp!N$106</f>
        <v>2.6699209246025594E-2</v>
      </c>
      <c r="P20" s="11">
        <f>1/$A$1*[1]TimberSectorMinusCoreVPAImp!O$106</f>
        <v>3.1135211238895621E-2</v>
      </c>
      <c r="Q20" s="11">
        <f>1/$A$1*[1]TimberSectorMinusCoreVPAImp!P$106</f>
        <v>4.056657269777654E-2</v>
      </c>
      <c r="R20" s="11">
        <f>1/$A$1*[1]TimberSectorMinusCoreVPAImp!Q$106</f>
        <v>3.3901595725779679E-2</v>
      </c>
      <c r="S20" s="11">
        <f>1/$A$1*[1]TimberSectorMinusCoreVPAImp!R$106</f>
        <v>3.3621141444440131E-2</v>
      </c>
      <c r="T20" s="11">
        <f>1/$A$1*[1]TimberSectorMinusCoreVPAImp!S$106</f>
        <v>4.9405913171778941E-2</v>
      </c>
      <c r="U20" s="11">
        <f>1/$A$1*[1]TimberSectorMinusCoreVPAImp!T$106</f>
        <v>5.7939371564236362E-2</v>
      </c>
      <c r="V20" s="11">
        <f>1/$A$1*[1]TimberSectorMinusCoreVPAImp!U$106</f>
        <v>5.5158981726209699E-2</v>
      </c>
      <c r="W20" s="11">
        <f>1/$A$1*[1]TimberSectorMinusCoreVPAImp!V$106</f>
        <v>0</v>
      </c>
      <c r="X20" s="11">
        <f>1/$A$1*[1]TimberSectorMinusCoreVPAImp!W$106</f>
        <v>0</v>
      </c>
      <c r="Y20" s="11">
        <f>1/$A$1*[1]TimberSectorMinusCoreVPAImp!X$106</f>
        <v>0</v>
      </c>
      <c r="Z20" s="11">
        <f>1/$A$1*[1]TimberSectorMinusCoreVPAImp!Y$106</f>
        <v>0</v>
      </c>
      <c r="AA20" s="11">
        <f>1/$A$1*[1]TimberSectorMinusCoreVPAImp!Z$106</f>
        <v>0</v>
      </c>
      <c r="AB20" s="11">
        <f>1/$A$1*[1]TimberSectorMinusCoreVPAImp!AA$106</f>
        <v>0</v>
      </c>
      <c r="AC20" s="4"/>
      <c r="AD20" s="61">
        <f>1/1000*[1]TimberSectorMinusCoreVPAImp!AB$106</f>
        <v>9.1568719976310008E-3</v>
      </c>
      <c r="AE20" s="11">
        <f>1/1000*[1]TimberSectorMinusCoreVPAImp!AC$106</f>
        <v>8.8673785887999988E-3</v>
      </c>
      <c r="AF20" s="11">
        <f>1/1000*[1]TimberSectorMinusCoreVPAImp!AD$106</f>
        <v>9.1514487168000008E-3</v>
      </c>
      <c r="AG20" s="11">
        <f>1/1000*[1]TimberSectorMinusCoreVPAImp!AE$106</f>
        <v>1.2436760078400002E-2</v>
      </c>
      <c r="AH20" s="11">
        <f>1/1000*[1]TimberSectorMinusCoreVPAImp!AF$106</f>
        <v>1.6337172380900003E-2</v>
      </c>
      <c r="AI20" s="11">
        <f>1/1000*[1]TimberSectorMinusCoreVPAImp!AG$106</f>
        <v>1.4760684166800002E-2</v>
      </c>
      <c r="AJ20" s="11">
        <f>1/1000*[1]TimberSectorMinusCoreVPAImp!AH$106</f>
        <v>1.3490859491200002E-2</v>
      </c>
      <c r="AK20" s="11">
        <f>1/1000*[1]TimberSectorMinusCoreVPAImp!AI$106</f>
        <v>1.9350078536000001E-2</v>
      </c>
      <c r="AL20" s="11">
        <f>1/1000*[1]TimberSectorMinusCoreVPAImp!AJ$106</f>
        <v>2.6217982198800008E-2</v>
      </c>
      <c r="AM20" s="11">
        <f>1/1000*[1]TimberSectorMinusCoreVPAImp!AK$106</f>
        <v>1.9982716573600002E-2</v>
      </c>
      <c r="AN20" s="11">
        <f>1/1000*[1]TimberSectorMinusCoreVPAImp!AL$106</f>
        <v>2.8884811617900002E-2</v>
      </c>
      <c r="AO20" s="11">
        <f>1/1000*[1]TimberSectorMinusCoreVPAImp!AM$106</f>
        <v>1.6783483199999998E-2</v>
      </c>
      <c r="AP20" s="11">
        <f>1/1000*[1]TimberSectorMinusCoreVPAImp!AN$106</f>
        <v>1.6390428718399994E-2</v>
      </c>
      <c r="AQ20" s="11">
        <f>1/1000*[1]TimberSectorMinusCoreVPAImp!AO$106</f>
        <v>1.6403298023100001E-2</v>
      </c>
      <c r="AR20" s="11">
        <f>1/1000*[1]TimberSectorMinusCoreVPAImp!AP$106</f>
        <v>1.8570151622499999E-2</v>
      </c>
      <c r="AS20" s="11">
        <f>1/1000*[1]TimberSectorMinusCoreVPAImp!AQ$106</f>
        <v>1.5202645265499998E-2</v>
      </c>
      <c r="AT20" s="11">
        <f>1/1000*[1]TimberSectorMinusCoreVPAImp!AR$106</f>
        <v>1.30967234686E-2</v>
      </c>
      <c r="AU20" s="11">
        <f>1/1000*[1]TimberSectorMinusCoreVPAImp!AS$106</f>
        <v>1.4854139485900001E-2</v>
      </c>
      <c r="AV20" s="11">
        <f>1/1000*[1]TimberSectorMinusCoreVPAImp!AT$106</f>
        <v>1.7640039568000004E-2</v>
      </c>
      <c r="AW20" s="11">
        <f>1/1000*[1]TimberSectorMinusCoreVPAImp!AU$106</f>
        <v>1.7366085478333331E-2</v>
      </c>
      <c r="AX20" s="11">
        <f>1/1000*[1]TimberSectorMinusCoreVPAImp!AV$106</f>
        <v>0</v>
      </c>
      <c r="AY20" s="11">
        <f>1/1000*[1]TimberSectorMinusCoreVPAImp!AW$106</f>
        <v>0</v>
      </c>
      <c r="AZ20" s="11">
        <f>1/1000*[1]TimberSectorMinusCoreVPAImp!AX$106</f>
        <v>0</v>
      </c>
      <c r="BA20" s="11">
        <f>1/1000*[1]TimberSectorMinusCoreVPAImp!AY$106</f>
        <v>0</v>
      </c>
      <c r="BB20" s="11">
        <f>1/1000*[1]TimberSectorMinusCoreVPAImp!AZ$106</f>
        <v>0</v>
      </c>
      <c r="BC20" s="10">
        <f>1/1000*[1]TimberSectorMinusCoreVPAImp!BA$106</f>
        <v>0</v>
      </c>
      <c r="BD20" s="260"/>
    </row>
    <row r="21" spans="2:56">
      <c r="B21" s="5" t="s">
        <v>33</v>
      </c>
      <c r="C21" s="43">
        <f>1/$A$1*[1]TimberSectorMinusCoreVPAImp!B$114</f>
        <v>2.4506383349999997E-2</v>
      </c>
      <c r="D21" s="11">
        <f>1/$A$1*[1]TimberSectorMinusCoreVPAImp!C$114</f>
        <v>2.6005370049999997E-2</v>
      </c>
      <c r="E21" s="11">
        <f>1/$A$1*[1]TimberSectorMinusCoreVPAImp!D$114</f>
        <v>2.567501455E-2</v>
      </c>
      <c r="F21" s="11">
        <f>1/$A$1*[1]TimberSectorMinusCoreVPAImp!E$114</f>
        <v>2.789032965E-2</v>
      </c>
      <c r="G21" s="11">
        <f>1/$A$1*[1]TimberSectorMinusCoreVPAImp!F$114</f>
        <v>3.3129747391737144E-2</v>
      </c>
      <c r="H21" s="11">
        <f>1/$A$1*[1]TimberSectorMinusCoreVPAImp!G$114</f>
        <v>2.0012325060628687E-2</v>
      </c>
      <c r="I21" s="11">
        <f>1/$A$1*[1]TimberSectorMinusCoreVPAImp!H$114</f>
        <v>2.7708190135792361E-2</v>
      </c>
      <c r="J21" s="11">
        <f>1/$A$1*[1]TimberSectorMinusCoreVPAImp!I$114</f>
        <v>2.7214402408353412E-2</v>
      </c>
      <c r="K21" s="11">
        <f>1/$A$1*[1]TimberSectorMinusCoreVPAImp!J$114</f>
        <v>2.5270178717855772E-2</v>
      </c>
      <c r="L21" s="11">
        <f>1/$A$1*[1]TimberSectorMinusCoreVPAImp!K$114</f>
        <v>1.3202193304049113E-2</v>
      </c>
      <c r="M21" s="11">
        <f>1/$A$1*[1]TimberSectorMinusCoreVPAImp!L$114</f>
        <v>2.1398779230733904E-2</v>
      </c>
      <c r="N21" s="11">
        <f>1/$A$1*[1]TimberSectorMinusCoreVPAImp!M$114</f>
        <v>1.881637096138904E-2</v>
      </c>
      <c r="O21" s="11">
        <f>1/$A$1*[1]TimberSectorMinusCoreVPAImp!N$114</f>
        <v>1.8872824930128571E-2</v>
      </c>
      <c r="P21" s="11">
        <f>1/$A$1*[1]TimberSectorMinusCoreVPAImp!O$114</f>
        <v>1.462596155329348E-2</v>
      </c>
      <c r="Q21" s="11">
        <f>1/$A$1*[1]TimberSectorMinusCoreVPAImp!P$114</f>
        <v>1.5779984396691801E-2</v>
      </c>
      <c r="R21" s="11">
        <f>1/$A$1*[1]TimberSectorMinusCoreVPAImp!Q$114</f>
        <v>2.0982140729442267E-2</v>
      </c>
      <c r="S21" s="11">
        <f>1/$A$1*[1]TimberSectorMinusCoreVPAImp!R$114</f>
        <v>2.1616725980683833E-2</v>
      </c>
      <c r="T21" s="11">
        <f>1/$A$1*[1]TimberSectorMinusCoreVPAImp!S$114</f>
        <v>2.5855412765637239E-2</v>
      </c>
      <c r="U21" s="11">
        <f>1/$A$1*[1]TimberSectorMinusCoreVPAImp!T$114</f>
        <v>3.739625582305367E-2</v>
      </c>
      <c r="V21" s="11">
        <f>1/$A$1*[1]TimberSectorMinusCoreVPAImp!U$114</f>
        <v>3.8714543562879553E-2</v>
      </c>
      <c r="W21" s="11">
        <f>1/$A$1*[1]TimberSectorMinusCoreVPAImp!V$114</f>
        <v>0</v>
      </c>
      <c r="X21" s="11">
        <f>1/$A$1*[1]TimberSectorMinusCoreVPAImp!W$114</f>
        <v>0</v>
      </c>
      <c r="Y21" s="11">
        <f>1/$A$1*[1]TimberSectorMinusCoreVPAImp!X$114</f>
        <v>0</v>
      </c>
      <c r="Z21" s="11">
        <f>1/$A$1*[1]TimberSectorMinusCoreVPAImp!Y$114</f>
        <v>0</v>
      </c>
      <c r="AA21" s="11">
        <f>1/$A$1*[1]TimberSectorMinusCoreVPAImp!Z$114</f>
        <v>0</v>
      </c>
      <c r="AB21" s="11">
        <f>1/$A$1*[1]TimberSectorMinusCoreVPAImp!AA$114</f>
        <v>0</v>
      </c>
      <c r="AC21" s="4"/>
      <c r="AD21" s="61">
        <f>1/1000*[1]TimberSectorMinusCoreVPAImp!AB$114</f>
        <v>2.2577642201507996E-2</v>
      </c>
      <c r="AE21" s="11">
        <f>1/1000*[1]TimberSectorMinusCoreVPAImp!AC$114</f>
        <v>2.4324037452799995E-2</v>
      </c>
      <c r="AF21" s="11">
        <f>1/1000*[1]TimberSectorMinusCoreVPAImp!AD$114</f>
        <v>2.66529501504E-2</v>
      </c>
      <c r="AG21" s="11">
        <f>1/1000*[1]TimberSectorMinusCoreVPAImp!AE$114</f>
        <v>3.6587746596799996E-2</v>
      </c>
      <c r="AH21" s="11">
        <f>1/1000*[1]TimberSectorMinusCoreVPAImp!AF$114</f>
        <v>5.1725235504600002E-2</v>
      </c>
      <c r="AI21" s="11">
        <f>1/1000*[1]TimberSectorMinusCoreVPAImp!AG$114</f>
        <v>3.6729116424000001E-2</v>
      </c>
      <c r="AJ21" s="11">
        <f>1/1000*[1]TimberSectorMinusCoreVPAImp!AH$114</f>
        <v>3.5682962946800005E-2</v>
      </c>
      <c r="AK21" s="11">
        <f>1/1000*[1]TimberSectorMinusCoreVPAImp!AI$114</f>
        <v>3.5314516357499999E-2</v>
      </c>
      <c r="AL21" s="11">
        <f>1/1000*[1]TimberSectorMinusCoreVPAImp!AJ$114</f>
        <v>4.0129230718400001E-2</v>
      </c>
      <c r="AM21" s="11">
        <f>1/1000*[1]TimberSectorMinusCoreVPAImp!AK$114</f>
        <v>2.7430251173599998E-2</v>
      </c>
      <c r="AN21" s="11">
        <f>1/1000*[1]TimberSectorMinusCoreVPAImp!AL$114</f>
        <v>2.7402537167999997E-2</v>
      </c>
      <c r="AO21" s="11">
        <f>1/1000*[1]TimberSectorMinusCoreVPAImp!AM$114</f>
        <v>2.5592270783999997E-2</v>
      </c>
      <c r="AP21" s="11">
        <f>1/1000*[1]TimberSectorMinusCoreVPAImp!AN$114</f>
        <v>2.5494837579199996E-2</v>
      </c>
      <c r="AQ21" s="11">
        <f>1/1000*[1]TimberSectorMinusCoreVPAImp!AO$114</f>
        <v>2.6432987037900001E-2</v>
      </c>
      <c r="AR21" s="11">
        <f>1/1000*[1]TimberSectorMinusCoreVPAImp!AP$114</f>
        <v>2.8419820670500001E-2</v>
      </c>
      <c r="AS21" s="11">
        <f>1/1000*[1]TimberSectorMinusCoreVPAImp!AQ$114</f>
        <v>2.6725685927499996E-2</v>
      </c>
      <c r="AT21" s="11">
        <f>1/1000*[1]TimberSectorMinusCoreVPAImp!AR$114</f>
        <v>2.9625476725399998E-2</v>
      </c>
      <c r="AU21" s="11">
        <f>1/1000*[1]TimberSectorMinusCoreVPAImp!AS$114</f>
        <v>2.7394192454199995E-2</v>
      </c>
      <c r="AV21" s="11">
        <f>1/1000*[1]TimberSectorMinusCoreVPAImp!AT$114</f>
        <v>3.1147503858999993E-2</v>
      </c>
      <c r="AW21" s="11">
        <f>1/1000*[1]TimberSectorMinusCoreVPAImp!AU$114</f>
        <v>2.8667748545833333E-2</v>
      </c>
      <c r="AX21" s="11">
        <f>1/1000*[1]TimberSectorMinusCoreVPAImp!AV$114</f>
        <v>0</v>
      </c>
      <c r="AY21" s="11">
        <f>1/1000*[1]TimberSectorMinusCoreVPAImp!AW$114</f>
        <v>0</v>
      </c>
      <c r="AZ21" s="11">
        <f>1/1000*[1]TimberSectorMinusCoreVPAImp!AX$114</f>
        <v>0</v>
      </c>
      <c r="BA21" s="11">
        <f>1/1000*[1]TimberSectorMinusCoreVPAImp!AY$114</f>
        <v>0</v>
      </c>
      <c r="BB21" s="11">
        <f>1/1000*[1]TimberSectorMinusCoreVPAImp!AZ$114</f>
        <v>0</v>
      </c>
      <c r="BC21" s="10">
        <f>1/1000*[1]TimberSectorMinusCoreVPAImp!BA$114</f>
        <v>0</v>
      </c>
      <c r="BD21" s="260"/>
    </row>
    <row r="22" spans="2:56">
      <c r="B22" s="5" t="s">
        <v>51</v>
      </c>
      <c r="C22" s="43">
        <f>1/$A$1*[1]TimberSectorMinusCoreVPAImp!B$160</f>
        <v>1.3226211405129322E-2</v>
      </c>
      <c r="D22" s="11">
        <f>1/$A$1*[1]TimberSectorMinusCoreVPAImp!C$160</f>
        <v>1.1571174077095892E-2</v>
      </c>
      <c r="E22" s="11">
        <f>1/$A$1*[1]TimberSectorMinusCoreVPAImp!D$160</f>
        <v>1.1562936014065521E-2</v>
      </c>
      <c r="F22" s="11">
        <f>1/$A$1*[1]TimberSectorMinusCoreVPAImp!E$160</f>
        <v>1.010465577420595E-2</v>
      </c>
      <c r="G22" s="11">
        <f>1/$A$1*[1]TimberSectorMinusCoreVPAImp!F$160</f>
        <v>2.7857377398276036E-2</v>
      </c>
      <c r="H22" s="11">
        <f>1/$A$1*[1]TimberSectorMinusCoreVPAImp!G$160</f>
        <v>2.7308284566234638E-2</v>
      </c>
      <c r="I22" s="11">
        <f>1/$A$1*[1]TimberSectorMinusCoreVPAImp!H$160</f>
        <v>4.4614026507694873E-2</v>
      </c>
      <c r="J22" s="11">
        <f>1/$A$1*[1]TimberSectorMinusCoreVPAImp!I$160</f>
        <v>5.1211021355859254E-2</v>
      </c>
      <c r="K22" s="11">
        <f>1/$A$1*[1]TimberSectorMinusCoreVPAImp!J$160</f>
        <v>5.3633938983620372E-2</v>
      </c>
      <c r="L22" s="11">
        <f>1/$A$1*[1]TimberSectorMinusCoreVPAImp!K$160</f>
        <v>2.3816062458218587E-2</v>
      </c>
      <c r="M22" s="11">
        <f>1/$A$1*[1]TimberSectorMinusCoreVPAImp!L$160</f>
        <v>2.7321438744697078E-2</v>
      </c>
      <c r="N22" s="11">
        <f>1/$A$1*[1]TimberSectorMinusCoreVPAImp!M$160</f>
        <v>4.7667332062311635E-2</v>
      </c>
      <c r="O22" s="11">
        <f>1/$A$1*[1]TimberSectorMinusCoreVPAImp!N$160</f>
        <v>4.3620234323868523E-2</v>
      </c>
      <c r="P22" s="11">
        <f>1/$A$1*[1]TimberSectorMinusCoreVPAImp!O$160</f>
        <v>4.0860797196150177E-2</v>
      </c>
      <c r="Q22" s="11">
        <f>1/$A$1*[1]TimberSectorMinusCoreVPAImp!P$160</f>
        <v>3.3510539891324333E-2</v>
      </c>
      <c r="R22" s="11">
        <f>1/$A$1*[1]TimberSectorMinusCoreVPAImp!Q$160</f>
        <v>2.8331495745880168E-2</v>
      </c>
      <c r="S22" s="11">
        <f>1/$A$1*[1]TimberSectorMinusCoreVPAImp!R$160</f>
        <v>2.9814030979354783E-2</v>
      </c>
      <c r="T22" s="11">
        <f>1/$A$1*[1]TimberSectorMinusCoreVPAImp!S$160</f>
        <v>2.5965428145474929E-2</v>
      </c>
      <c r="U22" s="11">
        <f>1/$A$1*[1]TimberSectorMinusCoreVPAImp!T$160</f>
        <v>2.158861006350226E-2</v>
      </c>
      <c r="V22" s="11">
        <f>1/$A$1*[1]TimberSectorMinusCoreVPAImp!U$160</f>
        <v>1.8786779387674937E-2</v>
      </c>
      <c r="W22" s="11">
        <f>1/$A$1*[1]TimberSectorMinusCoreVPAImp!V$160</f>
        <v>0</v>
      </c>
      <c r="X22" s="11">
        <f>1/$A$1*[1]TimberSectorMinusCoreVPAImp!W$160</f>
        <v>0</v>
      </c>
      <c r="Y22" s="11">
        <f>1/$A$1*[1]TimberSectorMinusCoreVPAImp!X$160</f>
        <v>0</v>
      </c>
      <c r="Z22" s="11">
        <f>1/$A$1*[1]TimberSectorMinusCoreVPAImp!Y$160</f>
        <v>0</v>
      </c>
      <c r="AA22" s="11">
        <f>1/$A$1*[1]TimberSectorMinusCoreVPAImp!Z$160</f>
        <v>0</v>
      </c>
      <c r="AB22" s="11">
        <f>1/$A$1*[1]TimberSectorMinusCoreVPAImp!AA$160</f>
        <v>0</v>
      </c>
      <c r="AC22" s="4"/>
      <c r="AD22" s="61">
        <f>1/1000*[1]TimberSectorMinusCoreVPAImp!AB$160</f>
        <v>4.2873866084490002E-3</v>
      </c>
      <c r="AE22" s="11">
        <f>1/1000*[1]TimberSectorMinusCoreVPAImp!AC$160</f>
        <v>4.5169102376000003E-3</v>
      </c>
      <c r="AF22" s="11">
        <f>1/1000*[1]TimberSectorMinusCoreVPAImp!AD$160</f>
        <v>4.3260717743999998E-3</v>
      </c>
      <c r="AG22" s="11">
        <f>1/1000*[1]TimberSectorMinusCoreVPAImp!AE$160</f>
        <v>4.9176963024000001E-3</v>
      </c>
      <c r="AH22" s="11">
        <f>1/1000*[1]TimberSectorMinusCoreVPAImp!AF$160</f>
        <v>1.8117337573300002E-2</v>
      </c>
      <c r="AI22" s="11">
        <f>1/1000*[1]TimberSectorMinusCoreVPAImp!AG$160</f>
        <v>9.4581035405999995E-3</v>
      </c>
      <c r="AJ22" s="11">
        <f>1/1000*[1]TimberSectorMinusCoreVPAImp!AH$160</f>
        <v>1.64456692492E-2</v>
      </c>
      <c r="AK22" s="11">
        <f>1/1000*[1]TimberSectorMinusCoreVPAImp!AI$160</f>
        <v>2.2276405769000002E-2</v>
      </c>
      <c r="AL22" s="11">
        <f>1/1000*[1]TimberSectorMinusCoreVPAImp!AJ$160</f>
        <v>3.1526283248800004E-2</v>
      </c>
      <c r="AM22" s="11">
        <f>1/1000*[1]TimberSectorMinusCoreVPAImp!AK$160</f>
        <v>1.5482964846799998E-2</v>
      </c>
      <c r="AN22" s="11">
        <f>1/1000*[1]TimberSectorMinusCoreVPAImp!AL$160</f>
        <v>1.7631650916000004E-2</v>
      </c>
      <c r="AO22" s="11">
        <f>1/1000*[1]TimberSectorMinusCoreVPAImp!AM$160</f>
        <v>2.5261002623999999E-2</v>
      </c>
      <c r="AP22" s="11">
        <f>1/1000*[1]TimberSectorMinusCoreVPAImp!AN$160</f>
        <v>1.9617433897599994E-2</v>
      </c>
      <c r="AQ22" s="11">
        <f>1/1000*[1]TimberSectorMinusCoreVPAImp!AO$160</f>
        <v>1.7233446849600001E-2</v>
      </c>
      <c r="AR22" s="11">
        <f>1/1000*[1]TimberSectorMinusCoreVPAImp!AP$160</f>
        <v>1.4508454176500003E-2</v>
      </c>
      <c r="AS22" s="11">
        <f>1/1000*[1]TimberSectorMinusCoreVPAImp!AQ$160</f>
        <v>1.1904172773499998E-2</v>
      </c>
      <c r="AT22" s="11">
        <f>1/1000*[1]TimberSectorMinusCoreVPAImp!AR$160</f>
        <v>1.4128763821599999E-2</v>
      </c>
      <c r="AU22" s="11">
        <f>1/1000*[1]TimberSectorMinusCoreVPAImp!AS$160</f>
        <v>1.3312483083900001E-2</v>
      </c>
      <c r="AV22" s="11">
        <f>1/1000*[1]TimberSectorMinusCoreVPAImp!AT$160</f>
        <v>1.4673552985000001E-2</v>
      </c>
      <c r="AW22" s="11">
        <f>1/1000*[1]TimberSectorMinusCoreVPAImp!AU$160</f>
        <v>1.6815712866249999E-2</v>
      </c>
      <c r="AX22" s="11">
        <f>1/1000*[1]TimberSectorMinusCoreVPAImp!AV$160</f>
        <v>0</v>
      </c>
      <c r="AY22" s="11">
        <f>1/1000*[1]TimberSectorMinusCoreVPAImp!AW$160</f>
        <v>0</v>
      </c>
      <c r="AZ22" s="11">
        <f>1/1000*[1]TimberSectorMinusCoreVPAImp!AX$160</f>
        <v>0</v>
      </c>
      <c r="BA22" s="11">
        <f>1/1000*[1]TimberSectorMinusCoreVPAImp!AY$160</f>
        <v>0</v>
      </c>
      <c r="BB22" s="11">
        <f>1/1000*[1]TimberSectorMinusCoreVPAImp!AZ$160</f>
        <v>0</v>
      </c>
      <c r="BC22" s="10">
        <f>1/1000*[1]TimberSectorMinusCoreVPAImp!BA$160</f>
        <v>0</v>
      </c>
      <c r="BD22" s="260"/>
    </row>
    <row r="23" spans="2:56">
      <c r="B23" s="5" t="s">
        <v>32</v>
      </c>
      <c r="C23" s="43">
        <f>1/$A$1*[1]TimberSectorMinusCoreVPAImp!B$188</f>
        <v>0.24984296927239857</v>
      </c>
      <c r="D23" s="11">
        <f>1/$A$1*[1]TimberSectorMinusCoreVPAImp!C$188</f>
        <v>0.25558505540000004</v>
      </c>
      <c r="E23" s="11">
        <f>1/$A$1*[1]TimberSectorMinusCoreVPAImp!D$188</f>
        <v>0.32011774160000006</v>
      </c>
      <c r="F23" s="11">
        <f>1/$A$1*[1]TimberSectorMinusCoreVPAImp!E$188</f>
        <v>0.40875973549999983</v>
      </c>
      <c r="G23" s="11">
        <f>1/$A$1*[1]TimberSectorMinusCoreVPAImp!F$188</f>
        <v>0.46244833097692301</v>
      </c>
      <c r="H23" s="11">
        <f>1/$A$1*[1]TimberSectorMinusCoreVPAImp!G$188</f>
        <v>0.46479134860181004</v>
      </c>
      <c r="I23" s="11">
        <f>1/$A$1*[1]TimberSectorMinusCoreVPAImp!H$188</f>
        <v>0.40238482381803076</v>
      </c>
      <c r="J23" s="11">
        <f>1/$A$1*[1]TimberSectorMinusCoreVPAImp!I$188</f>
        <v>0.50086201831185007</v>
      </c>
      <c r="K23" s="11">
        <f>1/$A$1*[1]TimberSectorMinusCoreVPAImp!J$188</f>
        <v>0.51071973963571449</v>
      </c>
      <c r="L23" s="11">
        <f>1/$A$1*[1]TimberSectorMinusCoreVPAImp!K$188</f>
        <v>0.49360092919074927</v>
      </c>
      <c r="M23" s="11">
        <f>1/$A$1*[1]TimberSectorMinusCoreVPAImp!L$188</f>
        <v>0.46147056170524475</v>
      </c>
      <c r="N23" s="11">
        <f>1/$A$1*[1]TimberSectorMinusCoreVPAImp!M$188</f>
        <v>0.45657616710022925</v>
      </c>
      <c r="O23" s="11">
        <f>1/$A$1*[1]TimberSectorMinusCoreVPAImp!N$188</f>
        <v>0.51314852855017967</v>
      </c>
      <c r="P23" s="11">
        <f>1/$A$1*[1]TimberSectorMinusCoreVPAImp!O$188</f>
        <v>0.56719382261460949</v>
      </c>
      <c r="Q23" s="11">
        <f>1/$A$1*[1]TimberSectorMinusCoreVPAImp!P$188</f>
        <v>0.62426902653618344</v>
      </c>
      <c r="R23" s="11">
        <f>1/$A$1*[1]TimberSectorMinusCoreVPAImp!Q$188</f>
        <v>0.73884203272375193</v>
      </c>
      <c r="S23" s="11">
        <f>1/$A$1*[1]TimberSectorMinusCoreVPAImp!R$188</f>
        <v>0.93247148036924221</v>
      </c>
      <c r="T23" s="11">
        <f>1/$A$1*[1]TimberSectorMinusCoreVPAImp!S$188</f>
        <v>0.96842804548650785</v>
      </c>
      <c r="U23" s="11">
        <f>1/$A$1*[1]TimberSectorMinusCoreVPAImp!T$188</f>
        <v>1.1057186294936905</v>
      </c>
      <c r="V23" s="11">
        <f>1/$A$1*[1]TimberSectorMinusCoreVPAImp!U$188</f>
        <v>1.3396568474496071</v>
      </c>
      <c r="W23" s="11">
        <f>1/$A$1*[1]TimberSectorMinusCoreVPAImp!V$188</f>
        <v>0</v>
      </c>
      <c r="X23" s="11">
        <f>1/$A$1*[1]TimberSectorMinusCoreVPAImp!W$188</f>
        <v>0</v>
      </c>
      <c r="Y23" s="11">
        <f>1/$A$1*[1]TimberSectorMinusCoreVPAImp!X$188</f>
        <v>0</v>
      </c>
      <c r="Z23" s="11">
        <f>1/$A$1*[1]TimberSectorMinusCoreVPAImp!Y$188</f>
        <v>0</v>
      </c>
      <c r="AA23" s="11">
        <f>1/$A$1*[1]TimberSectorMinusCoreVPAImp!Z$188</f>
        <v>0</v>
      </c>
      <c r="AB23" s="11">
        <f>1/$A$1*[1]TimberSectorMinusCoreVPAImp!AA$188</f>
        <v>0</v>
      </c>
      <c r="AC23" s="4"/>
      <c r="AD23" s="61">
        <f>1/1000*[1]TimberSectorMinusCoreVPAImp!AB$188</f>
        <v>6.1685654535806989E-2</v>
      </c>
      <c r="AE23" s="11">
        <f>1/1000*[1]TimberSectorMinusCoreVPAImp!AC$188</f>
        <v>7.1965502738400008E-2</v>
      </c>
      <c r="AF23" s="11">
        <f>1/1000*[1]TimberSectorMinusCoreVPAImp!AD$188</f>
        <v>9.1679492476800004E-2</v>
      </c>
      <c r="AG23" s="11">
        <f>1/1000*[1]TimberSectorMinusCoreVPAImp!AE$188</f>
        <v>0.1256150440272</v>
      </c>
      <c r="AH23" s="11">
        <f>1/1000*[1]TimberSectorMinusCoreVPAImp!AF$188</f>
        <v>0.1666836498516</v>
      </c>
      <c r="AI23" s="11">
        <f>1/1000*[1]TimberSectorMinusCoreVPAImp!AG$188</f>
        <v>0.19858691831549999</v>
      </c>
      <c r="AJ23" s="11">
        <f>1/1000*[1]TimberSectorMinusCoreVPAImp!AH$188</f>
        <v>0.22339180923919999</v>
      </c>
      <c r="AK23" s="11">
        <f>1/1000*[1]TimberSectorMinusCoreVPAImp!AI$188</f>
        <v>0.29352295898500008</v>
      </c>
      <c r="AL23" s="11">
        <f>1/1000*[1]TimberSectorMinusCoreVPAImp!AJ$188</f>
        <v>0.33909943211120003</v>
      </c>
      <c r="AM23" s="11">
        <f>1/1000*[1]TimberSectorMinusCoreVPAImp!AK$188</f>
        <v>0.27456484014080001</v>
      </c>
      <c r="AN23" s="11">
        <f>1/1000*[1]TimberSectorMinusCoreVPAImp!AL$188</f>
        <v>0.24700573114019997</v>
      </c>
      <c r="AO23" s="11">
        <f>1/1000*[1]TimberSectorMinusCoreVPAImp!AM$188</f>
        <v>0.27025770479999994</v>
      </c>
      <c r="AP23" s="11">
        <f>1/1000*[1]TimberSectorMinusCoreVPAImp!AN$188</f>
        <v>0.26146749981439998</v>
      </c>
      <c r="AQ23" s="11">
        <f>1/1000*[1]TimberSectorMinusCoreVPAImp!AO$188</f>
        <v>0.28137812829270004</v>
      </c>
      <c r="AR23" s="11">
        <f>1/1000*[1]TimberSectorMinusCoreVPAImp!AP$188</f>
        <v>0.30654724070800005</v>
      </c>
      <c r="AS23" s="11">
        <f>1/1000*[1]TimberSectorMinusCoreVPAImp!AQ$188</f>
        <v>0.29138115380850005</v>
      </c>
      <c r="AT23" s="11">
        <f>1/1000*[1]TimberSectorMinusCoreVPAImp!AR$188</f>
        <v>0.33148394293979999</v>
      </c>
      <c r="AU23" s="11">
        <f>1/1000*[1]TimberSectorMinusCoreVPAImp!AS$188</f>
        <v>0.36240067904039991</v>
      </c>
      <c r="AV23" s="11">
        <f>1/1000*[1]TimberSectorMinusCoreVPAImp!AT$188</f>
        <v>0.43090717116000005</v>
      </c>
      <c r="AW23" s="11">
        <f>1/1000*[1]TimberSectorMinusCoreVPAImp!AU$188</f>
        <v>0.44402071880458338</v>
      </c>
      <c r="AX23" s="11">
        <f>1/1000*[1]TimberSectorMinusCoreVPAImp!AV$188</f>
        <v>0</v>
      </c>
      <c r="AY23" s="11">
        <f>1/1000*[1]TimberSectorMinusCoreVPAImp!AW$188</f>
        <v>0</v>
      </c>
      <c r="AZ23" s="11">
        <f>1/1000*[1]TimberSectorMinusCoreVPAImp!AX$188</f>
        <v>0</v>
      </c>
      <c r="BA23" s="11">
        <f>1/1000*[1]TimberSectorMinusCoreVPAImp!AY$188</f>
        <v>0</v>
      </c>
      <c r="BB23" s="11">
        <f>1/1000*[1]TimberSectorMinusCoreVPAImp!AZ$188</f>
        <v>0</v>
      </c>
      <c r="BC23" s="10">
        <f>1/1000*[1]TimberSectorMinusCoreVPAImp!BA$188</f>
        <v>0</v>
      </c>
      <c r="BD23" s="260"/>
    </row>
    <row r="24" spans="2:56">
      <c r="B24" s="5" t="s">
        <v>47</v>
      </c>
      <c r="C24" s="43">
        <f>1/$A$1*[1]TimberSectorMinusCoreVPAImp!B$193</f>
        <v>9.245636424625843E-3</v>
      </c>
      <c r="D24" s="11">
        <f>1/$A$1*[1]TimberSectorMinusCoreVPAImp!C$193</f>
        <v>1.1074086985453896E-2</v>
      </c>
      <c r="E24" s="11">
        <f>1/$A$1*[1]TimberSectorMinusCoreVPAImp!D$193</f>
        <v>1.5461378500000001E-2</v>
      </c>
      <c r="F24" s="11">
        <f>1/$A$1*[1]TimberSectorMinusCoreVPAImp!E$193</f>
        <v>1.6540257165478033E-2</v>
      </c>
      <c r="G24" s="11">
        <f>1/$A$1*[1]TimberSectorMinusCoreVPAImp!F$193</f>
        <v>1.6808577662520793E-2</v>
      </c>
      <c r="H24" s="11">
        <f>1/$A$1*[1]TimberSectorMinusCoreVPAImp!G$193</f>
        <v>3.0053353071514681E-2</v>
      </c>
      <c r="I24" s="11">
        <f>1/$A$1*[1]TimberSectorMinusCoreVPAImp!H$193</f>
        <v>2.6110970122561167E-2</v>
      </c>
      <c r="J24" s="11">
        <f>1/$A$1*[1]TimberSectorMinusCoreVPAImp!I$193</f>
        <v>1.9871667319907117E-2</v>
      </c>
      <c r="K24" s="11">
        <f>1/$A$1*[1]TimberSectorMinusCoreVPAImp!J$193</f>
        <v>3.5585653405457884E-2</v>
      </c>
      <c r="L24" s="11">
        <f>1/$A$1*[1]TimberSectorMinusCoreVPAImp!K$193</f>
        <v>2.2155552724776661E-2</v>
      </c>
      <c r="M24" s="11">
        <f>1/$A$1*[1]TimberSectorMinusCoreVPAImp!L$193</f>
        <v>3.2569069283303678E-2</v>
      </c>
      <c r="N24" s="11">
        <f>1/$A$1*[1]TimberSectorMinusCoreVPAImp!M$193</f>
        <v>1.7725687078322179E-2</v>
      </c>
      <c r="O24" s="11">
        <f>1/$A$1*[1]TimberSectorMinusCoreVPAImp!N$193</f>
        <v>1.6634686637940682E-2</v>
      </c>
      <c r="P24" s="11">
        <f>1/$A$1*[1]TimberSectorMinusCoreVPAImp!O$193</f>
        <v>1.5835392853534094E-2</v>
      </c>
      <c r="Q24" s="11">
        <f>1/$A$1*[1]TimberSectorMinusCoreVPAImp!P$193</f>
        <v>3.1110840346502244E-2</v>
      </c>
      <c r="R24" s="11">
        <f>1/$A$1*[1]TimberSectorMinusCoreVPAImp!Q$193</f>
        <v>3.8584698599059865E-2</v>
      </c>
      <c r="S24" s="11">
        <f>1/$A$1*[1]TimberSectorMinusCoreVPAImp!R$193</f>
        <v>6.5386833544205464E-2</v>
      </c>
      <c r="T24" s="11">
        <f>1/$A$1*[1]TimberSectorMinusCoreVPAImp!S$193</f>
        <v>5.6757201429768381E-2</v>
      </c>
      <c r="U24" s="11">
        <f>1/$A$1*[1]TimberSectorMinusCoreVPAImp!T$193</f>
        <v>6.867885459314256E-2</v>
      </c>
      <c r="V24" s="11">
        <f>1/$A$1*[1]TimberSectorMinusCoreVPAImp!U$193</f>
        <v>0.15124923514505734</v>
      </c>
      <c r="W24" s="11">
        <f>1/$A$1*[1]TimberSectorMinusCoreVPAImp!V$193</f>
        <v>0</v>
      </c>
      <c r="X24" s="11">
        <f>1/$A$1*[1]TimberSectorMinusCoreVPAImp!W$193</f>
        <v>0</v>
      </c>
      <c r="Y24" s="11">
        <f>1/$A$1*[1]TimberSectorMinusCoreVPAImp!X$193</f>
        <v>0</v>
      </c>
      <c r="Z24" s="11">
        <f>1/$A$1*[1]TimberSectorMinusCoreVPAImp!Y$193</f>
        <v>0</v>
      </c>
      <c r="AA24" s="11">
        <f>1/$A$1*[1]TimberSectorMinusCoreVPAImp!Z$193</f>
        <v>0</v>
      </c>
      <c r="AB24" s="11">
        <f>1/$A$1*[1]TimberSectorMinusCoreVPAImp!AA$193</f>
        <v>0</v>
      </c>
      <c r="AC24" s="4"/>
      <c r="AD24" s="61">
        <f>1/1000*[1]TimberSectorMinusCoreVPAImp!AB$193</f>
        <v>4.2916851033509996E-3</v>
      </c>
      <c r="AE24" s="11">
        <f>1/1000*[1]TimberSectorMinusCoreVPAImp!AC$193</f>
        <v>5.1487569331999999E-3</v>
      </c>
      <c r="AF24" s="11">
        <f>1/1000*[1]TimberSectorMinusCoreVPAImp!AD$193</f>
        <v>6.7397006448000011E-3</v>
      </c>
      <c r="AG24" s="11">
        <f>1/1000*[1]TimberSectorMinusCoreVPAImp!AE$193</f>
        <v>8.7448637696000003E-3</v>
      </c>
      <c r="AH24" s="11">
        <f>1/1000*[1]TimberSectorMinusCoreVPAImp!AF$193</f>
        <v>9.8269816582E-3</v>
      </c>
      <c r="AI24" s="11">
        <f>1/1000*[1]TimberSectorMinusCoreVPAImp!AG$193</f>
        <v>9.4394557257000012E-3</v>
      </c>
      <c r="AJ24" s="11">
        <f>1/1000*[1]TimberSectorMinusCoreVPAImp!AH$193</f>
        <v>8.7589048832000006E-3</v>
      </c>
      <c r="AK24" s="11">
        <f>1/1000*[1]TimberSectorMinusCoreVPAImp!AI$193</f>
        <v>1.3724700937500001E-2</v>
      </c>
      <c r="AL24" s="11">
        <f>1/1000*[1]TimberSectorMinusCoreVPAImp!AJ$193</f>
        <v>2.0245913521200004E-2</v>
      </c>
      <c r="AM24" s="11">
        <f>1/1000*[1]TimberSectorMinusCoreVPAImp!AK$193</f>
        <v>1.3148363949600001E-2</v>
      </c>
      <c r="AN24" s="11">
        <f>1/1000*[1]TimberSectorMinusCoreVPAImp!AL$193</f>
        <v>1.4441538138299998E-2</v>
      </c>
      <c r="AO24" s="11">
        <f>1/1000*[1]TimberSectorMinusCoreVPAImp!AM$193</f>
        <v>1.2470499263999998E-2</v>
      </c>
      <c r="AP24" s="11">
        <f>1/1000*[1]TimberSectorMinusCoreVPAImp!AN$193</f>
        <v>9.0628327327999993E-3</v>
      </c>
      <c r="AQ24" s="11">
        <f>1/1000*[1]TimberSectorMinusCoreVPAImp!AO$193</f>
        <v>9.5528984586000024E-3</v>
      </c>
      <c r="AR24" s="11">
        <f>1/1000*[1]TimberSectorMinusCoreVPAImp!AP$193</f>
        <v>1.1106541641999999E-2</v>
      </c>
      <c r="AS24" s="11">
        <f>1/1000*[1]TimberSectorMinusCoreVPAImp!AQ$193</f>
        <v>1.0869332137999997E-2</v>
      </c>
      <c r="AT24" s="11">
        <f>1/1000*[1]TimberSectorMinusCoreVPAImp!AR$193</f>
        <v>1.6585047977E-2</v>
      </c>
      <c r="AU24" s="11">
        <f>1/1000*[1]TimberSectorMinusCoreVPAImp!AS$193</f>
        <v>1.69182618033E-2</v>
      </c>
      <c r="AV24" s="11">
        <f>1/1000*[1]TimberSectorMinusCoreVPAImp!AT$193</f>
        <v>2.1672153080000003E-2</v>
      </c>
      <c r="AW24" s="11">
        <f>1/1000*[1]TimberSectorMinusCoreVPAImp!AU$193</f>
        <v>3.1501953601666667E-2</v>
      </c>
      <c r="AX24" s="11">
        <f>1/1000*[1]TimberSectorMinusCoreVPAImp!AV$193</f>
        <v>0</v>
      </c>
      <c r="AY24" s="11">
        <f>1/1000*[1]TimberSectorMinusCoreVPAImp!AW$193</f>
        <v>0</v>
      </c>
      <c r="AZ24" s="11">
        <f>1/1000*[1]TimberSectorMinusCoreVPAImp!AX$193</f>
        <v>0</v>
      </c>
      <c r="BA24" s="11">
        <f>1/1000*[1]TimberSectorMinusCoreVPAImp!AY$193</f>
        <v>0</v>
      </c>
      <c r="BB24" s="11">
        <f>1/1000*[1]TimberSectorMinusCoreVPAImp!AZ$193</f>
        <v>0</v>
      </c>
      <c r="BC24" s="10">
        <f>1/1000*[1]TimberSectorMinusCoreVPAImp!BA$193</f>
        <v>0</v>
      </c>
      <c r="BD24" s="260"/>
    </row>
    <row r="25" spans="2:56">
      <c r="B25" s="5" t="s">
        <v>65</v>
      </c>
      <c r="C25" s="43">
        <f>1/$A$1*[1]TimberSectorMinusCoreVPAImp!B$207</f>
        <v>9.004405644999991E-2</v>
      </c>
      <c r="D25" s="11">
        <f>1/$A$1*[1]TimberSectorMinusCoreVPAImp!C$207</f>
        <v>9.9786093699999912E-2</v>
      </c>
      <c r="E25" s="11">
        <f>1/$A$1*[1]TimberSectorMinusCoreVPAImp!D$207</f>
        <v>0.13711954355000006</v>
      </c>
      <c r="F25" s="11">
        <f>1/$A$1*[1]TimberSectorMinusCoreVPAImp!E$207</f>
        <v>0.12781386609999978</v>
      </c>
      <c r="G25" s="11">
        <f>1/$A$1*[1]TimberSectorMinusCoreVPAImp!F$207</f>
        <v>0.14314100754570142</v>
      </c>
      <c r="H25" s="11">
        <f>1/$A$1*[1]TimberSectorMinusCoreVPAImp!G$207</f>
        <v>0.16355317655494717</v>
      </c>
      <c r="I25" s="11">
        <f>1/$A$1*[1]TimberSectorMinusCoreVPAImp!H$207</f>
        <v>0.1713594805951458</v>
      </c>
      <c r="J25" s="11">
        <f>1/$A$1*[1]TimberSectorMinusCoreVPAImp!I$207</f>
        <v>0.17276612014349363</v>
      </c>
      <c r="K25" s="11">
        <f>1/$A$1*[1]TimberSectorMinusCoreVPAImp!J$207</f>
        <v>0.17242586027157325</v>
      </c>
      <c r="L25" s="11">
        <f>1/$A$1*[1]TimberSectorMinusCoreVPAImp!K$207</f>
        <v>0.15774288473139297</v>
      </c>
      <c r="M25" s="11">
        <f>1/$A$1*[1]TimberSectorMinusCoreVPAImp!L$207</f>
        <v>0.16920065402281542</v>
      </c>
      <c r="N25" s="11">
        <f>1/$A$1*[1]TimberSectorMinusCoreVPAImp!M$207</f>
        <v>0.1870821876881954</v>
      </c>
      <c r="O25" s="11">
        <f>1/$A$1*[1]TimberSectorMinusCoreVPAImp!N$207</f>
        <v>0.17436927641162531</v>
      </c>
      <c r="P25" s="11">
        <f>1/$A$1*[1]TimberSectorMinusCoreVPAImp!O$207</f>
        <v>0.1755483995294751</v>
      </c>
      <c r="Q25" s="11">
        <f>1/$A$1*[1]TimberSectorMinusCoreVPAImp!P$207</f>
        <v>0.16267396322590438</v>
      </c>
      <c r="R25" s="11">
        <f>1/$A$1*[1]TimberSectorMinusCoreVPAImp!Q$207</f>
        <v>0.17793426059711603</v>
      </c>
      <c r="S25" s="11">
        <f>1/$A$1*[1]TimberSectorMinusCoreVPAImp!R$207</f>
        <v>0.19991226116520966</v>
      </c>
      <c r="T25" s="11">
        <f>1/$A$1*[1]TimberSectorMinusCoreVPAImp!S$207</f>
        <v>0.25776853383950127</v>
      </c>
      <c r="U25" s="11">
        <f>1/$A$1*[1]TimberSectorMinusCoreVPAImp!T$207</f>
        <v>0.22869886772819492</v>
      </c>
      <c r="V25" s="11">
        <f>1/$A$1*[1]TimberSectorMinusCoreVPAImp!U$207</f>
        <v>0.25600974871904536</v>
      </c>
      <c r="W25" s="11">
        <f>1/$A$1*[1]TimberSectorMinusCoreVPAImp!V$207</f>
        <v>0</v>
      </c>
      <c r="X25" s="11">
        <f>1/$A$1*[1]TimberSectorMinusCoreVPAImp!W$207</f>
        <v>0</v>
      </c>
      <c r="Y25" s="11">
        <f>1/$A$1*[1]TimberSectorMinusCoreVPAImp!X$207</f>
        <v>0</v>
      </c>
      <c r="Z25" s="11">
        <f>1/$A$1*[1]TimberSectorMinusCoreVPAImp!Y$207</f>
        <v>0</v>
      </c>
      <c r="AA25" s="11">
        <f>1/$A$1*[1]TimberSectorMinusCoreVPAImp!Z$207</f>
        <v>0</v>
      </c>
      <c r="AB25" s="11">
        <f>1/$A$1*[1]TimberSectorMinusCoreVPAImp!AA$207</f>
        <v>0</v>
      </c>
      <c r="AC25" s="4"/>
      <c r="AD25" s="61">
        <f>1/1000*[1]TimberSectorMinusCoreVPAImp!AB$207</f>
        <v>1.6223205080993997E-2</v>
      </c>
      <c r="AE25" s="11">
        <f>1/1000*[1]TimberSectorMinusCoreVPAImp!AC$207</f>
        <v>2.0798465063999995E-2</v>
      </c>
      <c r="AF25" s="11">
        <f>1/1000*[1]TimberSectorMinusCoreVPAImp!AD$207</f>
        <v>2.9322551049600003E-2</v>
      </c>
      <c r="AG25" s="11">
        <f>1/1000*[1]TimberSectorMinusCoreVPAImp!AE$207</f>
        <v>3.6229656187200004E-2</v>
      </c>
      <c r="AH25" s="11">
        <f>1/1000*[1]TimberSectorMinusCoreVPAImp!AF$207</f>
        <v>4.9114198599900016E-2</v>
      </c>
      <c r="AI25" s="11">
        <f>1/1000*[1]TimberSectorMinusCoreVPAImp!AG$207</f>
        <v>5.6129615556300007E-2</v>
      </c>
      <c r="AJ25" s="11">
        <f>1/1000*[1]TimberSectorMinusCoreVPAImp!AH$207</f>
        <v>7.4105646349200013E-2</v>
      </c>
      <c r="AK25" s="11">
        <f>1/1000*[1]TimberSectorMinusCoreVPAImp!AI$207</f>
        <v>9.6092684248000007E-2</v>
      </c>
      <c r="AL25" s="11">
        <f>1/1000*[1]TimberSectorMinusCoreVPAImp!AJ$207</f>
        <v>0.11779315830200003</v>
      </c>
      <c r="AM25" s="11">
        <f>1/1000*[1]TimberSectorMinusCoreVPAImp!AK$207</f>
        <v>0.10250342519120001</v>
      </c>
      <c r="AN25" s="11">
        <f>1/1000*[1]TimberSectorMinusCoreVPAImp!AL$207</f>
        <v>7.3560543678900012E-2</v>
      </c>
      <c r="AO25" s="11">
        <f>1/1000*[1]TimberSectorMinusCoreVPAImp!AM$207</f>
        <v>7.7268665808000014E-2</v>
      </c>
      <c r="AP25" s="11">
        <f>1/1000*[1]TimberSectorMinusCoreVPAImp!AN$207</f>
        <v>7.1141853094399993E-2</v>
      </c>
      <c r="AQ25" s="11">
        <f>1/1000*[1]TimberSectorMinusCoreVPAImp!AO$207</f>
        <v>7.3517291587800002E-2</v>
      </c>
      <c r="AR25" s="11">
        <f>1/1000*[1]TimberSectorMinusCoreVPAImp!AP$207</f>
        <v>8.0152917914499994E-2</v>
      </c>
      <c r="AS25" s="11">
        <f>1/1000*[1]TimberSectorMinusCoreVPAImp!AQ$207</f>
        <v>7.4761567202000015E-2</v>
      </c>
      <c r="AT25" s="11">
        <f>1/1000*[1]TimberSectorMinusCoreVPAImp!AR$207</f>
        <v>7.5176316700300005E-2</v>
      </c>
      <c r="AU25" s="11">
        <f>1/1000*[1]TimberSectorMinusCoreVPAImp!AS$207</f>
        <v>9.6049910342099989E-2</v>
      </c>
      <c r="AV25" s="11">
        <f>1/1000*[1]TimberSectorMinusCoreVPAImp!AT$207</f>
        <v>9.6522946944999993E-2</v>
      </c>
      <c r="AW25" s="11">
        <f>1/1000*[1]TimberSectorMinusCoreVPAImp!AU$207</f>
        <v>9.1650477710833345E-2</v>
      </c>
      <c r="AX25" s="11">
        <f>1/1000*[1]TimberSectorMinusCoreVPAImp!AV$207</f>
        <v>0</v>
      </c>
      <c r="AY25" s="11">
        <f>1/1000*[1]TimberSectorMinusCoreVPAImp!AW$207</f>
        <v>0</v>
      </c>
      <c r="AZ25" s="11">
        <f>1/1000*[1]TimberSectorMinusCoreVPAImp!AX$207</f>
        <v>0</v>
      </c>
      <c r="BA25" s="11">
        <f>1/1000*[1]TimberSectorMinusCoreVPAImp!AY$207</f>
        <v>0</v>
      </c>
      <c r="BB25" s="11">
        <f>1/1000*[1]TimberSectorMinusCoreVPAImp!AZ$207</f>
        <v>0</v>
      </c>
      <c r="BC25" s="10">
        <f>1/1000*[1]TimberSectorMinusCoreVPAImp!BA$207</f>
        <v>0</v>
      </c>
      <c r="BD25" s="260"/>
    </row>
    <row r="26" spans="2:56">
      <c r="B26" s="5" t="s">
        <v>34</v>
      </c>
      <c r="C26" s="43">
        <f>1/$A$1*[1]TimberSectorMinusCoreVPAImp!B$225</f>
        <v>1.5766377864362739E-2</v>
      </c>
      <c r="D26" s="11">
        <f>1/$A$1*[1]TimberSectorMinusCoreVPAImp!C$225</f>
        <v>1.5715440423063561E-2</v>
      </c>
      <c r="E26" s="11">
        <f>1/$A$1*[1]TimberSectorMinusCoreVPAImp!D$225</f>
        <v>1.7483230889531774E-2</v>
      </c>
      <c r="F26" s="11">
        <f>1/$A$1*[1]TimberSectorMinusCoreVPAImp!E$225</f>
        <v>1.5286990593239775E-2</v>
      </c>
      <c r="G26" s="11">
        <f>1/$A$1*[1]TimberSectorMinusCoreVPAImp!F$225</f>
        <v>1.6413076814998991E-2</v>
      </c>
      <c r="H26" s="11">
        <f>1/$A$1*[1]TimberSectorMinusCoreVPAImp!G$225</f>
        <v>1.2088068592944463E-2</v>
      </c>
      <c r="I26" s="11">
        <f>1/$A$1*[1]TimberSectorMinusCoreVPAImp!H$225</f>
        <v>1.2527203999334723E-2</v>
      </c>
      <c r="J26" s="11">
        <f>1/$A$1*[1]TimberSectorMinusCoreVPAImp!I$225</f>
        <v>1.3981672288001266E-2</v>
      </c>
      <c r="K26" s="11">
        <f>1/$A$1*[1]TimberSectorMinusCoreVPAImp!J$225</f>
        <v>1.3821881305225464E-2</v>
      </c>
      <c r="L26" s="11">
        <f>1/$A$1*[1]TimberSectorMinusCoreVPAImp!K$225</f>
        <v>1.062537346453239E-2</v>
      </c>
      <c r="M26" s="11">
        <f>1/$A$1*[1]TimberSectorMinusCoreVPAImp!L$225</f>
        <v>1.4859345200138187E-2</v>
      </c>
      <c r="N26" s="11">
        <f>1/$A$1*[1]TimberSectorMinusCoreVPAImp!M$225</f>
        <v>1.8677258846517462E-2</v>
      </c>
      <c r="O26" s="11">
        <f>1/$A$1*[1]TimberSectorMinusCoreVPAImp!N$225</f>
        <v>2.0652607900563065E-2</v>
      </c>
      <c r="P26" s="11">
        <f>1/$A$1*[1]TimberSectorMinusCoreVPAImp!O$225</f>
        <v>1.9020949823149703E-2</v>
      </c>
      <c r="Q26" s="11">
        <f>1/$A$1*[1]TimberSectorMinusCoreVPAImp!P$225</f>
        <v>1.5466807831490906E-2</v>
      </c>
      <c r="R26" s="11">
        <f>1/$A$1*[1]TimberSectorMinusCoreVPAImp!Q$225</f>
        <v>1.0154785774053482E-2</v>
      </c>
      <c r="S26" s="11">
        <f>1/$A$1*[1]TimberSectorMinusCoreVPAImp!R$225</f>
        <v>1.2138000164190563E-2</v>
      </c>
      <c r="T26" s="11">
        <f>1/$A$1*[1]TimberSectorMinusCoreVPAImp!S$225</f>
        <v>1.9309424840598527E-2</v>
      </c>
      <c r="U26" s="11">
        <f>1/$A$1*[1]TimberSectorMinusCoreVPAImp!T$225</f>
        <v>2.9066683514129624E-2</v>
      </c>
      <c r="V26" s="11">
        <f>1/$A$1*[1]TimberSectorMinusCoreVPAImp!U$225</f>
        <v>3.7952365481892826E-2</v>
      </c>
      <c r="W26" s="11">
        <f>1/$A$1*[1]TimberSectorMinusCoreVPAImp!V$225</f>
        <v>0</v>
      </c>
      <c r="X26" s="11">
        <f>1/$A$1*[1]TimberSectorMinusCoreVPAImp!W$225</f>
        <v>0</v>
      </c>
      <c r="Y26" s="11">
        <f>1/$A$1*[1]TimberSectorMinusCoreVPAImp!X$225</f>
        <v>0</v>
      </c>
      <c r="Z26" s="11">
        <f>1/$A$1*[1]TimberSectorMinusCoreVPAImp!Y$225</f>
        <v>0</v>
      </c>
      <c r="AA26" s="11">
        <f>1/$A$1*[1]TimberSectorMinusCoreVPAImp!Z$225</f>
        <v>0</v>
      </c>
      <c r="AB26" s="11">
        <f>1/$A$1*[1]TimberSectorMinusCoreVPAImp!AA$225</f>
        <v>0</v>
      </c>
      <c r="AC26" s="4"/>
      <c r="AD26" s="61">
        <f>1/1000*[1]TimberSectorMinusCoreVPAImp!AB$225</f>
        <v>6.8686309498739986E-3</v>
      </c>
      <c r="AE26" s="11">
        <f>1/1000*[1]TimberSectorMinusCoreVPAImp!AC$225</f>
        <v>7.1778865072000004E-3</v>
      </c>
      <c r="AF26" s="11">
        <f>1/1000*[1]TimberSectorMinusCoreVPAImp!AD$225</f>
        <v>7.4114955456000015E-3</v>
      </c>
      <c r="AG26" s="11">
        <f>1/1000*[1]TimberSectorMinusCoreVPAImp!AE$225</f>
        <v>8.192508990400001E-3</v>
      </c>
      <c r="AH26" s="11">
        <f>1/1000*[1]TimberSectorMinusCoreVPAImp!AF$225</f>
        <v>1.0513554751000001E-2</v>
      </c>
      <c r="AI26" s="11">
        <f>1/1000*[1]TimberSectorMinusCoreVPAImp!AG$225</f>
        <v>9.9917963144999997E-3</v>
      </c>
      <c r="AJ26" s="11">
        <f>1/1000*[1]TimberSectorMinusCoreVPAImp!AH$225</f>
        <v>1.01643381424E-2</v>
      </c>
      <c r="AK26" s="11">
        <f>1/1000*[1]TimberSectorMinusCoreVPAImp!AI$225</f>
        <v>1.4563800526500002E-2</v>
      </c>
      <c r="AL26" s="11">
        <f>1/1000*[1]TimberSectorMinusCoreVPAImp!AJ$225</f>
        <v>1.5485601664400002E-2</v>
      </c>
      <c r="AM26" s="11">
        <f>1/1000*[1]TimberSectorMinusCoreVPAImp!AK$225</f>
        <v>1.1297442032800002E-2</v>
      </c>
      <c r="AN26" s="11">
        <f>1/1000*[1]TimberSectorMinusCoreVPAImp!AL$225</f>
        <v>1.1532919195800002E-2</v>
      </c>
      <c r="AO26" s="11">
        <f>1/1000*[1]TimberSectorMinusCoreVPAImp!AM$225</f>
        <v>1.4803752960000001E-2</v>
      </c>
      <c r="AP26" s="11">
        <f>1/1000*[1]TimberSectorMinusCoreVPAImp!AN$225</f>
        <v>1.5877993947199999E-2</v>
      </c>
      <c r="AQ26" s="11">
        <f>1/1000*[1]TimberSectorMinusCoreVPAImp!AO$225</f>
        <v>1.4333181912599998E-2</v>
      </c>
      <c r="AR26" s="11">
        <f>1/1000*[1]TimberSectorMinusCoreVPAImp!AP$225</f>
        <v>1.0761313646499999E-2</v>
      </c>
      <c r="AS26" s="11">
        <f>1/1000*[1]TimberSectorMinusCoreVPAImp!AQ$225</f>
        <v>8.4412268919999995E-3</v>
      </c>
      <c r="AT26" s="11">
        <f>1/1000*[1]TimberSectorMinusCoreVPAImp!AR$225</f>
        <v>9.7123966427999971E-3</v>
      </c>
      <c r="AU26" s="11">
        <f>1/1000*[1]TimberSectorMinusCoreVPAImp!AS$225</f>
        <v>1.1658127809899999E-2</v>
      </c>
      <c r="AV26" s="11">
        <f>1/1000*[1]TimberSectorMinusCoreVPAImp!AT$225</f>
        <v>1.5168022332E-2</v>
      </c>
      <c r="AW26" s="11">
        <f>1/1000*[1]TimberSectorMinusCoreVPAImp!AU$225</f>
        <v>1.5460199737083334E-2</v>
      </c>
      <c r="AX26" s="11">
        <f>1/1000*[1]TimberSectorMinusCoreVPAImp!AV$225</f>
        <v>0</v>
      </c>
      <c r="AY26" s="11">
        <f>1/1000*[1]TimberSectorMinusCoreVPAImp!AW$225</f>
        <v>0</v>
      </c>
      <c r="AZ26" s="11">
        <f>1/1000*[1]TimberSectorMinusCoreVPAImp!AX$225</f>
        <v>0</v>
      </c>
      <c r="BA26" s="11">
        <f>1/1000*[1]TimberSectorMinusCoreVPAImp!AY$225</f>
        <v>0</v>
      </c>
      <c r="BB26" s="11">
        <f>1/1000*[1]TimberSectorMinusCoreVPAImp!AZ$225</f>
        <v>0</v>
      </c>
      <c r="BC26" s="10">
        <f>1/1000*[1]TimberSectorMinusCoreVPAImp!BA$225</f>
        <v>0</v>
      </c>
      <c r="BD26" s="260"/>
    </row>
    <row r="27" spans="2:56">
      <c r="B27" s="5" t="s">
        <v>16</v>
      </c>
      <c r="C27" s="23">
        <f t="shared" ref="C27:AB27" si="4">SUM(C14:C14)-SUM(C15:C26)</f>
        <v>4.5778266169570592E-2</v>
      </c>
      <c r="D27" s="17">
        <f t="shared" si="4"/>
        <v>4.5963647435096178E-2</v>
      </c>
      <c r="E27" s="17">
        <f t="shared" si="4"/>
        <v>5.8868766737332878E-2</v>
      </c>
      <c r="F27" s="17">
        <f t="shared" si="4"/>
        <v>7.2720974390918292E-2</v>
      </c>
      <c r="G27" s="17">
        <f t="shared" si="4"/>
        <v>7.9355838657468869E-2</v>
      </c>
      <c r="H27" s="17">
        <f t="shared" si="4"/>
        <v>6.4761531777815851E-2</v>
      </c>
      <c r="I27" s="17">
        <f t="shared" si="4"/>
        <v>6.3267382605289413E-2</v>
      </c>
      <c r="J27" s="17">
        <f t="shared" si="4"/>
        <v>6.3806418348388183E-2</v>
      </c>
      <c r="K27" s="17">
        <f t="shared" si="4"/>
        <v>6.2787290092929826E-2</v>
      </c>
      <c r="L27" s="17">
        <f t="shared" si="4"/>
        <v>4.0035030257407955E-2</v>
      </c>
      <c r="M27" s="17">
        <f t="shared" si="4"/>
        <v>4.237981129412316E-2</v>
      </c>
      <c r="N27" s="17">
        <f t="shared" si="4"/>
        <v>5.1460081558070137E-2</v>
      </c>
      <c r="O27" s="17">
        <f t="shared" si="4"/>
        <v>5.0826272941893791E-2</v>
      </c>
      <c r="P27" s="17">
        <f t="shared" si="4"/>
        <v>5.1304033447495678E-2</v>
      </c>
      <c r="Q27" s="17">
        <f t="shared" si="4"/>
        <v>4.2531185039667241E-2</v>
      </c>
      <c r="R27" s="17">
        <f t="shared" si="4"/>
        <v>5.096619186956608E-2</v>
      </c>
      <c r="S27" s="17">
        <f t="shared" si="4"/>
        <v>6.6358427468605541E-2</v>
      </c>
      <c r="T27" s="17">
        <f t="shared" si="4"/>
        <v>7.0486328868875958E-2</v>
      </c>
      <c r="U27" s="17">
        <f t="shared" si="4"/>
        <v>8.6646720195219906E-2</v>
      </c>
      <c r="V27" s="17">
        <f t="shared" si="4"/>
        <v>0.14410231617877001</v>
      </c>
      <c r="W27" s="17">
        <f t="shared" si="4"/>
        <v>0</v>
      </c>
      <c r="X27" s="17">
        <f t="shared" si="4"/>
        <v>0</v>
      </c>
      <c r="Y27" s="17">
        <f t="shared" si="4"/>
        <v>0</v>
      </c>
      <c r="Z27" s="17">
        <f t="shared" si="4"/>
        <v>0</v>
      </c>
      <c r="AA27" s="17">
        <f t="shared" si="4"/>
        <v>0</v>
      </c>
      <c r="AB27" s="17">
        <f t="shared" si="4"/>
        <v>0</v>
      </c>
      <c r="AC27" s="4"/>
      <c r="AD27" s="12">
        <f t="shared" ref="AD27:BC27" si="5">SUM(AD14:AD14)-SUM(AD15:AD26)</f>
        <v>1.9456624568687964E-2</v>
      </c>
      <c r="AE27" s="13">
        <f t="shared" si="5"/>
        <v>1.9712883227199995E-2</v>
      </c>
      <c r="AF27" s="13">
        <f t="shared" si="5"/>
        <v>2.3486106436799936E-2</v>
      </c>
      <c r="AG27" s="13">
        <f t="shared" si="5"/>
        <v>3.0086325046399909E-2</v>
      </c>
      <c r="AH27" s="13">
        <f t="shared" si="5"/>
        <v>3.5778135236899988E-2</v>
      </c>
      <c r="AI27" s="13">
        <f t="shared" si="5"/>
        <v>2.806584722369998E-2</v>
      </c>
      <c r="AJ27" s="13">
        <f t="shared" si="5"/>
        <v>3.4612993362000077E-2</v>
      </c>
      <c r="AK27" s="13">
        <f t="shared" si="5"/>
        <v>3.41003438105002E-2</v>
      </c>
      <c r="AL27" s="13">
        <f t="shared" si="5"/>
        <v>3.7963365937599747E-2</v>
      </c>
      <c r="AM27" s="13">
        <f t="shared" si="5"/>
        <v>2.6569034703200045E-2</v>
      </c>
      <c r="AN27" s="13">
        <f t="shared" si="5"/>
        <v>2.4952524254999942E-2</v>
      </c>
      <c r="AO27" s="13">
        <f t="shared" si="5"/>
        <v>3.3413355024000002E-2</v>
      </c>
      <c r="AP27" s="13">
        <f t="shared" si="5"/>
        <v>3.365442764639992E-2</v>
      </c>
      <c r="AQ27" s="13">
        <f t="shared" si="5"/>
        <v>3.5123665711200069E-2</v>
      </c>
      <c r="AR27" s="13">
        <f t="shared" si="5"/>
        <v>3.6398467516499999E-2</v>
      </c>
      <c r="AS27" s="13">
        <f t="shared" si="5"/>
        <v>3.3287878043000041E-2</v>
      </c>
      <c r="AT27" s="13">
        <f t="shared" si="5"/>
        <v>4.1278176088599849E-2</v>
      </c>
      <c r="AU27" s="13">
        <f t="shared" si="5"/>
        <v>4.2665279356700059E-2</v>
      </c>
      <c r="AV27" s="13">
        <f t="shared" si="5"/>
        <v>5.3743939425999754E-2</v>
      </c>
      <c r="AW27" s="13">
        <f t="shared" si="5"/>
        <v>6.1092055202499829E-2</v>
      </c>
      <c r="AX27" s="13">
        <f t="shared" si="5"/>
        <v>0</v>
      </c>
      <c r="AY27" s="13">
        <f t="shared" si="5"/>
        <v>0</v>
      </c>
      <c r="AZ27" s="13">
        <f t="shared" si="5"/>
        <v>0</v>
      </c>
      <c r="BA27" s="13">
        <f t="shared" si="5"/>
        <v>0</v>
      </c>
      <c r="BB27" s="13">
        <f t="shared" si="5"/>
        <v>0</v>
      </c>
      <c r="BC27" s="15">
        <f t="shared" si="5"/>
        <v>0</v>
      </c>
      <c r="BD27" s="260"/>
    </row>
    <row r="28" spans="2:56" ht="17.149999999999999" customHeight="1">
      <c r="B28" s="20" t="s">
        <v>21</v>
      </c>
      <c r="C28" s="62">
        <f>1/$A$1*[1]TimberSectorMinusCoreVPAImp!B$194</f>
        <v>5.6534578604089253E-3</v>
      </c>
      <c r="D28" s="63">
        <f>1/$A$1*[1]TimberSectorMinusCoreVPAImp!C$194</f>
        <v>8.8374362315938593E-3</v>
      </c>
      <c r="E28" s="63">
        <f>1/$A$1*[1]TimberSectorMinusCoreVPAImp!D$194</f>
        <v>7.8110499999999861E-3</v>
      </c>
      <c r="F28" s="63">
        <f>1/$A$1*[1]TimberSectorMinusCoreVPAImp!E$194</f>
        <v>1.6870805396383637E-2</v>
      </c>
      <c r="G28" s="63">
        <f>1/$A$1*[1]TimberSectorMinusCoreVPAImp!F$194</f>
        <v>1.713549511404111E-2</v>
      </c>
      <c r="H28" s="63">
        <f>1/$A$1*[1]TimberSectorMinusCoreVPAImp!G$194</f>
        <v>2.4536783000000006E-2</v>
      </c>
      <c r="I28" s="63">
        <f>1/$A$1*[1]TimberSectorMinusCoreVPAImp!H$194</f>
        <v>1.7931388677479204E-2</v>
      </c>
      <c r="J28" s="63">
        <f>1/$A$1*[1]TimberSectorMinusCoreVPAImp!I$194</f>
        <v>1.5643685788894732E-2</v>
      </c>
      <c r="K28" s="63">
        <f>1/$A$1*[1]TimberSectorMinusCoreVPAImp!J$194</f>
        <v>1.2640592931226186E-2</v>
      </c>
      <c r="L28" s="63">
        <f>1/$A$1*[1]TimberSectorMinusCoreVPAImp!K$194</f>
        <v>6.1156217266176982E-3</v>
      </c>
      <c r="M28" s="63">
        <f>1/$A$1*[1]TimberSectorMinusCoreVPAImp!L$194</f>
        <v>5.1219575588428157E-3</v>
      </c>
      <c r="N28" s="63">
        <f>1/$A$1*[1]TimberSectorMinusCoreVPAImp!M$194</f>
        <v>4.3636793787184269E-3</v>
      </c>
      <c r="O28" s="63">
        <f>1/$A$1*[1]TimberSectorMinusCoreVPAImp!N$194</f>
        <v>5.1088415460947556E-3</v>
      </c>
      <c r="P28" s="63">
        <f>1/$A$1*[1]TimberSectorMinusCoreVPAImp!O$194</f>
        <v>4.5025488117271806E-3</v>
      </c>
      <c r="Q28" s="63">
        <f>1/$A$1*[1]TimberSectorMinusCoreVPAImp!P$194</f>
        <v>3.8309242829644846E-3</v>
      </c>
      <c r="R28" s="63">
        <f>1/$A$1*[1]TimberSectorMinusCoreVPAImp!Q$194</f>
        <v>1.0017721960939835E-2</v>
      </c>
      <c r="S28" s="63">
        <f>1/$A$1*[1]TimberSectorMinusCoreVPAImp!R$194</f>
        <v>1.288285096845404E-2</v>
      </c>
      <c r="T28" s="63">
        <f>1/$A$1*[1]TimberSectorMinusCoreVPAImp!S$194</f>
        <v>1.376254546476427E-2</v>
      </c>
      <c r="U28" s="63">
        <f>1/$A$1*[1]TimberSectorMinusCoreVPAImp!T$194</f>
        <v>1.9378323255696661E-2</v>
      </c>
      <c r="V28" s="63">
        <f>1/$A$1*[1]TimberSectorMinusCoreVPAImp!U$194</f>
        <v>2.9527018345792827E-2</v>
      </c>
      <c r="W28" s="63">
        <f>1/$A$1*[1]TimberSectorMinusCoreVPAImp!V$194</f>
        <v>0</v>
      </c>
      <c r="X28" s="63">
        <f>1/$A$1*[1]TimberSectorMinusCoreVPAImp!W$194</f>
        <v>0</v>
      </c>
      <c r="Y28" s="63">
        <f>1/$A$1*[1]TimberSectorMinusCoreVPAImp!X$194</f>
        <v>0</v>
      </c>
      <c r="Z28" s="63">
        <f>1/$A$1*[1]TimberSectorMinusCoreVPAImp!Y$194</f>
        <v>0</v>
      </c>
      <c r="AA28" s="63">
        <f>1/$A$1*[1]TimberSectorMinusCoreVPAImp!Z$194</f>
        <v>0</v>
      </c>
      <c r="AB28" s="63">
        <f>1/$A$1*[1]TimberSectorMinusCoreVPAImp!AA$194</f>
        <v>0</v>
      </c>
      <c r="AC28" s="4"/>
      <c r="AD28" s="296">
        <f>1/1000*[1]TimberSectorMinusCoreVPAImp!AB$194</f>
        <v>1.13610864291E-3</v>
      </c>
      <c r="AE28" s="63">
        <f>1/1000*[1]TimberSectorMinusCoreVPAImp!AC$194</f>
        <v>1.6051686547999999E-3</v>
      </c>
      <c r="AF28" s="63">
        <f>1/1000*[1]TimberSectorMinusCoreVPAImp!AD$194</f>
        <v>1.5538061375999998E-3</v>
      </c>
      <c r="AG28" s="63">
        <f>1/1000*[1]TimberSectorMinusCoreVPAImp!AE$194</f>
        <v>3.8979828496000001E-3</v>
      </c>
      <c r="AH28" s="63">
        <f>1/1000*[1]TimberSectorMinusCoreVPAImp!AF$194</f>
        <v>4.1983776946999994E-3</v>
      </c>
      <c r="AI28" s="63">
        <f>1/1000*[1]TimberSectorMinusCoreVPAImp!AG$194</f>
        <v>5.0588353101000015E-3</v>
      </c>
      <c r="AJ28" s="63">
        <f>1/1000*[1]TimberSectorMinusCoreVPAImp!AH$194</f>
        <v>5.1210449584000025E-3</v>
      </c>
      <c r="AK28" s="63">
        <f>1/1000*[1]TimberSectorMinusCoreVPAImp!AI$194</f>
        <v>5.5844448749999996E-3</v>
      </c>
      <c r="AL28" s="63">
        <f>1/1000*[1]TimberSectorMinusCoreVPAImp!AJ$194</f>
        <v>5.2669892195999993E-3</v>
      </c>
      <c r="AM28" s="63">
        <f>1/1000*[1]TimberSectorMinusCoreVPAImp!AK$194</f>
        <v>2.4461304999999988E-3</v>
      </c>
      <c r="AN28" s="63">
        <f>1/1000*[1]TimberSectorMinusCoreVPAImp!AL$194</f>
        <v>1.9578136454999999E-3</v>
      </c>
      <c r="AO28" s="63">
        <f>1/1000*[1]TimberSectorMinusCoreVPAImp!AM$194</f>
        <v>2.0021038559999982E-3</v>
      </c>
      <c r="AP28" s="63">
        <f>1/1000*[1]TimberSectorMinusCoreVPAImp!AN$194</f>
        <v>2.1981643200000003E-3</v>
      </c>
      <c r="AQ28" s="63">
        <f>1/1000*[1]TimberSectorMinusCoreVPAImp!AO$194</f>
        <v>2.0176561605000031E-3</v>
      </c>
      <c r="AR28" s="63">
        <f>1/1000*[1]TimberSectorMinusCoreVPAImp!AP$194</f>
        <v>2.9124931345000001E-3</v>
      </c>
      <c r="AS28" s="63">
        <f>1/1000*[1]TimberSectorMinusCoreVPAImp!AQ$194</f>
        <v>3.4530790979999965E-3</v>
      </c>
      <c r="AT28" s="63">
        <f>1/1000*[1]TimberSectorMinusCoreVPAImp!AR$194</f>
        <v>4.127294709299999E-3</v>
      </c>
      <c r="AU28" s="63">
        <f>1/1000*[1]TimberSectorMinusCoreVPAImp!AS$194</f>
        <v>4.4850310075999931E-3</v>
      </c>
      <c r="AV28" s="63">
        <f>1/1000*[1]TimberSectorMinusCoreVPAImp!AT$194</f>
        <v>6.5299592180000018E-3</v>
      </c>
      <c r="AW28" s="63">
        <f>1/1000*[1]TimberSectorMinusCoreVPAImp!AU$194</f>
        <v>9.407696410416666E-3</v>
      </c>
      <c r="AX28" s="63">
        <f>1/1000*[1]TimberSectorMinusCoreVPAImp!AV$194</f>
        <v>0</v>
      </c>
      <c r="AY28" s="63">
        <f>1/1000*[1]TimberSectorMinusCoreVPAImp!AW$194</f>
        <v>0</v>
      </c>
      <c r="AZ28" s="63">
        <f>1/1000*[1]TimberSectorMinusCoreVPAImp!AX$194</f>
        <v>0</v>
      </c>
      <c r="BA28" s="63">
        <f>1/1000*[1]TimberSectorMinusCoreVPAImp!AY$194</f>
        <v>0</v>
      </c>
      <c r="BB28" s="63">
        <f>1/1000*[1]TimberSectorMinusCoreVPAImp!AZ$194</f>
        <v>0</v>
      </c>
      <c r="BC28" s="64">
        <f>1/1000*[1]TimberSectorMinusCoreVPAImp!BA$194</f>
        <v>0</v>
      </c>
      <c r="BD28" s="260"/>
    </row>
    <row r="29" spans="2:56" ht="17.149999999999999" customHeight="1">
      <c r="B29" s="9" t="s">
        <v>92</v>
      </c>
      <c r="C29" s="31">
        <f>1/$A$1*[1]TimberSectorMinusCoreVPAImp!B$273</f>
        <v>1.5921925102147513E-2</v>
      </c>
      <c r="D29" s="33">
        <f>1/$A$1*[1]TimberSectorMinusCoreVPAImp!C$273</f>
        <v>1.6607262619328558E-2</v>
      </c>
      <c r="E29" s="33">
        <f>1/$A$1*[1]TimberSectorMinusCoreVPAImp!D$273</f>
        <v>2.987774378152849E-2</v>
      </c>
      <c r="F29" s="33">
        <f>1/$A$1*[1]TimberSectorMinusCoreVPAImp!E$273</f>
        <v>3.8592292292760712E-2</v>
      </c>
      <c r="G29" s="33">
        <f>1/$A$1*[1]TimberSectorMinusCoreVPAImp!F$273</f>
        <v>3.4213490994344085E-2</v>
      </c>
      <c r="H29" s="33">
        <f>1/$A$1*[1]TimberSectorMinusCoreVPAImp!G$273</f>
        <v>2.49806487327521E-2</v>
      </c>
      <c r="I29" s="33">
        <f>1/$A$1*[1]TimberSectorMinusCoreVPAImp!H$273</f>
        <v>1.9864387193422633E-2</v>
      </c>
      <c r="J29" s="33">
        <f>1/$A$1*[1]TimberSectorMinusCoreVPAImp!I$273</f>
        <v>2.7193009593240572E-2</v>
      </c>
      <c r="K29" s="33">
        <f>1/$A$1*[1]TimberSectorMinusCoreVPAImp!J$273</f>
        <v>2.1443926680710712E-2</v>
      </c>
      <c r="L29" s="33">
        <f>1/$A$1*[1]TimberSectorMinusCoreVPAImp!K$273</f>
        <v>1.9636356333212781E-2</v>
      </c>
      <c r="M29" s="33">
        <f>1/$A$1*[1]TimberSectorMinusCoreVPAImp!L$273</f>
        <v>2.7496524868994354E-2</v>
      </c>
      <c r="N29" s="33">
        <f>1/$A$1*[1]TimberSectorMinusCoreVPAImp!M$273</f>
        <v>4.5119376102552886E-2</v>
      </c>
      <c r="O29" s="33">
        <f>1/$A$1*[1]TimberSectorMinusCoreVPAImp!N$273</f>
        <v>3.3113120551976662E-2</v>
      </c>
      <c r="P29" s="33">
        <f>1/$A$1*[1]TimberSectorMinusCoreVPAImp!O$273</f>
        <v>2.957259021960008E-2</v>
      </c>
      <c r="Q29" s="33">
        <f>1/$A$1*[1]TimberSectorMinusCoreVPAImp!P$273</f>
        <v>2.8318856505933947E-2</v>
      </c>
      <c r="R29" s="33">
        <f>1/$A$1*[1]TimberSectorMinusCoreVPAImp!Q$273</f>
        <v>7.1842263940431958E-2</v>
      </c>
      <c r="S29" s="33">
        <f>1/$A$1*[1]TimberSectorMinusCoreVPAImp!R$273</f>
        <v>8.7596988381782065E-2</v>
      </c>
      <c r="T29" s="33">
        <f>1/$A$1*[1]TimberSectorMinusCoreVPAImp!S$273</f>
        <v>0.10000943081781936</v>
      </c>
      <c r="U29" s="33">
        <f>1/$A$1*[1]TimberSectorMinusCoreVPAImp!T$273</f>
        <v>0.13250188207760522</v>
      </c>
      <c r="V29" s="33">
        <f>1/$A$1*[1]TimberSectorMinusCoreVPAImp!U$273</f>
        <v>0.18708029417408972</v>
      </c>
      <c r="W29" s="33">
        <f>1/$A$1*[1]TimberSectorMinusCoreVPAImp!V$273</f>
        <v>0</v>
      </c>
      <c r="X29" s="33">
        <f>1/$A$1*[1]TimberSectorMinusCoreVPAImp!W$273</f>
        <v>0</v>
      </c>
      <c r="Y29" s="33">
        <f>1/$A$1*[1]TimberSectorMinusCoreVPAImp!X$273</f>
        <v>0</v>
      </c>
      <c r="Z29" s="33">
        <f>1/$A$1*[1]TimberSectorMinusCoreVPAImp!Y$273</f>
        <v>0</v>
      </c>
      <c r="AA29" s="33">
        <f>1/$A$1*[1]TimberSectorMinusCoreVPAImp!Z$273</f>
        <v>0</v>
      </c>
      <c r="AB29" s="33">
        <f>1/$A$1*[1]TimberSectorMinusCoreVPAImp!AA$273</f>
        <v>0</v>
      </c>
      <c r="AC29" s="14"/>
      <c r="AD29" s="295">
        <f>1/1000*[1]TimberSectorMinusCoreVPAImp!AB$273</f>
        <v>1.8143382814349994E-3</v>
      </c>
      <c r="AE29" s="33">
        <f>1/1000*[1]TimberSectorMinusCoreVPAImp!AC$273</f>
        <v>2.083557213599999E-3</v>
      </c>
      <c r="AF29" s="33">
        <f>1/1000*[1]TimberSectorMinusCoreVPAImp!AD$273</f>
        <v>3.1742720176000001E-3</v>
      </c>
      <c r="AG29" s="33">
        <f>1/1000*[1]TimberSectorMinusCoreVPAImp!AE$273</f>
        <v>4.8523585679999988E-3</v>
      </c>
      <c r="AH29" s="33">
        <f>1/1000*[1]TimberSectorMinusCoreVPAImp!AF$273</f>
        <v>5.1206972033000005E-3</v>
      </c>
      <c r="AI29" s="33">
        <f>1/1000*[1]TimberSectorMinusCoreVPAImp!AG$273</f>
        <v>4.5176356367999972E-3</v>
      </c>
      <c r="AJ29" s="33">
        <f>1/1000*[1]TimberSectorMinusCoreVPAImp!AH$273</f>
        <v>4.1002911267999983E-3</v>
      </c>
      <c r="AK29" s="33">
        <f>1/1000*[1]TimberSectorMinusCoreVPAImp!AI$273</f>
        <v>6.8597444630000004E-3</v>
      </c>
      <c r="AL29" s="33">
        <f>1/1000*[1]TimberSectorMinusCoreVPAImp!AJ$273</f>
        <v>8.4976367187999998E-3</v>
      </c>
      <c r="AM29" s="33">
        <f>1/1000*[1]TimberSectorMinusCoreVPAImp!AK$273</f>
        <v>6.5174945131999985E-3</v>
      </c>
      <c r="AN29" s="33">
        <f>1/1000*[1]TimberSectorMinusCoreVPAImp!AL$273</f>
        <v>6.7946049072000001E-3</v>
      </c>
      <c r="AO29" s="33">
        <f>1/1000*[1]TimberSectorMinusCoreVPAImp!AM$273</f>
        <v>1.1666269871999998E-2</v>
      </c>
      <c r="AP29" s="33">
        <f>1/1000*[1]TimberSectorMinusCoreVPAImp!AN$273</f>
        <v>9.4042953135999984E-3</v>
      </c>
      <c r="AQ29" s="33">
        <f>1/1000*[1]TimberSectorMinusCoreVPAImp!AO$273</f>
        <v>8.0458051091999976E-3</v>
      </c>
      <c r="AR29" s="33">
        <f>1/1000*[1]TimberSectorMinusCoreVPAImp!AP$273</f>
        <v>1.0039187544000001E-2</v>
      </c>
      <c r="AS29" s="33">
        <f>1/1000*[1]TimberSectorMinusCoreVPAImp!AQ$273</f>
        <v>1.1241288192799997E-2</v>
      </c>
      <c r="AT29" s="33">
        <f>1/1000*[1]TimberSectorMinusCoreVPAImp!AR$273</f>
        <v>1.3192265542099998E-2</v>
      </c>
      <c r="AU29" s="33">
        <f>1/1000*[1]TimberSectorMinusCoreVPAImp!AS$273</f>
        <v>1.6449674670000001E-2</v>
      </c>
      <c r="AV29" s="33">
        <f>1/1000*[1]TimberSectorMinusCoreVPAImp!AT$273</f>
        <v>2.1253637386000002E-2</v>
      </c>
      <c r="AW29" s="33">
        <f>1/1000*[1]TimberSectorMinusCoreVPAImp!AU$273</f>
        <v>3.0032742306666662E-2</v>
      </c>
      <c r="AX29" s="33">
        <f>1/1000*[1]TimberSectorMinusCoreVPAImp!AV$273</f>
        <v>0</v>
      </c>
      <c r="AY29" s="33">
        <f>1/1000*[1]TimberSectorMinusCoreVPAImp!AW$273</f>
        <v>0</v>
      </c>
      <c r="AZ29" s="33">
        <f>1/1000*[1]TimberSectorMinusCoreVPAImp!AX$273</f>
        <v>0</v>
      </c>
      <c r="BA29" s="33">
        <f>1/1000*[1]TimberSectorMinusCoreVPAImp!AY$273</f>
        <v>0</v>
      </c>
      <c r="BB29" s="33">
        <f>1/1000*[1]TimberSectorMinusCoreVPAImp!AZ$273</f>
        <v>0</v>
      </c>
      <c r="BC29" s="50">
        <f>1/1000*[1]TimberSectorMinusCoreVPAImp!BA$273</f>
        <v>0</v>
      </c>
      <c r="BD29" s="260"/>
    </row>
    <row r="30" spans="2:56">
      <c r="B30" s="5" t="s">
        <v>77</v>
      </c>
      <c r="C30" s="43">
        <f>1/$A$1*[1]TimberSectorMinusCoreVPAImp!B$22</f>
        <v>1.0027706972488858E-2</v>
      </c>
      <c r="D30" s="11">
        <f>1/$A$1*[1]TimberSectorMinusCoreVPAImp!C$22</f>
        <v>1.2385535655904459E-2</v>
      </c>
      <c r="E30" s="11">
        <f>1/$A$1*[1]TimberSectorMinusCoreVPAImp!D$22</f>
        <v>2.2364564749999996E-2</v>
      </c>
      <c r="F30" s="11">
        <f>1/$A$1*[1]TimberSectorMinusCoreVPAImp!E$22</f>
        <v>2.5533276999999993E-2</v>
      </c>
      <c r="G30" s="11">
        <f>1/$A$1*[1]TimberSectorMinusCoreVPAImp!F$22</f>
        <v>2.4359841807692316E-2</v>
      </c>
      <c r="H30" s="11">
        <f>1/$A$1*[1]TimberSectorMinusCoreVPAImp!G$22</f>
        <v>1.9288541461538456E-2</v>
      </c>
      <c r="I30" s="11">
        <f>1/$A$1*[1]TimberSectorMinusCoreVPAImp!H$22</f>
        <v>1.5323594302401378E-2</v>
      </c>
      <c r="J30" s="11">
        <f>1/$A$1*[1]TimberSectorMinusCoreVPAImp!I$22</f>
        <v>1.54383708377187E-2</v>
      </c>
      <c r="K30" s="11">
        <f>1/$A$1*[1]TimberSectorMinusCoreVPAImp!J$22</f>
        <v>7.9719252498214963E-3</v>
      </c>
      <c r="L30" s="11">
        <f>1/$A$1*[1]TimberSectorMinusCoreVPAImp!K$22</f>
        <v>3.6731792335905206E-3</v>
      </c>
      <c r="M30" s="11">
        <f>1/$A$1*[1]TimberSectorMinusCoreVPAImp!L$22</f>
        <v>2.2990775528249317E-3</v>
      </c>
      <c r="N30" s="11">
        <f>1/$A$1*[1]TimberSectorMinusCoreVPAImp!M$22</f>
        <v>4.0816279615038635E-3</v>
      </c>
      <c r="O30" s="11">
        <f>1/$A$1*[1]TimberSectorMinusCoreVPAImp!N$22</f>
        <v>5.3033435255212015E-3</v>
      </c>
      <c r="P30" s="11">
        <f>1/$A$1*[1]TimberSectorMinusCoreVPAImp!O$22</f>
        <v>5.1220383395581236E-3</v>
      </c>
      <c r="Q30" s="11">
        <f>1/$A$1*[1]TimberSectorMinusCoreVPAImp!P$22</f>
        <v>3.7190674903806974E-3</v>
      </c>
      <c r="R30" s="11">
        <f>1/$A$1*[1]TimberSectorMinusCoreVPAImp!Q$22</f>
        <v>9.4963079999999603E-3</v>
      </c>
      <c r="S30" s="11">
        <f>1/$A$1*[1]TimberSectorMinusCoreVPAImp!R$22</f>
        <v>1.6904905495131684E-2</v>
      </c>
      <c r="T30" s="11">
        <f>1/$A$1*[1]TimberSectorMinusCoreVPAImp!S$22</f>
        <v>3.0261722748026909E-2</v>
      </c>
      <c r="U30" s="11">
        <f>1/$A$1*[1]TimberSectorMinusCoreVPAImp!T$22</f>
        <v>2.9567997566015886E-2</v>
      </c>
      <c r="V30" s="11">
        <f>1/$A$1*[1]TimberSectorMinusCoreVPAImp!U$22</f>
        <v>5.0417174968774292E-2</v>
      </c>
      <c r="W30" s="11">
        <f>1/$A$1*[1]TimberSectorMinusCoreVPAImp!V$22</f>
        <v>0</v>
      </c>
      <c r="X30" s="11">
        <f>1/$A$1*[1]TimberSectorMinusCoreVPAImp!W$22</f>
        <v>0</v>
      </c>
      <c r="Y30" s="11">
        <f>1/$A$1*[1]TimberSectorMinusCoreVPAImp!X$22</f>
        <v>0</v>
      </c>
      <c r="Z30" s="11">
        <f>1/$A$1*[1]TimberSectorMinusCoreVPAImp!Y$22</f>
        <v>0</v>
      </c>
      <c r="AA30" s="11">
        <f>1/$A$1*[1]TimberSectorMinusCoreVPAImp!Z$22</f>
        <v>0</v>
      </c>
      <c r="AB30" s="11">
        <f>1/$A$1*[1]TimberSectorMinusCoreVPAImp!AA$22</f>
        <v>0</v>
      </c>
      <c r="AC30" s="4"/>
      <c r="AD30" s="61">
        <f>1/1000*[1]TimberSectorMinusCoreVPAImp!AB$22</f>
        <v>7.5570385105200029E-4</v>
      </c>
      <c r="AE30" s="11">
        <f>1/1000*[1]TimberSectorMinusCoreVPAImp!AC$22</f>
        <v>1.0070189091999999E-3</v>
      </c>
      <c r="AF30" s="11">
        <f>1/1000*[1]TimberSectorMinusCoreVPAImp!AD$22</f>
        <v>1.6700345616000006E-3</v>
      </c>
      <c r="AG30" s="11">
        <f>1/1000*[1]TimberSectorMinusCoreVPAImp!AE$22</f>
        <v>2.3059070832000001E-3</v>
      </c>
      <c r="AH30" s="11">
        <f>1/1000*[1]TimberSectorMinusCoreVPAImp!AF$22</f>
        <v>2.7150592861000006E-3</v>
      </c>
      <c r="AI30" s="11">
        <f>1/1000*[1]TimberSectorMinusCoreVPAImp!AG$22</f>
        <v>2.8230781292999997E-3</v>
      </c>
      <c r="AJ30" s="11">
        <f>1/1000*[1]TimberSectorMinusCoreVPAImp!AH$22</f>
        <v>2.3204982163999997E-3</v>
      </c>
      <c r="AK30" s="11">
        <f>1/1000*[1]TimberSectorMinusCoreVPAImp!AI$22</f>
        <v>3.6014423855000007E-3</v>
      </c>
      <c r="AL30" s="11">
        <f>1/1000*[1]TimberSectorMinusCoreVPAImp!AJ$22</f>
        <v>2.8051391760000001E-3</v>
      </c>
      <c r="AM30" s="11">
        <f>1/1000*[1]TimberSectorMinusCoreVPAImp!AK$22</f>
        <v>1.4331500259999997E-3</v>
      </c>
      <c r="AN30" s="11">
        <f>1/1000*[1]TimberSectorMinusCoreVPAImp!AL$22</f>
        <v>1.0192087656E-3</v>
      </c>
      <c r="AO30" s="11">
        <f>1/1000*[1]TimberSectorMinusCoreVPAImp!AM$22</f>
        <v>1.4916170879999994E-3</v>
      </c>
      <c r="AP30" s="11">
        <f>1/1000*[1]TimberSectorMinusCoreVPAImp!AN$22</f>
        <v>1.5035667504000002E-3</v>
      </c>
      <c r="AQ30" s="11">
        <f>1/1000*[1]TimberSectorMinusCoreVPAImp!AO$22</f>
        <v>1.5773617923000001E-3</v>
      </c>
      <c r="AR30" s="11">
        <f>1/1000*[1]TimberSectorMinusCoreVPAImp!AP$22</f>
        <v>1.4885098539999997E-3</v>
      </c>
      <c r="AS30" s="11">
        <f>1/1000*[1]TimberSectorMinusCoreVPAImp!AQ$22</f>
        <v>1.7424819545000002E-3</v>
      </c>
      <c r="AT30" s="11">
        <f>1/1000*[1]TimberSectorMinusCoreVPAImp!AR$22</f>
        <v>2.7615439304999995E-3</v>
      </c>
      <c r="AU30" s="11">
        <f>1/1000*[1]TimberSectorMinusCoreVPAImp!AS$22</f>
        <v>4.188714086700001E-3</v>
      </c>
      <c r="AV30" s="11">
        <f>1/1000*[1]TimberSectorMinusCoreVPAImp!AT$22</f>
        <v>3.835719117E-3</v>
      </c>
      <c r="AW30" s="11">
        <f>1/1000*[1]TimberSectorMinusCoreVPAImp!AU$22</f>
        <v>6.2792256691666659E-3</v>
      </c>
      <c r="AX30" s="11">
        <f>1/1000*[1]TimberSectorMinusCoreVPAImp!AV$22</f>
        <v>0</v>
      </c>
      <c r="AY30" s="11">
        <f>1/1000*[1]TimberSectorMinusCoreVPAImp!AW$22</f>
        <v>0</v>
      </c>
      <c r="AZ30" s="11">
        <f>1/1000*[1]TimberSectorMinusCoreVPAImp!AX$22</f>
        <v>0</v>
      </c>
      <c r="BA30" s="11">
        <f>1/1000*[1]TimberSectorMinusCoreVPAImp!AY$22</f>
        <v>0</v>
      </c>
      <c r="BB30" s="11">
        <f>1/1000*[1]TimberSectorMinusCoreVPAImp!AZ$22</f>
        <v>0</v>
      </c>
      <c r="BC30" s="10">
        <f>1/1000*[1]TimberSectorMinusCoreVPAImp!BA$22</f>
        <v>0</v>
      </c>
      <c r="BD30" s="260"/>
    </row>
    <row r="31" spans="2:56">
      <c r="B31" s="5" t="s">
        <v>62</v>
      </c>
      <c r="C31" s="43">
        <f>1/$A$1*[1]TimberSectorMinusCoreVPAImp!B$244</f>
        <v>5.3638381296586546E-3</v>
      </c>
      <c r="D31" s="11">
        <f>1/$A$1*[1]TimberSectorMinusCoreVPAImp!C$244</f>
        <v>3.8653726850468861E-3</v>
      </c>
      <c r="E31" s="11">
        <f>1/$A$1*[1]TimberSectorMinusCoreVPAImp!D$244</f>
        <v>5.3567735081726936E-3</v>
      </c>
      <c r="F31" s="11">
        <f>1/$A$1*[1]TimberSectorMinusCoreVPAImp!E$244</f>
        <v>9.7881756180975416E-3</v>
      </c>
      <c r="G31" s="11">
        <f>1/$A$1*[1]TimberSectorMinusCoreVPAImp!F$244</f>
        <v>5.1650211866517692E-3</v>
      </c>
      <c r="H31" s="11">
        <f>1/$A$1*[1]TimberSectorMinusCoreVPAImp!G$244</f>
        <v>4.0860808813911048E-3</v>
      </c>
      <c r="I31" s="11">
        <f>1/$A$1*[1]TimberSectorMinusCoreVPAImp!H$244</f>
        <v>2.408123665165518E-3</v>
      </c>
      <c r="J31" s="11">
        <f>1/$A$1*[1]TimberSectorMinusCoreVPAImp!I$244</f>
        <v>6.185158250000003E-3</v>
      </c>
      <c r="K31" s="11">
        <f>1/$A$1*[1]TimberSectorMinusCoreVPAImp!J$244</f>
        <v>5.5295814222672199E-3</v>
      </c>
      <c r="L31" s="11">
        <f>1/$A$1*[1]TimberSectorMinusCoreVPAImp!K$244</f>
        <v>6.4513147058823522E-3</v>
      </c>
      <c r="M31" s="11">
        <f>1/$A$1*[1]TimberSectorMinusCoreVPAImp!L$244</f>
        <v>1.4688960871351978E-2</v>
      </c>
      <c r="N31" s="11">
        <f>1/$A$1*[1]TimberSectorMinusCoreVPAImp!M$244</f>
        <v>3.0975196105201955E-2</v>
      </c>
      <c r="O31" s="11">
        <f>1/$A$1*[1]TimberSectorMinusCoreVPAImp!N$244</f>
        <v>1.7984521118550367E-2</v>
      </c>
      <c r="P31" s="11">
        <f>1/$A$1*[1]TimberSectorMinusCoreVPAImp!O$244</f>
        <v>1.21679227537769E-2</v>
      </c>
      <c r="Q31" s="11">
        <f>1/$A$1*[1]TimberSectorMinusCoreVPAImp!P$244</f>
        <v>2.1841826584811042E-2</v>
      </c>
      <c r="R31" s="11">
        <f>1/$A$1*[1]TimberSectorMinusCoreVPAImp!Q$244</f>
        <v>4.7482266548288243E-2</v>
      </c>
      <c r="S31" s="11">
        <f>1/$A$1*[1]TimberSectorMinusCoreVPAImp!R$244</f>
        <v>5.5148212460614243E-2</v>
      </c>
      <c r="T31" s="11">
        <f>1/$A$1*[1]TimberSectorMinusCoreVPAImp!S$244</f>
        <v>5.5830202904866205E-2</v>
      </c>
      <c r="U31" s="11">
        <f>1/$A$1*[1]TimberSectorMinusCoreVPAImp!T$244</f>
        <v>8.8772271393633584E-2</v>
      </c>
      <c r="V31" s="11">
        <f>1/$A$1*[1]TimberSectorMinusCoreVPAImp!U$244</f>
        <v>0.12332679238837421</v>
      </c>
      <c r="W31" s="11">
        <f>1/$A$1*[1]TimberSectorMinusCoreVPAImp!V$244</f>
        <v>0</v>
      </c>
      <c r="X31" s="11">
        <f>1/$A$1*[1]TimberSectorMinusCoreVPAImp!W$244</f>
        <v>0</v>
      </c>
      <c r="Y31" s="11">
        <f>1/$A$1*[1]TimberSectorMinusCoreVPAImp!X$244</f>
        <v>0</v>
      </c>
      <c r="Z31" s="11">
        <f>1/$A$1*[1]TimberSectorMinusCoreVPAImp!Y$244</f>
        <v>0</v>
      </c>
      <c r="AA31" s="11">
        <f>1/$A$1*[1]TimberSectorMinusCoreVPAImp!Z$244</f>
        <v>0</v>
      </c>
      <c r="AB31" s="11">
        <f>1/$A$1*[1]TimberSectorMinusCoreVPAImp!AA$244</f>
        <v>0</v>
      </c>
      <c r="AC31" s="4"/>
      <c r="AD31" s="61">
        <f>1/1000*[1]TimberSectorMinusCoreVPAImp!AB$244</f>
        <v>7.2040336219199915E-4</v>
      </c>
      <c r="AE31" s="11">
        <f>1/1000*[1]TimberSectorMinusCoreVPAImp!AC$244</f>
        <v>7.549334815999993E-4</v>
      </c>
      <c r="AF31" s="11">
        <f>1/1000*[1]TimberSectorMinusCoreVPAImp!AD$244</f>
        <v>1.0191516047999994E-3</v>
      </c>
      <c r="AG31" s="11">
        <f>1/1000*[1]TimberSectorMinusCoreVPAImp!AE$244</f>
        <v>1.4595398495999988E-3</v>
      </c>
      <c r="AH31" s="11">
        <f>1/1000*[1]TimberSectorMinusCoreVPAImp!AF$244</f>
        <v>9.0477429909999966E-4</v>
      </c>
      <c r="AI31" s="11">
        <f>1/1000*[1]TimberSectorMinusCoreVPAImp!AG$244</f>
        <v>8.0191700159999788E-4</v>
      </c>
      <c r="AJ31" s="11">
        <f>1/1000*[1]TimberSectorMinusCoreVPAImp!AH$244</f>
        <v>8.3724286919999895E-4</v>
      </c>
      <c r="AK31" s="11">
        <f>1/1000*[1]TimberSectorMinusCoreVPAImp!AI$244</f>
        <v>1.7205215885000005E-3</v>
      </c>
      <c r="AL31" s="11">
        <f>1/1000*[1]TimberSectorMinusCoreVPAImp!AJ$244</f>
        <v>2.4191012415999999E-3</v>
      </c>
      <c r="AM31" s="11">
        <f>1/1000*[1]TimberSectorMinusCoreVPAImp!AK$244</f>
        <v>1.9884422227999989E-3</v>
      </c>
      <c r="AN31" s="11">
        <f>1/1000*[1]TimberSectorMinusCoreVPAImp!AL$244</f>
        <v>3.3562190106000002E-3</v>
      </c>
      <c r="AO31" s="11">
        <f>1/1000*[1]TimberSectorMinusCoreVPAImp!AM$244</f>
        <v>7.3375173599999977E-3</v>
      </c>
      <c r="AP31" s="11">
        <f>1/1000*[1]TimberSectorMinusCoreVPAImp!AN$244</f>
        <v>5.1476295728000001E-3</v>
      </c>
      <c r="AQ31" s="11">
        <f>1/1000*[1]TimberSectorMinusCoreVPAImp!AO$244</f>
        <v>3.6550547132999985E-3</v>
      </c>
      <c r="AR31" s="11">
        <f>1/1000*[1]TimberSectorMinusCoreVPAImp!AP$244</f>
        <v>5.2186601975000007E-3</v>
      </c>
      <c r="AS31" s="11">
        <f>1/1000*[1]TimberSectorMinusCoreVPAImp!AQ$244</f>
        <v>6.1814339054999971E-3</v>
      </c>
      <c r="AT31" s="11">
        <f>1/1000*[1]TimberSectorMinusCoreVPAImp!AR$244</f>
        <v>6.7401786490999989E-3</v>
      </c>
      <c r="AU31" s="11">
        <f>1/1000*[1]TimberSectorMinusCoreVPAImp!AS$244</f>
        <v>8.7285637867999984E-3</v>
      </c>
      <c r="AV31" s="11">
        <f>1/1000*[1]TimberSectorMinusCoreVPAImp!AT$244</f>
        <v>1.3666831974000001E-2</v>
      </c>
      <c r="AW31" s="11">
        <f>1/1000*[1]TimberSectorMinusCoreVPAImp!AU$244</f>
        <v>1.9678264652500003E-2</v>
      </c>
      <c r="AX31" s="11">
        <f>1/1000*[1]TimberSectorMinusCoreVPAImp!AV$244</f>
        <v>0</v>
      </c>
      <c r="AY31" s="11">
        <f>1/1000*[1]TimberSectorMinusCoreVPAImp!AW$244</f>
        <v>0</v>
      </c>
      <c r="AZ31" s="11">
        <f>1/1000*[1]TimberSectorMinusCoreVPAImp!AX$244</f>
        <v>0</v>
      </c>
      <c r="BA31" s="11">
        <f>1/1000*[1]TimberSectorMinusCoreVPAImp!AY$244</f>
        <v>0</v>
      </c>
      <c r="BB31" s="11">
        <f>1/1000*[1]TimberSectorMinusCoreVPAImp!AZ$244</f>
        <v>0</v>
      </c>
      <c r="BC31" s="10">
        <f>1/1000*[1]TimberSectorMinusCoreVPAImp!BA$244</f>
        <v>0</v>
      </c>
      <c r="BD31" s="260"/>
    </row>
    <row r="32" spans="2:56">
      <c r="B32" s="5" t="s">
        <v>16</v>
      </c>
      <c r="C32" s="23">
        <f t="shared" ref="C32:AB32" si="6">SUM(C29:C29)-SUM(C30:C31)</f>
        <v>5.3038000000000043E-4</v>
      </c>
      <c r="D32" s="17">
        <f t="shared" si="6"/>
        <v>3.5635427837721334E-4</v>
      </c>
      <c r="E32" s="17">
        <f t="shared" si="6"/>
        <v>2.1564055233557998E-3</v>
      </c>
      <c r="F32" s="17">
        <f t="shared" si="6"/>
        <v>3.2708396746631771E-3</v>
      </c>
      <c r="G32" s="17">
        <f t="shared" si="6"/>
        <v>4.6886280000000002E-3</v>
      </c>
      <c r="H32" s="17">
        <f t="shared" si="6"/>
        <v>1.6060263898225388E-3</v>
      </c>
      <c r="I32" s="17">
        <f t="shared" si="6"/>
        <v>2.1326692258557371E-3</v>
      </c>
      <c r="J32" s="17">
        <f t="shared" si="6"/>
        <v>5.5694805055218691E-3</v>
      </c>
      <c r="K32" s="17">
        <f t="shared" si="6"/>
        <v>7.9424200086219959E-3</v>
      </c>
      <c r="L32" s="17">
        <f t="shared" si="6"/>
        <v>9.5118623937399081E-3</v>
      </c>
      <c r="M32" s="17">
        <f t="shared" si="6"/>
        <v>1.0508486444817444E-2</v>
      </c>
      <c r="N32" s="17">
        <f t="shared" si="6"/>
        <v>1.0062552035847064E-2</v>
      </c>
      <c r="O32" s="17">
        <f t="shared" si="6"/>
        <v>9.8252559079050929E-3</v>
      </c>
      <c r="P32" s="17">
        <f t="shared" si="6"/>
        <v>1.2282629126265057E-2</v>
      </c>
      <c r="Q32" s="17">
        <f t="shared" si="6"/>
        <v>2.7579624307422085E-3</v>
      </c>
      <c r="R32" s="17">
        <f t="shared" si="6"/>
        <v>1.4863689392143754E-2</v>
      </c>
      <c r="S32" s="17">
        <f t="shared" si="6"/>
        <v>1.5543870426036138E-2</v>
      </c>
      <c r="T32" s="17">
        <f t="shared" si="6"/>
        <v>1.391750516492625E-2</v>
      </c>
      <c r="U32" s="17">
        <f t="shared" si="6"/>
        <v>1.4161613117955746E-2</v>
      </c>
      <c r="V32" s="17">
        <f t="shared" si="6"/>
        <v>1.3336326816941219E-2</v>
      </c>
      <c r="W32" s="17">
        <f t="shared" si="6"/>
        <v>0</v>
      </c>
      <c r="X32" s="17">
        <f t="shared" si="6"/>
        <v>0</v>
      </c>
      <c r="Y32" s="17">
        <f t="shared" si="6"/>
        <v>0</v>
      </c>
      <c r="Z32" s="17">
        <f t="shared" si="6"/>
        <v>0</v>
      </c>
      <c r="AA32" s="17">
        <f t="shared" si="6"/>
        <v>0</v>
      </c>
      <c r="AB32" s="17">
        <f t="shared" si="6"/>
        <v>0</v>
      </c>
      <c r="AC32" s="4"/>
      <c r="AD32" s="12">
        <f t="shared" ref="AD32:BC32" si="7">SUM(AD29:AD29)-SUM(AD30:AD31)</f>
        <v>3.3823106819099997E-4</v>
      </c>
      <c r="AE32" s="13">
        <f t="shared" si="7"/>
        <v>3.2160482279999965E-4</v>
      </c>
      <c r="AF32" s="13">
        <f t="shared" si="7"/>
        <v>4.8508585119999992E-4</v>
      </c>
      <c r="AG32" s="13">
        <f t="shared" si="7"/>
        <v>1.0869116351999997E-3</v>
      </c>
      <c r="AH32" s="13">
        <f t="shared" si="7"/>
        <v>1.5008636181000003E-3</v>
      </c>
      <c r="AI32" s="13">
        <f t="shared" si="7"/>
        <v>8.9264050589999951E-4</v>
      </c>
      <c r="AJ32" s="13">
        <f t="shared" si="7"/>
        <v>9.4255004119999947E-4</v>
      </c>
      <c r="AK32" s="13">
        <f t="shared" si="7"/>
        <v>1.5377804889999992E-3</v>
      </c>
      <c r="AL32" s="13">
        <f t="shared" si="7"/>
        <v>3.2733963012000003E-3</v>
      </c>
      <c r="AM32" s="13">
        <f t="shared" si="7"/>
        <v>3.0959022643999999E-3</v>
      </c>
      <c r="AN32" s="13">
        <f t="shared" si="7"/>
        <v>2.4191771309999997E-3</v>
      </c>
      <c r="AO32" s="13">
        <f t="shared" si="7"/>
        <v>2.8371354240000011E-3</v>
      </c>
      <c r="AP32" s="13">
        <f t="shared" si="7"/>
        <v>2.753098990399998E-3</v>
      </c>
      <c r="AQ32" s="13">
        <f t="shared" si="7"/>
        <v>2.813388603599999E-3</v>
      </c>
      <c r="AR32" s="13">
        <f t="shared" si="7"/>
        <v>3.3320174925000005E-3</v>
      </c>
      <c r="AS32" s="13">
        <f t="shared" si="7"/>
        <v>3.3173723328000001E-3</v>
      </c>
      <c r="AT32" s="13">
        <f t="shared" si="7"/>
        <v>3.6905429624999996E-3</v>
      </c>
      <c r="AU32" s="13">
        <f t="shared" si="7"/>
        <v>3.5323967965000015E-3</v>
      </c>
      <c r="AV32" s="13">
        <f t="shared" si="7"/>
        <v>3.7510862950000008E-3</v>
      </c>
      <c r="AW32" s="13">
        <f t="shared" si="7"/>
        <v>4.0752519849999932E-3</v>
      </c>
      <c r="AX32" s="13">
        <f t="shared" si="7"/>
        <v>0</v>
      </c>
      <c r="AY32" s="13">
        <f t="shared" si="7"/>
        <v>0</v>
      </c>
      <c r="AZ32" s="13">
        <f t="shared" si="7"/>
        <v>0</v>
      </c>
      <c r="BA32" s="13">
        <f t="shared" si="7"/>
        <v>0</v>
      </c>
      <c r="BB32" s="13">
        <f t="shared" si="7"/>
        <v>0</v>
      </c>
      <c r="BC32" s="15">
        <f t="shared" si="7"/>
        <v>0</v>
      </c>
      <c r="BD32" s="260"/>
    </row>
    <row r="33" spans="2:56" ht="17.149999999999999" customHeight="1" thickBot="1">
      <c r="B33" s="145" t="s">
        <v>105</v>
      </c>
      <c r="C33" s="146">
        <f t="shared" ref="C33:AB33" si="8">C5-SUM(C6,C7,C8,C9,C14,C28,C29)</f>
        <v>5.8738462193644869E-3</v>
      </c>
      <c r="D33" s="147">
        <f t="shared" si="8"/>
        <v>5.4699578386339098E-3</v>
      </c>
      <c r="E33" s="147">
        <f t="shared" si="8"/>
        <v>6.791184198057687E-3</v>
      </c>
      <c r="F33" s="147">
        <f t="shared" si="8"/>
        <v>9.2576678487188424E-3</v>
      </c>
      <c r="G33" s="147">
        <f t="shared" si="8"/>
        <v>7.0766444154906072E-3</v>
      </c>
      <c r="H33" s="147">
        <f t="shared" si="8"/>
        <v>5.1265668130113795E-3</v>
      </c>
      <c r="I33" s="147">
        <f t="shared" si="8"/>
        <v>5.5007232393158301E-3</v>
      </c>
      <c r="J33" s="147">
        <f t="shared" si="8"/>
        <v>7.4255245669001546E-3</v>
      </c>
      <c r="K33" s="147">
        <f t="shared" si="8"/>
        <v>7.0717798171724411E-3</v>
      </c>
      <c r="L33" s="147">
        <f t="shared" si="8"/>
        <v>4.1801293828500619E-3</v>
      </c>
      <c r="M33" s="147">
        <f t="shared" si="8"/>
        <v>3.221909299211001E-2</v>
      </c>
      <c r="N33" s="147">
        <f t="shared" si="8"/>
        <v>8.1642819429841307E-3</v>
      </c>
      <c r="O33" s="147">
        <f t="shared" si="8"/>
        <v>6.8865856844249063E-3</v>
      </c>
      <c r="P33" s="147">
        <f t="shared" si="8"/>
        <v>8.0154442476052523E-3</v>
      </c>
      <c r="Q33" s="147">
        <f t="shared" si="8"/>
        <v>8.3063128964029342E-3</v>
      </c>
      <c r="R33" s="147">
        <f t="shared" si="8"/>
        <v>1.0572379667947107E-2</v>
      </c>
      <c r="S33" s="147">
        <f t="shared" si="8"/>
        <v>1.0873049654855471E-2</v>
      </c>
      <c r="T33" s="147">
        <f t="shared" si="8"/>
        <v>8.157558149073818E-3</v>
      </c>
      <c r="U33" s="147">
        <f t="shared" si="8"/>
        <v>8.7692498853115808E-3</v>
      </c>
      <c r="V33" s="147">
        <f t="shared" si="8"/>
        <v>1.5091153424637405E-2</v>
      </c>
      <c r="W33" s="147">
        <f t="shared" si="8"/>
        <v>0</v>
      </c>
      <c r="X33" s="147">
        <f t="shared" si="8"/>
        <v>0</v>
      </c>
      <c r="Y33" s="147">
        <f t="shared" si="8"/>
        <v>0</v>
      </c>
      <c r="Z33" s="147">
        <f t="shared" si="8"/>
        <v>0</v>
      </c>
      <c r="AA33" s="147">
        <f t="shared" si="8"/>
        <v>0</v>
      </c>
      <c r="AB33" s="147">
        <f t="shared" si="8"/>
        <v>0</v>
      </c>
      <c r="AC33" s="125"/>
      <c r="AD33" s="146">
        <f t="shared" ref="AD33:BC33" si="9">AD5-SUM(AD6,AD7,AD8,AD9,AD14,AD28,AD29)</f>
        <v>2.6647408038507625E-3</v>
      </c>
      <c r="AE33" s="147">
        <f t="shared" si="9"/>
        <v>2.1076916060000506E-3</v>
      </c>
      <c r="AF33" s="147">
        <f t="shared" si="9"/>
        <v>2.6194188528000928E-3</v>
      </c>
      <c r="AG33" s="147">
        <f t="shared" si="9"/>
        <v>5.0002082927997904E-3</v>
      </c>
      <c r="AH33" s="147">
        <f t="shared" si="9"/>
        <v>4.8086002055003352E-3</v>
      </c>
      <c r="AI33" s="147">
        <f t="shared" si="9"/>
        <v>4.0270870068002118E-3</v>
      </c>
      <c r="AJ33" s="147">
        <f t="shared" si="9"/>
        <v>4.5838251979998246E-3</v>
      </c>
      <c r="AK33" s="147">
        <f t="shared" si="9"/>
        <v>4.9920996994999856E-3</v>
      </c>
      <c r="AL33" s="147">
        <f t="shared" si="9"/>
        <v>7.4984678592000531E-3</v>
      </c>
      <c r="AM33" s="147">
        <f t="shared" si="9"/>
        <v>4.1908035267999022E-3</v>
      </c>
      <c r="AN33" s="147">
        <f t="shared" si="9"/>
        <v>1.3020117295500233E-2</v>
      </c>
      <c r="AO33" s="147">
        <f t="shared" si="9"/>
        <v>6.354044303999884E-3</v>
      </c>
      <c r="AP33" s="147">
        <f t="shared" si="9"/>
        <v>5.4099715999998965E-3</v>
      </c>
      <c r="AQ33" s="147">
        <f t="shared" si="9"/>
        <v>7.386762046200035E-3</v>
      </c>
      <c r="AR33" s="147">
        <f t="shared" si="9"/>
        <v>6.215913336000245E-3</v>
      </c>
      <c r="AS33" s="147">
        <f t="shared" si="9"/>
        <v>5.9738553315000775E-3</v>
      </c>
      <c r="AT33" s="147">
        <f t="shared" si="9"/>
        <v>7.342028958500002E-3</v>
      </c>
      <c r="AU33" s="147">
        <f t="shared" si="9"/>
        <v>5.6293956433000059E-3</v>
      </c>
      <c r="AV33" s="147">
        <f t="shared" si="9"/>
        <v>7.8494232009997944E-3</v>
      </c>
      <c r="AW33" s="147">
        <f t="shared" si="9"/>
        <v>1.3775948951666894E-2</v>
      </c>
      <c r="AX33" s="147">
        <f t="shared" si="9"/>
        <v>0</v>
      </c>
      <c r="AY33" s="147">
        <f t="shared" si="9"/>
        <v>0</v>
      </c>
      <c r="AZ33" s="147">
        <f t="shared" si="9"/>
        <v>0</v>
      </c>
      <c r="BA33" s="147">
        <f t="shared" si="9"/>
        <v>0</v>
      </c>
      <c r="BB33" s="147">
        <f t="shared" si="9"/>
        <v>0</v>
      </c>
      <c r="BC33" s="148">
        <f t="shared" si="9"/>
        <v>0</v>
      </c>
      <c r="BD33" s="260"/>
    </row>
    <row r="34" spans="2:56" ht="13" thickTop="1"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</row>
    <row r="35" spans="2:56">
      <c r="B35" s="116" t="s">
        <v>86</v>
      </c>
      <c r="C35" s="117">
        <f>1/$A$1*[1]TimberSectorMinusCoreVPAImp!B$152</f>
        <v>0</v>
      </c>
      <c r="D35" s="117">
        <f>1/$A$1*[1]TimberSectorMinusCoreVPAImp!C$152</f>
        <v>0</v>
      </c>
      <c r="E35" s="117">
        <f>1/$A$1*[1]TimberSectorMinusCoreVPAImp!D$152</f>
        <v>0</v>
      </c>
      <c r="F35" s="117">
        <f>1/$A$1*[1]TimberSectorMinusCoreVPAImp!E$152</f>
        <v>0</v>
      </c>
      <c r="G35" s="117">
        <f>1/$A$1*[1]TimberSectorMinusCoreVPAImp!F$152</f>
        <v>0</v>
      </c>
      <c r="H35" s="117">
        <f>1/$A$1*[1]TimberSectorMinusCoreVPAImp!G$152</f>
        <v>0</v>
      </c>
      <c r="I35" s="117">
        <f>1/$A$1*[1]TimberSectorMinusCoreVPAImp!H$152</f>
        <v>0</v>
      </c>
      <c r="J35" s="117">
        <f>1/$A$1*[1]TimberSectorMinusCoreVPAImp!I$152</f>
        <v>0</v>
      </c>
      <c r="K35" s="117">
        <f>1/$A$1*[1]TimberSectorMinusCoreVPAImp!J$152</f>
        <v>3.0423789319208101E-6</v>
      </c>
      <c r="L35" s="117">
        <f>1/$A$1*[1]TimberSectorMinusCoreVPAImp!K$152</f>
        <v>0</v>
      </c>
      <c r="M35" s="117">
        <f>1/$A$1*[1]TimberSectorMinusCoreVPAImp!L$152</f>
        <v>0</v>
      </c>
      <c r="N35" s="117">
        <f>1/$A$1*[1]TimberSectorMinusCoreVPAImp!M$152</f>
        <v>0</v>
      </c>
      <c r="O35" s="117">
        <f>1/$A$1*[1]TimberSectorMinusCoreVPAImp!N$152</f>
        <v>0</v>
      </c>
      <c r="P35" s="117">
        <f>1/$A$1*[1]TimberSectorMinusCoreVPAImp!O$152</f>
        <v>0</v>
      </c>
      <c r="Q35" s="117">
        <f>1/$A$1*[1]TimberSectorMinusCoreVPAImp!P$152</f>
        <v>0</v>
      </c>
      <c r="R35" s="117">
        <f>1/$A$1*[1]TimberSectorMinusCoreVPAImp!Q$152</f>
        <v>8.4000000000000011E-7</v>
      </c>
      <c r="S35" s="117">
        <f>1/$A$1*[1]TimberSectorMinusCoreVPAImp!R$152</f>
        <v>0</v>
      </c>
      <c r="T35" s="117">
        <f>1/$A$1*[1]TimberSectorMinusCoreVPAImp!S$152</f>
        <v>0</v>
      </c>
      <c r="U35" s="117">
        <f>1/$A$1*[1]TimberSectorMinusCoreVPAImp!T$152</f>
        <v>1.7640000000000001E-5</v>
      </c>
      <c r="V35" s="117">
        <f>1/$A$1*[1]TimberSectorMinusCoreVPAImp!U$152</f>
        <v>2.2679999999999993E-5</v>
      </c>
      <c r="W35" s="117">
        <f>1/$A$1*[1]TimberSectorMinusCoreVPAImp!V$152</f>
        <v>0</v>
      </c>
      <c r="X35" s="117">
        <f>1/$A$1*[1]TimberSectorMinusCoreVPAImp!W$152</f>
        <v>0</v>
      </c>
      <c r="Y35" s="117">
        <f>1/$A$1*[1]TimberSectorMinusCoreVPAImp!X$152</f>
        <v>0</v>
      </c>
      <c r="Z35" s="117">
        <f>1/$A$1*[1]TimberSectorMinusCoreVPAImp!Y$152</f>
        <v>0</v>
      </c>
      <c r="AA35" s="117">
        <f>1/$A$1*[1]TimberSectorMinusCoreVPAImp!Z$152</f>
        <v>0</v>
      </c>
      <c r="AB35" s="117">
        <f>1/$A$1*[1]TimberSectorMinusCoreVPAImp!AA$152</f>
        <v>0</v>
      </c>
      <c r="AC35" s="118"/>
      <c r="AD35" s="117">
        <f>1/1000*[1]TimberSectorMinusCoreVPAImp!AB$152</f>
        <v>0</v>
      </c>
      <c r="AE35" s="117">
        <f>1/1000*[1]TimberSectorMinusCoreVPAImp!AC$152</f>
        <v>0</v>
      </c>
      <c r="AF35" s="117">
        <f>1/1000*[1]TimberSectorMinusCoreVPAImp!AD$152</f>
        <v>0</v>
      </c>
      <c r="AG35" s="117">
        <f>1/1000*[1]TimberSectorMinusCoreVPAImp!AE$152</f>
        <v>0</v>
      </c>
      <c r="AH35" s="117">
        <f>1/1000*[1]TimberSectorMinusCoreVPAImp!AF$152</f>
        <v>0</v>
      </c>
      <c r="AI35" s="117">
        <f>1/1000*[1]TimberSectorMinusCoreVPAImp!AG$152</f>
        <v>0</v>
      </c>
      <c r="AJ35" s="117">
        <f>1/1000*[1]TimberSectorMinusCoreVPAImp!AH$152</f>
        <v>0</v>
      </c>
      <c r="AK35" s="117">
        <f>1/1000*[1]TimberSectorMinusCoreVPAImp!AI$152</f>
        <v>0</v>
      </c>
      <c r="AL35" s="117">
        <f>1/1000*[1]TimberSectorMinusCoreVPAImp!AJ$152</f>
        <v>7.4716639999999998E-6</v>
      </c>
      <c r="AM35" s="117">
        <f>1/1000*[1]TimberSectorMinusCoreVPAImp!AK$152</f>
        <v>0</v>
      </c>
      <c r="AN35" s="117">
        <f>1/1000*[1]TimberSectorMinusCoreVPAImp!AL$152</f>
        <v>-1.8665856000000001E-6</v>
      </c>
      <c r="AO35" s="117">
        <f>1/1000*[1]TimberSectorMinusCoreVPAImp!AM$152</f>
        <v>-1.9599359999999998E-6</v>
      </c>
      <c r="AP35" s="117">
        <f>1/1000*[1]TimberSectorMinusCoreVPAImp!AN$152</f>
        <v>-1.8089984000000001E-6</v>
      </c>
      <c r="AQ35" s="117">
        <f>1/1000*[1]TimberSectorMinusCoreVPAImp!AO$152</f>
        <v>-1.8699648000000001E-6</v>
      </c>
      <c r="AR35" s="117">
        <f>1/1000*[1]TimberSectorMinusCoreVPAImp!AP$152</f>
        <v>-1.8705280000000003E-6</v>
      </c>
      <c r="AS35" s="117">
        <f>1/1000*[1]TimberSectorMinusCoreVPAImp!AQ$152</f>
        <v>-1.0312171999999999E-6</v>
      </c>
      <c r="AT35" s="117">
        <f>1/1000*[1]TimberSectorMinusCoreVPAImp!AR$152</f>
        <v>-1.5585152000000001E-6</v>
      </c>
      <c r="AU35" s="117">
        <f>1/1000*[1]TimberSectorMinusCoreVPAImp!AS$152</f>
        <v>-1.5906176E-6</v>
      </c>
      <c r="AV35" s="117">
        <f>1/1000*[1]TimberSectorMinusCoreVPAImp!AT$152</f>
        <v>-5.5374728E-5</v>
      </c>
      <c r="AW35" s="117">
        <f>1/1000*[1]TimberSectorMinusCoreVPAImp!AU$152</f>
        <v>-4.4417229583333327E-5</v>
      </c>
      <c r="AX35" s="117">
        <f>1/1000*[1]TimberSectorMinusCoreVPAImp!AV$152</f>
        <v>0</v>
      </c>
      <c r="AY35" s="117">
        <f>1/1000*[1]TimberSectorMinusCoreVPAImp!AW$152</f>
        <v>0</v>
      </c>
      <c r="AZ35" s="117">
        <f>1/1000*[1]TimberSectorMinusCoreVPAImp!AX$152</f>
        <v>0</v>
      </c>
      <c r="BA35" s="117">
        <f>1/1000*[1]TimberSectorMinusCoreVPAImp!AY$152</f>
        <v>0</v>
      </c>
      <c r="BB35" s="117">
        <f>1/1000*[1]TimberSectorMinusCoreVPAImp!AZ$152</f>
        <v>0</v>
      </c>
      <c r="BC35" s="117">
        <f>1/1000*[1]TimberSectorMinusCoreVPAImp!BA$152</f>
        <v>0</v>
      </c>
    </row>
    <row r="36" spans="2:56">
      <c r="B36" s="116" t="s">
        <v>87</v>
      </c>
      <c r="C36" s="117">
        <f>1/$A$1*[1]TimberSectorMinusCoreVPAImp!B$202</f>
        <v>0</v>
      </c>
      <c r="D36" s="117">
        <f>1/$A$1*[1]TimberSectorMinusCoreVPAImp!C$202</f>
        <v>0</v>
      </c>
      <c r="E36" s="117">
        <f>1/$A$1*[1]TimberSectorMinusCoreVPAImp!D$202</f>
        <v>0</v>
      </c>
      <c r="F36" s="117">
        <f>1/$A$1*[1]TimberSectorMinusCoreVPAImp!E$202</f>
        <v>0</v>
      </c>
      <c r="G36" s="117">
        <f>1/$A$1*[1]TimberSectorMinusCoreVPAImp!F$202</f>
        <v>0</v>
      </c>
      <c r="H36" s="117">
        <f>1/$A$1*[1]TimberSectorMinusCoreVPAImp!G$202</f>
        <v>1.0543299999999998E-3</v>
      </c>
      <c r="I36" s="117">
        <f>1/$A$1*[1]TimberSectorMinusCoreVPAImp!H$202</f>
        <v>1.9069413155460761E-3</v>
      </c>
      <c r="J36" s="117">
        <f>1/$A$1*[1]TimberSectorMinusCoreVPAImp!I$202</f>
        <v>5.2293609876180227E-3</v>
      </c>
      <c r="K36" s="117">
        <f>1/$A$1*[1]TimberSectorMinusCoreVPAImp!J$202</f>
        <v>7.3204390917239355E-3</v>
      </c>
      <c r="L36" s="117">
        <f>1/$A$1*[1]TimberSectorMinusCoreVPAImp!K$202</f>
        <v>8.3994431382892094E-3</v>
      </c>
      <c r="M36" s="117">
        <f>1/$A$1*[1]TimberSectorMinusCoreVPAImp!L$202</f>
        <v>9.991851276750275E-3</v>
      </c>
      <c r="N36" s="117">
        <f>1/$A$1*[1]TimberSectorMinusCoreVPAImp!M$202</f>
        <v>9.4182816631656497E-3</v>
      </c>
      <c r="O36" s="117">
        <f>1/$A$1*[1]TimberSectorMinusCoreVPAImp!N$202</f>
        <v>8.7536484252461952E-3</v>
      </c>
      <c r="P36" s="117">
        <f>1/$A$1*[1]TimberSectorMinusCoreVPAImp!O$202</f>
        <v>1.1719227838136975E-2</v>
      </c>
      <c r="Q36" s="117">
        <f>1/$A$1*[1]TimberSectorMinusCoreVPAImp!P$202</f>
        <v>2.0729648121168109E-3</v>
      </c>
      <c r="R36" s="117">
        <f>1/$A$1*[1]TimberSectorMinusCoreVPAImp!Q$202</f>
        <v>1.3588093656901262E-2</v>
      </c>
      <c r="S36" s="117">
        <f>1/$A$1*[1]TimberSectorMinusCoreVPAImp!R$202</f>
        <v>1.3006011594347588E-2</v>
      </c>
      <c r="T36" s="117">
        <f>1/$A$1*[1]TimberSectorMinusCoreVPAImp!S$202</f>
        <v>1.2626518063810297E-2</v>
      </c>
      <c r="U36" s="117">
        <f>1/$A$1*[1]TimberSectorMinusCoreVPAImp!T$202</f>
        <v>1.2548627457584637E-2</v>
      </c>
      <c r="V36" s="117">
        <f>1/$A$1*[1]TimberSectorMinusCoreVPAImp!U$202</f>
        <v>1.103065950022631E-2</v>
      </c>
      <c r="W36" s="117">
        <f>1/$A$1*[1]TimberSectorMinusCoreVPAImp!V$202</f>
        <v>0</v>
      </c>
      <c r="X36" s="117">
        <f>1/$A$1*[1]TimberSectorMinusCoreVPAImp!W$202</f>
        <v>0</v>
      </c>
      <c r="Y36" s="117">
        <f>1/$A$1*[1]TimberSectorMinusCoreVPAImp!X$202</f>
        <v>0</v>
      </c>
      <c r="Z36" s="117">
        <f>1/$A$1*[1]TimberSectorMinusCoreVPAImp!Y$202</f>
        <v>0</v>
      </c>
      <c r="AA36" s="117">
        <f>1/$A$1*[1]TimberSectorMinusCoreVPAImp!Z$202</f>
        <v>0</v>
      </c>
      <c r="AB36" s="117">
        <f>1/$A$1*[1]TimberSectorMinusCoreVPAImp!AA$202</f>
        <v>0</v>
      </c>
      <c r="AC36" s="118"/>
      <c r="AD36" s="117">
        <f>1/1000*[1]TimberSectorMinusCoreVPAImp!AB$202</f>
        <v>0</v>
      </c>
      <c r="AE36" s="117">
        <f>1/1000*[1]TimberSectorMinusCoreVPAImp!AC$202</f>
        <v>0</v>
      </c>
      <c r="AF36" s="117">
        <f>1/1000*[1]TimberSectorMinusCoreVPAImp!AD$202</f>
        <v>0</v>
      </c>
      <c r="AG36" s="117">
        <f>1/1000*[1]TimberSectorMinusCoreVPAImp!AE$202</f>
        <v>0</v>
      </c>
      <c r="AH36" s="117">
        <f>1/1000*[1]TimberSectorMinusCoreVPAImp!AF$202</f>
        <v>0</v>
      </c>
      <c r="AI36" s="117">
        <f>1/1000*[1]TimberSectorMinusCoreVPAImp!AG$202</f>
        <v>4.3342826669999995E-4</v>
      </c>
      <c r="AJ36" s="117">
        <f>1/1000*[1]TimberSectorMinusCoreVPAImp!AH$202</f>
        <v>7.9167086720000014E-4</v>
      </c>
      <c r="AK36" s="117">
        <f>1/1000*[1]TimberSectorMinusCoreVPAImp!AI$202</f>
        <v>1.2927501645000001E-3</v>
      </c>
      <c r="AL36" s="117">
        <f>1/1000*[1]TimberSectorMinusCoreVPAImp!AJ$202</f>
        <v>2.5553267376000003E-3</v>
      </c>
      <c r="AM36" s="117">
        <f>1/1000*[1]TimberSectorMinusCoreVPAImp!AK$202</f>
        <v>2.0198015111999998E-3</v>
      </c>
      <c r="AN36" s="117">
        <f>1/1000*[1]TimberSectorMinusCoreVPAImp!AL$202</f>
        <v>1.9532307006000001E-3</v>
      </c>
      <c r="AO36" s="117">
        <f>1/1000*[1]TimberSectorMinusCoreVPAImp!AM$202</f>
        <v>2.2772841600000003E-3</v>
      </c>
      <c r="AP36" s="117">
        <f>1/1000*[1]TimberSectorMinusCoreVPAImp!AN$202</f>
        <v>1.9249670175999999E-3</v>
      </c>
      <c r="AQ36" s="117">
        <f>1/1000*[1]TimberSectorMinusCoreVPAImp!AO$202</f>
        <v>2.3338727862000004E-3</v>
      </c>
      <c r="AR36" s="117">
        <f>1/1000*[1]TimberSectorMinusCoreVPAImp!AP$202</f>
        <v>2.5405689315000004E-3</v>
      </c>
      <c r="AS36" s="117">
        <f>1/1000*[1]TimberSectorMinusCoreVPAImp!AQ$202</f>
        <v>2.5192906130000001E-3</v>
      </c>
      <c r="AT36" s="117">
        <f>1/1000*[1]TimberSectorMinusCoreVPAImp!AR$202</f>
        <v>2.4509477904999994E-3</v>
      </c>
      <c r="AU36" s="117">
        <f>1/1000*[1]TimberSectorMinusCoreVPAImp!AS$202</f>
        <v>2.4124698311999999E-3</v>
      </c>
      <c r="AV36" s="117">
        <f>1/1000*[1]TimberSectorMinusCoreVPAImp!AT$202</f>
        <v>2.3380564060000008E-3</v>
      </c>
      <c r="AW36" s="117">
        <f>1/1000*[1]TimberSectorMinusCoreVPAImp!AU$202</f>
        <v>2.1127881E-3</v>
      </c>
      <c r="AX36" s="117">
        <f>1/1000*[1]TimberSectorMinusCoreVPAImp!AV$202</f>
        <v>0</v>
      </c>
      <c r="AY36" s="117">
        <f>1/1000*[1]TimberSectorMinusCoreVPAImp!AW$202</f>
        <v>0</v>
      </c>
      <c r="AZ36" s="117">
        <f>1/1000*[1]TimberSectorMinusCoreVPAImp!AX$202</f>
        <v>0</v>
      </c>
      <c r="BA36" s="117">
        <f>1/1000*[1]TimberSectorMinusCoreVPAImp!AY$202</f>
        <v>0</v>
      </c>
      <c r="BB36" s="117">
        <f>1/1000*[1]TimberSectorMinusCoreVPAImp!AZ$202</f>
        <v>0</v>
      </c>
      <c r="BC36" s="117">
        <f>1/1000*[1]TimberSectorMinusCoreVPAImp!BA$202</f>
        <v>0</v>
      </c>
    </row>
    <row r="37" spans="2:56">
      <c r="B37" s="116" t="s">
        <v>88</v>
      </c>
      <c r="C37" s="117">
        <f>1/$A$1*[1]TimberSectorMinusCoreVPAImp!B$203</f>
        <v>0</v>
      </c>
      <c r="D37" s="117">
        <f>1/$A$1*[1]TimberSectorMinusCoreVPAImp!C$203</f>
        <v>0</v>
      </c>
      <c r="E37" s="117">
        <f>1/$A$1*[1]TimberSectorMinusCoreVPAImp!D$203</f>
        <v>0</v>
      </c>
      <c r="F37" s="117">
        <f>1/$A$1*[1]TimberSectorMinusCoreVPAImp!E$203</f>
        <v>0</v>
      </c>
      <c r="G37" s="117">
        <f>1/$A$1*[1]TimberSectorMinusCoreVPAImp!F$203</f>
        <v>4.4347220000000003E-3</v>
      </c>
      <c r="H37" s="117">
        <f>1/$A$1*[1]TimberSectorMinusCoreVPAImp!G$203</f>
        <v>3.1191999999999982E-4</v>
      </c>
      <c r="I37" s="117">
        <f>1/$A$1*[1]TimberSectorMinusCoreVPAImp!H$203</f>
        <v>0</v>
      </c>
      <c r="J37" s="117">
        <f>1/$A$1*[1]TimberSectorMinusCoreVPAImp!I$203</f>
        <v>0</v>
      </c>
      <c r="K37" s="117">
        <f>1/$A$1*[1]TimberSectorMinusCoreVPAImp!J$203</f>
        <v>0</v>
      </c>
      <c r="L37" s="117">
        <f>1/$A$1*[1]TimberSectorMinusCoreVPAImp!K$203</f>
        <v>0</v>
      </c>
      <c r="M37" s="117">
        <f>1/$A$1*[1]TimberSectorMinusCoreVPAImp!L$203</f>
        <v>0</v>
      </c>
      <c r="N37" s="117">
        <f>1/$A$1*[1]TimberSectorMinusCoreVPAImp!M$203</f>
        <v>0</v>
      </c>
      <c r="O37" s="117">
        <f>1/$A$1*[1]TimberSectorMinusCoreVPAImp!N$203</f>
        <v>0</v>
      </c>
      <c r="P37" s="117">
        <f>1/$A$1*[1]TimberSectorMinusCoreVPAImp!O$203</f>
        <v>0</v>
      </c>
      <c r="Q37" s="117">
        <f>1/$A$1*[1]TimberSectorMinusCoreVPAImp!P$203</f>
        <v>0</v>
      </c>
      <c r="R37" s="117">
        <f>1/$A$1*[1]TimberSectorMinusCoreVPAImp!Q$203</f>
        <v>0</v>
      </c>
      <c r="S37" s="117">
        <f>1/$A$1*[1]TimberSectorMinusCoreVPAImp!R$203</f>
        <v>0</v>
      </c>
      <c r="T37" s="117">
        <f>1/$A$1*[1]TimberSectorMinusCoreVPAImp!S$203</f>
        <v>0</v>
      </c>
      <c r="U37" s="117">
        <f>1/$A$1*[1]TimberSectorMinusCoreVPAImp!T$203</f>
        <v>0</v>
      </c>
      <c r="V37" s="117">
        <f>1/$A$1*[1]TimberSectorMinusCoreVPAImp!U$203</f>
        <v>0</v>
      </c>
      <c r="W37" s="117">
        <f>1/$A$1*[1]TimberSectorMinusCoreVPAImp!V$203</f>
        <v>0</v>
      </c>
      <c r="X37" s="117">
        <f>1/$A$1*[1]TimberSectorMinusCoreVPAImp!W$203</f>
        <v>0</v>
      </c>
      <c r="Y37" s="117">
        <f>1/$A$1*[1]TimberSectorMinusCoreVPAImp!X$203</f>
        <v>0</v>
      </c>
      <c r="Z37" s="117">
        <f>1/$A$1*[1]TimberSectorMinusCoreVPAImp!Y$203</f>
        <v>0</v>
      </c>
      <c r="AA37" s="117">
        <f>1/$A$1*[1]TimberSectorMinusCoreVPAImp!Z$203</f>
        <v>0</v>
      </c>
      <c r="AB37" s="117">
        <f>1/$A$1*[1]TimberSectorMinusCoreVPAImp!AA$203</f>
        <v>0</v>
      </c>
      <c r="AC37" s="118"/>
      <c r="AD37" s="117">
        <f>1/1000*[1]TimberSectorMinusCoreVPAImp!AB$203</f>
        <v>0</v>
      </c>
      <c r="AE37" s="117">
        <f>1/1000*[1]TimberSectorMinusCoreVPAImp!AC$203</f>
        <v>0</v>
      </c>
      <c r="AF37" s="117">
        <f>1/1000*[1]TimberSectorMinusCoreVPAImp!AD$203</f>
        <v>0</v>
      </c>
      <c r="AG37" s="117">
        <f>1/1000*[1]TimberSectorMinusCoreVPAImp!AE$203</f>
        <v>0</v>
      </c>
      <c r="AH37" s="117">
        <f>1/1000*[1]TimberSectorMinusCoreVPAImp!AF$203</f>
        <v>1.4494383043000001E-3</v>
      </c>
      <c r="AI37" s="117">
        <f>1/1000*[1]TimberSectorMinusCoreVPAImp!AG$203</f>
        <v>3.2419628670000007E-4</v>
      </c>
      <c r="AJ37" s="117">
        <f>1/1000*[1]TimberSectorMinusCoreVPAImp!AH$203</f>
        <v>0</v>
      </c>
      <c r="AK37" s="117">
        <f>1/1000*[1]TimberSectorMinusCoreVPAImp!AI$203</f>
        <v>0</v>
      </c>
      <c r="AL37" s="117">
        <f>1/1000*[1]TimberSectorMinusCoreVPAImp!AJ$203</f>
        <v>0</v>
      </c>
      <c r="AM37" s="117">
        <f>1/1000*[1]TimberSectorMinusCoreVPAImp!AK$203</f>
        <v>0</v>
      </c>
      <c r="AN37" s="117">
        <f>1/1000*[1]TimberSectorMinusCoreVPAImp!AL$203</f>
        <v>0</v>
      </c>
      <c r="AO37" s="117">
        <f>1/1000*[1]TimberSectorMinusCoreVPAImp!AM$203</f>
        <v>0</v>
      </c>
      <c r="AP37" s="117">
        <f>1/1000*[1]TimberSectorMinusCoreVPAImp!AN$203</f>
        <v>0</v>
      </c>
      <c r="AQ37" s="117">
        <f>1/1000*[1]TimberSectorMinusCoreVPAImp!AO$203</f>
        <v>0</v>
      </c>
      <c r="AR37" s="117">
        <f>1/1000*[1]TimberSectorMinusCoreVPAImp!AP$203</f>
        <v>0</v>
      </c>
      <c r="AS37" s="117">
        <f>1/1000*[1]TimberSectorMinusCoreVPAImp!AQ$203</f>
        <v>0</v>
      </c>
      <c r="AT37" s="117">
        <f>1/1000*[1]TimberSectorMinusCoreVPAImp!AR$203</f>
        <v>0</v>
      </c>
      <c r="AU37" s="117">
        <f>1/1000*[1]TimberSectorMinusCoreVPAImp!AS$203</f>
        <v>0</v>
      </c>
      <c r="AV37" s="117">
        <f>1/1000*[1]TimberSectorMinusCoreVPAImp!AT$203</f>
        <v>0</v>
      </c>
      <c r="AW37" s="117">
        <f>1/1000*[1]TimberSectorMinusCoreVPAImp!AU$203</f>
        <v>0</v>
      </c>
      <c r="AX37" s="117">
        <f>1/1000*[1]TimberSectorMinusCoreVPAImp!AV$203</f>
        <v>0</v>
      </c>
      <c r="AY37" s="117">
        <f>1/1000*[1]TimberSectorMinusCoreVPAImp!AW$203</f>
        <v>0</v>
      </c>
      <c r="AZ37" s="117">
        <f>1/1000*[1]TimberSectorMinusCoreVPAImp!AX$203</f>
        <v>0</v>
      </c>
      <c r="BA37" s="117">
        <f>1/1000*[1]TimberSectorMinusCoreVPAImp!AY$203</f>
        <v>0</v>
      </c>
      <c r="BB37" s="117">
        <f>1/1000*[1]TimberSectorMinusCoreVPAImp!AZ$203</f>
        <v>0</v>
      </c>
      <c r="BC37" s="117">
        <f>1/1000*[1]TimberSectorMinusCoreVPAImp!BA$203</f>
        <v>0</v>
      </c>
    </row>
    <row r="38" spans="2:56">
      <c r="B38" s="116" t="s">
        <v>79</v>
      </c>
      <c r="C38" s="117">
        <f>1/$A$1*[1]TimberSectorMinusCoreVPAImp!B$260</f>
        <v>3.5807500000000023E-4</v>
      </c>
      <c r="D38" s="117">
        <f>1/$A$1*[1]TimberSectorMinusCoreVPAImp!C$260</f>
        <v>2.7067427837721737E-4</v>
      </c>
      <c r="E38" s="117">
        <f>1/$A$1*[1]TimberSectorMinusCoreVPAImp!D$260</f>
        <v>1.0505035233558013E-3</v>
      </c>
      <c r="F38" s="117">
        <f>1/$A$1*[1]TimberSectorMinusCoreVPAImp!E$260</f>
        <v>3.0880349810222417E-3</v>
      </c>
      <c r="G38" s="117">
        <f>1/$A$1*[1]TimberSectorMinusCoreVPAImp!F$260</f>
        <v>0</v>
      </c>
      <c r="H38" s="117">
        <f>1/$A$1*[1]TimberSectorMinusCoreVPAImp!G$260</f>
        <v>0</v>
      </c>
      <c r="I38" s="117">
        <f>1/$A$1*[1]TimberSectorMinusCoreVPAImp!H$260</f>
        <v>0</v>
      </c>
      <c r="J38" s="117">
        <f>1/$A$1*[1]TimberSectorMinusCoreVPAImp!I$260</f>
        <v>0</v>
      </c>
      <c r="K38" s="117">
        <f>1/$A$1*[1]TimberSectorMinusCoreVPAImp!J$260</f>
        <v>0</v>
      </c>
      <c r="L38" s="117">
        <f>1/$A$1*[1]TimberSectorMinusCoreVPAImp!K$260</f>
        <v>0</v>
      </c>
      <c r="M38" s="117">
        <f>1/$A$1*[1]TimberSectorMinusCoreVPAImp!L$260</f>
        <v>0</v>
      </c>
      <c r="N38" s="117">
        <f>1/$A$1*[1]TimberSectorMinusCoreVPAImp!M$260</f>
        <v>0</v>
      </c>
      <c r="O38" s="117">
        <f>1/$A$1*[1]TimberSectorMinusCoreVPAImp!N$260</f>
        <v>0</v>
      </c>
      <c r="P38" s="117">
        <f>1/$A$1*[1]TimberSectorMinusCoreVPAImp!O$260</f>
        <v>0</v>
      </c>
      <c r="Q38" s="117">
        <f>1/$A$1*[1]TimberSectorMinusCoreVPAImp!P$260</f>
        <v>0</v>
      </c>
      <c r="R38" s="117">
        <f>1/$A$1*[1]TimberSectorMinusCoreVPAImp!Q$260</f>
        <v>0</v>
      </c>
      <c r="S38" s="117">
        <f>1/$A$1*[1]TimberSectorMinusCoreVPAImp!R$260</f>
        <v>0</v>
      </c>
      <c r="T38" s="117">
        <f>1/$A$1*[1]TimberSectorMinusCoreVPAImp!S$260</f>
        <v>0</v>
      </c>
      <c r="U38" s="117">
        <f>1/$A$1*[1]TimberSectorMinusCoreVPAImp!T$260</f>
        <v>0</v>
      </c>
      <c r="V38" s="117">
        <f>1/$A$1*[1]TimberSectorMinusCoreVPAImp!U$260</f>
        <v>0</v>
      </c>
      <c r="W38" s="117">
        <f>1/$A$1*[1]TimberSectorMinusCoreVPAImp!V$260</f>
        <v>0</v>
      </c>
      <c r="X38" s="117">
        <f>1/$A$1*[1]TimberSectorMinusCoreVPAImp!W$260</f>
        <v>0</v>
      </c>
      <c r="Y38" s="117">
        <f>1/$A$1*[1]TimberSectorMinusCoreVPAImp!X$260</f>
        <v>0</v>
      </c>
      <c r="Z38" s="117">
        <f>1/$A$1*[1]TimberSectorMinusCoreVPAImp!Y$260</f>
        <v>0</v>
      </c>
      <c r="AA38" s="117">
        <f>1/$A$1*[1]TimberSectorMinusCoreVPAImp!Z$260</f>
        <v>0</v>
      </c>
      <c r="AB38" s="117">
        <f>1/$A$1*[1]TimberSectorMinusCoreVPAImp!AA$260</f>
        <v>0</v>
      </c>
      <c r="AC38" s="118"/>
      <c r="AD38" s="117">
        <f>1/1000*[1]TimberSectorMinusCoreVPAImp!AB$260</f>
        <v>2.7871621730999994E-4</v>
      </c>
      <c r="AE38" s="117">
        <f>1/1000*[1]TimberSectorMinusCoreVPAImp!AC$260</f>
        <v>2.6073984679999998E-4</v>
      </c>
      <c r="AF38" s="117">
        <f>1/1000*[1]TimberSectorMinusCoreVPAImp!AD$260</f>
        <v>3.5753292159999985E-4</v>
      </c>
      <c r="AG38" s="117">
        <f>1/1000*[1]TimberSectorMinusCoreVPAImp!AE$260</f>
        <v>9.387595023999998E-4</v>
      </c>
      <c r="AH38" s="117">
        <f>1/1000*[1]TimberSectorMinusCoreVPAImp!AF$260</f>
        <v>0</v>
      </c>
      <c r="AI38" s="117">
        <f>1/1000*[1]TimberSectorMinusCoreVPAImp!AG$260</f>
        <v>0</v>
      </c>
      <c r="AJ38" s="117">
        <f>1/1000*[1]TimberSectorMinusCoreVPAImp!AH$260</f>
        <v>0</v>
      </c>
      <c r="AK38" s="117">
        <f>1/1000*[1]TimberSectorMinusCoreVPAImp!AI$260</f>
        <v>0</v>
      </c>
      <c r="AL38" s="117">
        <f>1/1000*[1]TimberSectorMinusCoreVPAImp!AJ$260</f>
        <v>0</v>
      </c>
      <c r="AM38" s="117">
        <f>1/1000*[1]TimberSectorMinusCoreVPAImp!AK$260</f>
        <v>0</v>
      </c>
      <c r="AN38" s="117">
        <f>1/1000*[1]TimberSectorMinusCoreVPAImp!AL$260</f>
        <v>0</v>
      </c>
      <c r="AO38" s="117">
        <f>1/1000*[1]TimberSectorMinusCoreVPAImp!AM$260</f>
        <v>0</v>
      </c>
      <c r="AP38" s="117">
        <f>1/1000*[1]TimberSectorMinusCoreVPAImp!AN$260</f>
        <v>0</v>
      </c>
      <c r="AQ38" s="117">
        <f>1/1000*[1]TimberSectorMinusCoreVPAImp!AO$260</f>
        <v>0</v>
      </c>
      <c r="AR38" s="117">
        <f>1/1000*[1]TimberSectorMinusCoreVPAImp!AP$260</f>
        <v>0</v>
      </c>
      <c r="AS38" s="117">
        <f>1/1000*[1]TimberSectorMinusCoreVPAImp!AQ$260</f>
        <v>0</v>
      </c>
      <c r="AT38" s="117">
        <f>1/1000*[1]TimberSectorMinusCoreVPAImp!AR$260</f>
        <v>0</v>
      </c>
      <c r="AU38" s="117">
        <f>1/1000*[1]TimberSectorMinusCoreVPAImp!AS$260</f>
        <v>0</v>
      </c>
      <c r="AV38" s="117">
        <f>1/1000*[1]TimberSectorMinusCoreVPAImp!AT$260</f>
        <v>0</v>
      </c>
      <c r="AW38" s="117">
        <f>1/1000*[1]TimberSectorMinusCoreVPAImp!AU$260</f>
        <v>0</v>
      </c>
      <c r="AX38" s="117">
        <f>1/1000*[1]TimberSectorMinusCoreVPAImp!AV$260</f>
        <v>0</v>
      </c>
      <c r="AY38" s="117">
        <f>1/1000*[1]TimberSectorMinusCoreVPAImp!AW$260</f>
        <v>0</v>
      </c>
      <c r="AZ38" s="117">
        <f>1/1000*[1]TimberSectorMinusCoreVPAImp!AX$260</f>
        <v>0</v>
      </c>
      <c r="BA38" s="117">
        <f>1/1000*[1]TimberSectorMinusCoreVPAImp!AY$260</f>
        <v>0</v>
      </c>
      <c r="BB38" s="117">
        <f>1/1000*[1]TimberSectorMinusCoreVPAImp!AZ$260</f>
        <v>0</v>
      </c>
      <c r="BC38" s="117">
        <f>1/1000*[1]TimberSectorMinusCoreVPAImp!BA$260</f>
        <v>0</v>
      </c>
    </row>
    <row r="39" spans="2:56"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2:56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2:56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2:56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2:56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9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253">
        <f>1/$A$1*[1]PaperSectorMinusCoreVPAImp!B$263</f>
        <v>3.2808780090040415</v>
      </c>
      <c r="D5" s="181">
        <f>1/$A$1*[1]PaperSectorMinusCoreVPAImp!C$263</f>
        <v>3.5371361214707071</v>
      </c>
      <c r="E5" s="181">
        <f>1/$A$1*[1]PaperSectorMinusCoreVPAImp!D$263</f>
        <v>4.1525814694619054</v>
      </c>
      <c r="F5" s="181">
        <f>1/$A$1*[1]PaperSectorMinusCoreVPAImp!E$263</f>
        <v>4.5817593587027776</v>
      </c>
      <c r="G5" s="181">
        <f>1/$A$1*[1]PaperSectorMinusCoreVPAImp!F$263</f>
        <v>5.6896243578611134</v>
      </c>
      <c r="H5" s="181">
        <f>1/$A$1*[1]PaperSectorMinusCoreVPAImp!G$263</f>
        <v>5.9706786432777808</v>
      </c>
      <c r="I5" s="181">
        <f>1/$A$1*[1]PaperSectorMinusCoreVPAImp!H$263</f>
        <v>6.4321942452775263</v>
      </c>
      <c r="J5" s="181">
        <f>1/$A$1*[1]PaperSectorMinusCoreVPAImp!I$263</f>
        <v>7.0996825025878758</v>
      </c>
      <c r="K5" s="181">
        <f>1/$A$1*[1]PaperSectorMinusCoreVPAImp!J$263</f>
        <v>7.3624539010763863</v>
      </c>
      <c r="L5" s="181">
        <f>1/$A$1*[1]PaperSectorMinusCoreVPAImp!K$263</f>
        <v>6.7003044342629572</v>
      </c>
      <c r="M5" s="181">
        <f>1/$A$1*[1]PaperSectorMinusCoreVPAImp!L$263</f>
        <v>7.0990324771553031</v>
      </c>
      <c r="N5" s="181">
        <f>1/$A$1*[1]PaperSectorMinusCoreVPAImp!M$263</f>
        <v>6.8966734604722202</v>
      </c>
      <c r="O5" s="181">
        <f>1/$A$1*[1]PaperSectorMinusCoreVPAImp!N$263</f>
        <v>6.9382731881403581</v>
      </c>
      <c r="P5" s="181">
        <f>1/$A$1*[1]PaperSectorMinusCoreVPAImp!O$263</f>
        <v>7.4344806194049804</v>
      </c>
      <c r="Q5" s="181">
        <f>1/$A$1*[1]PaperSectorMinusCoreVPAImp!P$263</f>
        <v>8.0508096372051998</v>
      </c>
      <c r="R5" s="181">
        <f>1/$A$1*[1]PaperSectorMinusCoreVPAImp!Q$263</f>
        <v>9.1020514866463955</v>
      </c>
      <c r="S5" s="181">
        <f>1/$A$1*[1]PaperSectorMinusCoreVPAImp!R$263</f>
        <v>9.7860736294154993</v>
      </c>
      <c r="T5" s="181">
        <f>1/$A$1*[1]PaperSectorMinusCoreVPAImp!S$263</f>
        <v>9.6846665460765866</v>
      </c>
      <c r="U5" s="181">
        <f>1/$A$1*[1]PaperSectorMinusCoreVPAImp!T$263</f>
        <v>9.9123257758027012</v>
      </c>
      <c r="V5" s="181">
        <f>1/$A$1*[1]PaperSectorMinusCoreVPAImp!U$263</f>
        <v>8.9182777785266918</v>
      </c>
      <c r="W5" s="181">
        <f>1/$A$1*[1]PaperSectorMinusCoreVPAImp!V$263</f>
        <v>0</v>
      </c>
      <c r="X5" s="181">
        <f>1/$A$1*[1]PaperSectorMinusCoreVPAImp!W$263</f>
        <v>0</v>
      </c>
      <c r="Y5" s="181">
        <f>1/$A$1*[1]PaperSectorMinusCoreVPAImp!X$263</f>
        <v>0</v>
      </c>
      <c r="Z5" s="181">
        <f>1/$A$1*[1]PaperSectorMinusCoreVPAImp!Y$263</f>
        <v>0</v>
      </c>
      <c r="AA5" s="181">
        <f>1/$A$1*[1]PaperSectorMinusCoreVPAImp!Z$263</f>
        <v>0</v>
      </c>
      <c r="AB5" s="181">
        <f>1/$A$1*[1]PaperSectorMinusCoreVPAImp!AA$263</f>
        <v>0</v>
      </c>
      <c r="AC5" s="160"/>
      <c r="AD5" s="161">
        <f>1/1000*[1]PaperSectorMinusCoreVPAImp!AB$263</f>
        <v>0.79537754494595714</v>
      </c>
      <c r="AE5" s="140">
        <f>1/1000*[1]PaperSectorMinusCoreVPAImp!AC$263</f>
        <v>0.84926355019399991</v>
      </c>
      <c r="AF5" s="140">
        <f>1/1000*[1]PaperSectorMinusCoreVPAImp!AD$263</f>
        <v>0.98739972224640005</v>
      </c>
      <c r="AG5" s="140">
        <f>1/1000*[1]PaperSectorMinusCoreVPAImp!AE$263</f>
        <v>1.2264874905808001</v>
      </c>
      <c r="AH5" s="140">
        <f>1/1000*[1]PaperSectorMinusCoreVPAImp!AF$263</f>
        <v>1.4796193597310994</v>
      </c>
      <c r="AI5" s="140">
        <f>1/1000*[1]PaperSectorMinusCoreVPAImp!AG$263</f>
        <v>1.5979613498277001</v>
      </c>
      <c r="AJ5" s="140">
        <f>1/1000*[1]PaperSectorMinusCoreVPAImp!AH$263</f>
        <v>1.7411915375392004</v>
      </c>
      <c r="AK5" s="140">
        <f>1/1000*[1]PaperSectorMinusCoreVPAImp!AI$263</f>
        <v>2.1956047474369993</v>
      </c>
      <c r="AL5" s="140">
        <f>1/1000*[1]PaperSectorMinusCoreVPAImp!AJ$263</f>
        <v>2.6247578239428</v>
      </c>
      <c r="AM5" s="140">
        <f>1/1000*[1]PaperSectorMinusCoreVPAImp!AK$263</f>
        <v>2.1786246380491998</v>
      </c>
      <c r="AN5" s="140">
        <f>1/1000*[1]PaperSectorMinusCoreVPAImp!AL$263</f>
        <v>2.3265400665807001</v>
      </c>
      <c r="AO5" s="140">
        <f>1/1000*[1]PaperSectorMinusCoreVPAImp!AM$263</f>
        <v>2.6292019064159997</v>
      </c>
      <c r="AP5" s="140">
        <f>1/1000*[1]PaperSectorMinusCoreVPAImp!AN$263</f>
        <v>2.1625716250863993</v>
      </c>
      <c r="AQ5" s="140">
        <f>1/1000*[1]PaperSectorMinusCoreVPAImp!AO$263</f>
        <v>2.3082014167004989</v>
      </c>
      <c r="AR5" s="140">
        <f>1/1000*[1]PaperSectorMinusCoreVPAImp!AP$263</f>
        <v>2.3409888693734993</v>
      </c>
      <c r="AS5" s="140">
        <f>1/1000*[1]PaperSectorMinusCoreVPAImp!AQ$263</f>
        <v>2.1498369531555004</v>
      </c>
      <c r="AT5" s="140">
        <f>1/1000*[1]PaperSectorMinusCoreVPAImp!AR$263</f>
        <v>2.1655846491623993</v>
      </c>
      <c r="AU5" s="140">
        <f>1/1000*[1]PaperSectorMinusCoreVPAImp!AS$263</f>
        <v>2.3281889230743009</v>
      </c>
      <c r="AV5" s="140">
        <f>1/1000*[1]PaperSectorMinusCoreVPAImp!AT$263</f>
        <v>2.6012485223860002</v>
      </c>
      <c r="AW5" s="140">
        <f>1/1000*[1]PaperSectorMinusCoreVPAImp!AU$263</f>
        <v>2.4032401543062507</v>
      </c>
      <c r="AX5" s="140">
        <f>1/1000*[1]PaperSectorMinusCoreVPAImp!AV$263</f>
        <v>0</v>
      </c>
      <c r="AY5" s="140">
        <f>1/1000*[1]PaperSectorMinusCoreVPAImp!AW$263</f>
        <v>0</v>
      </c>
      <c r="AZ5" s="140">
        <f>1/1000*[1]PaperSectorMinusCoreVPAImp!AX$263</f>
        <v>0</v>
      </c>
      <c r="BA5" s="140">
        <f>1/1000*[1]PaperSectorMinusCoreVPAImp!AY$263</f>
        <v>0</v>
      </c>
      <c r="BB5" s="140">
        <f>1/1000*[1]PaperSectorMinusCoreVPAImp!AZ$263</f>
        <v>0</v>
      </c>
      <c r="BC5" s="141">
        <f>1/1000*[1]PaperSectorMinusCoreVPAImp!BA$263</f>
        <v>0</v>
      </c>
      <c r="BD5" s="260"/>
    </row>
    <row r="6" spans="1:56" ht="17.149999999999999" customHeight="1" thickTop="1">
      <c r="B6" s="149" t="s">
        <v>108</v>
      </c>
      <c r="C6" s="150">
        <f>1/$A$1*[1]PaperSectorMinusCoreVPAImp!B$266</f>
        <v>5.3319166666666683E-5</v>
      </c>
      <c r="D6" s="151">
        <f>1/$A$1*[1]PaperSectorMinusCoreVPAImp!C$266</f>
        <v>1.6122857333333335E-3</v>
      </c>
      <c r="E6" s="151">
        <f>1/$A$1*[1]PaperSectorMinusCoreVPAImp!D$266</f>
        <v>5.9807680916666673E-3</v>
      </c>
      <c r="F6" s="151">
        <f>1/$A$1*[1]PaperSectorMinusCoreVPAImp!E$266</f>
        <v>2.4513233750000003E-3</v>
      </c>
      <c r="G6" s="151">
        <f>1/$A$1*[1]PaperSectorMinusCoreVPAImp!F$266</f>
        <v>2.4808505083333335E-3</v>
      </c>
      <c r="H6" s="151">
        <f>1/$A$1*[1]PaperSectorMinusCoreVPAImp!G$266</f>
        <v>7.5027726388888897E-4</v>
      </c>
      <c r="I6" s="151">
        <f>1/$A$1*[1]PaperSectorMinusCoreVPAImp!H$266</f>
        <v>5.1120416666666671E-6</v>
      </c>
      <c r="J6" s="151">
        <f>1/$A$1*[1]PaperSectorMinusCoreVPAImp!I$266</f>
        <v>1.536825E-5</v>
      </c>
      <c r="K6" s="151">
        <f>1/$A$1*[1]PaperSectorMinusCoreVPAImp!J$266</f>
        <v>5.2491658333333332E-5</v>
      </c>
      <c r="L6" s="151">
        <f>1/$A$1*[1]PaperSectorMinusCoreVPAImp!K$266</f>
        <v>1.5801068181818183E-5</v>
      </c>
      <c r="M6" s="151">
        <f>1/$A$1*[1]PaperSectorMinusCoreVPAImp!L$266</f>
        <v>3.7564624999999998E-5</v>
      </c>
      <c r="N6" s="151">
        <f>1/$A$1*[1]PaperSectorMinusCoreVPAImp!M$266</f>
        <v>3.2076633333333337E-5</v>
      </c>
      <c r="O6" s="151">
        <f>1/$A$1*[1]PaperSectorMinusCoreVPAImp!N$266</f>
        <v>1.4320541666666663E-5</v>
      </c>
      <c r="P6" s="151">
        <f>1/$A$1*[1]PaperSectorMinusCoreVPAImp!O$266</f>
        <v>3.8494166666666666E-6</v>
      </c>
      <c r="Q6" s="151">
        <f>1/$A$1*[1]PaperSectorMinusCoreVPAImp!P$266</f>
        <v>4.2393159090909085E-5</v>
      </c>
      <c r="R6" s="151">
        <f>1/$A$1*[1]PaperSectorMinusCoreVPAImp!Q$266</f>
        <v>2.6017345833333333E-5</v>
      </c>
      <c r="S6" s="151">
        <f>1/$A$1*[1]PaperSectorMinusCoreVPAImp!R$266</f>
        <v>8.0462136363636369E-5</v>
      </c>
      <c r="T6" s="151">
        <f>1/$A$1*[1]PaperSectorMinusCoreVPAImp!S$266</f>
        <v>7.94835625E-5</v>
      </c>
      <c r="U6" s="151">
        <f>1/$A$1*[1]PaperSectorMinusCoreVPAImp!T$266</f>
        <v>5.7412452708333322E-4</v>
      </c>
      <c r="V6" s="151">
        <f>1/$A$1*[1]PaperSectorMinusCoreVPAImp!U$266</f>
        <v>9.4777862777777782E-4</v>
      </c>
      <c r="W6" s="151">
        <f>1/$A$1*[1]PaperSectorMinusCoreVPAImp!V$266</f>
        <v>0</v>
      </c>
      <c r="X6" s="151">
        <f>1/$A$1*[1]PaperSectorMinusCoreVPAImp!W$266</f>
        <v>0</v>
      </c>
      <c r="Y6" s="151">
        <f>1/$A$1*[1]PaperSectorMinusCoreVPAImp!X$266</f>
        <v>0</v>
      </c>
      <c r="Z6" s="151">
        <f>1/$A$1*[1]PaperSectorMinusCoreVPAImp!Y$266</f>
        <v>0</v>
      </c>
      <c r="AA6" s="151">
        <f>1/$A$1*[1]PaperSectorMinusCoreVPAImp!Z$266</f>
        <v>0</v>
      </c>
      <c r="AB6" s="151">
        <f>1/$A$1*[1]PaperSectorMinusCoreVPAImp!AA$266</f>
        <v>0</v>
      </c>
      <c r="AC6" s="4"/>
      <c r="AD6" s="154">
        <f>1/1000*[1]PaperSectorMinusCoreVPAImp!AB$266</f>
        <v>2.3186380752000002E-5</v>
      </c>
      <c r="AE6" s="151">
        <f>1/1000*[1]PaperSectorMinusCoreVPAImp!AC$266</f>
        <v>1.8396430039999999E-4</v>
      </c>
      <c r="AF6" s="151">
        <f>1/1000*[1]PaperSectorMinusCoreVPAImp!AD$266</f>
        <v>6.6000610560000008E-4</v>
      </c>
      <c r="AG6" s="151">
        <f>1/1000*[1]PaperSectorMinusCoreVPAImp!AE$266</f>
        <v>4.2699745759999997E-4</v>
      </c>
      <c r="AH6" s="151">
        <f>1/1000*[1]PaperSectorMinusCoreVPAImp!AF$266</f>
        <v>3.8773109340000002E-4</v>
      </c>
      <c r="AI6" s="151">
        <f>1/1000*[1]PaperSectorMinusCoreVPAImp!AG$266</f>
        <v>1.0988886479999999E-4</v>
      </c>
      <c r="AJ6" s="151">
        <f>1/1000*[1]PaperSectorMinusCoreVPAImp!AH$266</f>
        <v>8.9587060000000009E-6</v>
      </c>
      <c r="AK6" s="151">
        <f>1/1000*[1]PaperSectorMinusCoreVPAImp!AI$266</f>
        <v>2.1712831500000003E-5</v>
      </c>
      <c r="AL6" s="151">
        <f>1/1000*[1]PaperSectorMinusCoreVPAImp!AJ$266</f>
        <v>7.3901816800000001E-5</v>
      </c>
      <c r="AM6" s="151">
        <f>1/1000*[1]PaperSectorMinusCoreVPAImp!AK$266</f>
        <v>3.8348631200000002E-5</v>
      </c>
      <c r="AN6" s="151">
        <f>1/1000*[1]PaperSectorMinusCoreVPAImp!AL$266</f>
        <v>6.6546162900000004E-5</v>
      </c>
      <c r="AO6" s="151">
        <f>1/1000*[1]PaperSectorMinusCoreVPAImp!AM$266</f>
        <v>6.5937648000000002E-5</v>
      </c>
      <c r="AP6" s="151">
        <f>1/1000*[1]PaperSectorMinusCoreVPAImp!AN$266</f>
        <v>2.8500718399999995E-5</v>
      </c>
      <c r="AQ6" s="151">
        <f>1/1000*[1]PaperSectorMinusCoreVPAImp!AO$266</f>
        <v>6.0073947299999991E-5</v>
      </c>
      <c r="AR6" s="151">
        <f>1/1000*[1]PaperSectorMinusCoreVPAImp!AP$266</f>
        <v>1.6537566549999996E-4</v>
      </c>
      <c r="AS6" s="151">
        <f>1/1000*[1]PaperSectorMinusCoreVPAImp!AQ$266</f>
        <v>1.7366559699999996E-4</v>
      </c>
      <c r="AT6" s="151">
        <f>1/1000*[1]PaperSectorMinusCoreVPAImp!AR$266</f>
        <v>1.4036045449999999E-4</v>
      </c>
      <c r="AU6" s="151">
        <f>1/1000*[1]PaperSectorMinusCoreVPAImp!AS$266</f>
        <v>1.4647464259999999E-4</v>
      </c>
      <c r="AV6" s="151">
        <f>1/1000*[1]PaperSectorMinusCoreVPAImp!AT$266</f>
        <v>2.0849964500000001E-4</v>
      </c>
      <c r="AW6" s="151">
        <f>1/1000*[1]PaperSectorMinusCoreVPAImp!AU$266</f>
        <v>2.8289855583333337E-4</v>
      </c>
      <c r="AX6" s="151">
        <f>1/1000*[1]PaperSectorMinusCoreVPAImp!AV$266</f>
        <v>0</v>
      </c>
      <c r="AY6" s="151">
        <f>1/1000*[1]PaperSectorMinusCoreVPAImp!AW$266</f>
        <v>0</v>
      </c>
      <c r="AZ6" s="151">
        <f>1/1000*[1]PaperSectorMinusCoreVPAImp!AX$266</f>
        <v>0</v>
      </c>
      <c r="BA6" s="151">
        <f>1/1000*[1]PaperSectorMinusCoreVPAImp!AY$266</f>
        <v>0</v>
      </c>
      <c r="BB6" s="151">
        <f>1/1000*[1]PaperSectorMinusCoreVPAImp!AZ$266</f>
        <v>0</v>
      </c>
      <c r="BC6" s="152">
        <f>1/1000*[1]PaperSectorMinusCoreVPAImp!BA$266</f>
        <v>0</v>
      </c>
      <c r="BD6" s="260"/>
    </row>
    <row r="7" spans="1:56" ht="17.149999999999999" customHeight="1">
      <c r="B7" s="16" t="s">
        <v>72</v>
      </c>
      <c r="C7" s="31">
        <f>1/$A$1*[1]PaperSectorMinusCoreVPAImp!B$268</f>
        <v>7.4809944806565665E-2</v>
      </c>
      <c r="D7" s="33">
        <f>1/$A$1*[1]PaperSectorMinusCoreVPAImp!C$268</f>
        <v>8.8286749809595957E-2</v>
      </c>
      <c r="E7" s="33">
        <f>1/$A$1*[1]PaperSectorMinusCoreVPAImp!D$268</f>
        <v>0.1292421825</v>
      </c>
      <c r="F7" s="33">
        <f>1/$A$1*[1]PaperSectorMinusCoreVPAImp!E$268</f>
        <v>0.14787721095833334</v>
      </c>
      <c r="G7" s="33">
        <f>1/$A$1*[1]PaperSectorMinusCoreVPAImp!F$268</f>
        <v>0.10901887475555558</v>
      </c>
      <c r="H7" s="33">
        <f>1/$A$1*[1]PaperSectorMinusCoreVPAImp!G$268</f>
        <v>0.10666607641944445</v>
      </c>
      <c r="I7" s="33">
        <f>1/$A$1*[1]PaperSectorMinusCoreVPAImp!H$268</f>
        <v>0.11342306860277777</v>
      </c>
      <c r="J7" s="33">
        <f>1/$A$1*[1]PaperSectorMinusCoreVPAImp!I$268</f>
        <v>0.17244384180961542</v>
      </c>
      <c r="K7" s="33">
        <f>1/$A$1*[1]PaperSectorMinusCoreVPAImp!J$268</f>
        <v>0.14118624596944443</v>
      </c>
      <c r="L7" s="33">
        <f>1/$A$1*[1]PaperSectorMinusCoreVPAImp!K$268</f>
        <v>0.15721716261969698</v>
      </c>
      <c r="M7" s="33">
        <f>1/$A$1*[1]PaperSectorMinusCoreVPAImp!L$268</f>
        <v>0.19172238854166662</v>
      </c>
      <c r="N7" s="33">
        <f>1/$A$1*[1]PaperSectorMinusCoreVPAImp!M$268</f>
        <v>0.10839349497777777</v>
      </c>
      <c r="O7" s="33">
        <f>1/$A$1*[1]PaperSectorMinusCoreVPAImp!N$268</f>
        <v>9.9079751163795832E-2</v>
      </c>
      <c r="P7" s="33">
        <f>1/$A$1*[1]PaperSectorMinusCoreVPAImp!O$268</f>
        <v>0.12307508734990839</v>
      </c>
      <c r="Q7" s="33">
        <f>1/$A$1*[1]PaperSectorMinusCoreVPAImp!P$268</f>
        <v>0.12547316443531742</v>
      </c>
      <c r="R7" s="33">
        <f>1/$A$1*[1]PaperSectorMinusCoreVPAImp!Q$268</f>
        <v>0.16270112971488093</v>
      </c>
      <c r="S7" s="33">
        <f>1/$A$1*[1]PaperSectorMinusCoreVPAImp!R$268</f>
        <v>0.19405776014937837</v>
      </c>
      <c r="T7" s="33">
        <f>1/$A$1*[1]PaperSectorMinusCoreVPAImp!S$268</f>
        <v>0.1958384735125</v>
      </c>
      <c r="U7" s="33">
        <f>1/$A$1*[1]PaperSectorMinusCoreVPAImp!T$268</f>
        <v>0.21608509342083337</v>
      </c>
      <c r="V7" s="33">
        <f>1/$A$1*[1]PaperSectorMinusCoreVPAImp!U$268</f>
        <v>0.21841657483888891</v>
      </c>
      <c r="W7" s="33">
        <f>1/$A$1*[1]PaperSectorMinusCoreVPAImp!V$268</f>
        <v>0</v>
      </c>
      <c r="X7" s="33">
        <f>1/$A$1*[1]PaperSectorMinusCoreVPAImp!W$268</f>
        <v>0</v>
      </c>
      <c r="Y7" s="33">
        <f>1/$A$1*[1]PaperSectorMinusCoreVPAImp!X$268</f>
        <v>0</v>
      </c>
      <c r="Z7" s="33">
        <f>1/$A$1*[1]PaperSectorMinusCoreVPAImp!Y$268</f>
        <v>0</v>
      </c>
      <c r="AA7" s="33">
        <f>1/$A$1*[1]PaperSectorMinusCoreVPAImp!Z$268</f>
        <v>0</v>
      </c>
      <c r="AB7" s="33">
        <f>1/$A$1*[1]PaperSectorMinusCoreVPAImp!AA$268</f>
        <v>0</v>
      </c>
      <c r="AC7" s="4"/>
      <c r="AD7" s="295">
        <f>1/1000*[1]PaperSectorMinusCoreVPAImp!AB$268</f>
        <v>2.0616083071851001E-2</v>
      </c>
      <c r="AE7" s="33">
        <f>1/1000*[1]PaperSectorMinusCoreVPAImp!AC$268</f>
        <v>2.1385537133199996E-2</v>
      </c>
      <c r="AF7" s="33">
        <f>1/1000*[1]PaperSectorMinusCoreVPAImp!AD$268</f>
        <v>2.9802737131200002E-2</v>
      </c>
      <c r="AG7" s="33">
        <f>1/1000*[1]PaperSectorMinusCoreVPAImp!AE$268</f>
        <v>3.5867258168000002E-2</v>
      </c>
      <c r="AH7" s="33">
        <f>1/1000*[1]PaperSectorMinusCoreVPAImp!AF$268</f>
        <v>2.6736555770399996E-2</v>
      </c>
      <c r="AI7" s="33">
        <f>1/1000*[1]PaperSectorMinusCoreVPAImp!AG$268</f>
        <v>2.6332173968100003E-2</v>
      </c>
      <c r="AJ7" s="33">
        <f>1/1000*[1]PaperSectorMinusCoreVPAImp!AH$268</f>
        <v>2.8040717134400001E-2</v>
      </c>
      <c r="AK7" s="33">
        <f>1/1000*[1]PaperSectorMinusCoreVPAImp!AI$268</f>
        <v>4.19552494385E-2</v>
      </c>
      <c r="AL7" s="33">
        <f>1/1000*[1]PaperSectorMinusCoreVPAImp!AJ$268</f>
        <v>4.0928044260400011E-2</v>
      </c>
      <c r="AM7" s="33">
        <f>1/1000*[1]PaperSectorMinusCoreVPAImp!AK$268</f>
        <v>4.0183048448400004E-2</v>
      </c>
      <c r="AN7" s="33">
        <f>1/1000*[1]PaperSectorMinusCoreVPAImp!AL$268</f>
        <v>5.3698379976000007E-2</v>
      </c>
      <c r="AO7" s="33">
        <f>1/1000*[1]PaperSectorMinusCoreVPAImp!AM$268</f>
        <v>4.2443247887999996E-2</v>
      </c>
      <c r="AP7" s="33">
        <f>1/1000*[1]PaperSectorMinusCoreVPAImp!AN$268</f>
        <v>3.3160189497599996E-2</v>
      </c>
      <c r="AQ7" s="33">
        <f>1/1000*[1]PaperSectorMinusCoreVPAImp!AO$268</f>
        <v>3.9502263992100009E-2</v>
      </c>
      <c r="AR7" s="33">
        <f>1/1000*[1]PaperSectorMinusCoreVPAImp!AP$268</f>
        <v>3.9882276761999999E-2</v>
      </c>
      <c r="AS7" s="33">
        <f>1/1000*[1]PaperSectorMinusCoreVPAImp!AQ$268</f>
        <v>4.9245212974999994E-2</v>
      </c>
      <c r="AT7" s="33">
        <f>1/1000*[1]PaperSectorMinusCoreVPAImp!AR$268</f>
        <v>5.5696616747099997E-2</v>
      </c>
      <c r="AU7" s="33">
        <f>1/1000*[1]PaperSectorMinusCoreVPAImp!AS$268</f>
        <v>6.0662774071900002E-2</v>
      </c>
      <c r="AV7" s="33">
        <f>1/1000*[1]PaperSectorMinusCoreVPAImp!AT$268</f>
        <v>6.6689978755999996E-2</v>
      </c>
      <c r="AW7" s="33">
        <f>1/1000*[1]PaperSectorMinusCoreVPAImp!AU$268</f>
        <v>6.4928788914999994E-2</v>
      </c>
      <c r="AX7" s="33">
        <f>1/1000*[1]PaperSectorMinusCoreVPAImp!AV$268</f>
        <v>0</v>
      </c>
      <c r="AY7" s="33">
        <f>1/1000*[1]PaperSectorMinusCoreVPAImp!AW$268</f>
        <v>0</v>
      </c>
      <c r="AZ7" s="33">
        <f>1/1000*[1]PaperSectorMinusCoreVPAImp!AX$268</f>
        <v>0</v>
      </c>
      <c r="BA7" s="33">
        <f>1/1000*[1]PaperSectorMinusCoreVPAImp!AY$268</f>
        <v>0</v>
      </c>
      <c r="BB7" s="33">
        <f>1/1000*[1]PaperSectorMinusCoreVPAImp!AZ$268</f>
        <v>0</v>
      </c>
      <c r="BC7" s="50">
        <f>1/1000*[1]PaperSectorMinusCoreVPAImp!BA$268</f>
        <v>0</v>
      </c>
      <c r="BD7" s="260"/>
    </row>
    <row r="8" spans="1:56">
      <c r="B8" s="5" t="s">
        <v>74</v>
      </c>
      <c r="C8" s="43">
        <f>1/$A$1*[1]PaperSectorMinusCoreVPAImp!B$247</f>
        <v>6.7560397615656576E-2</v>
      </c>
      <c r="D8" s="11">
        <f>1/$A$1*[1]PaperSectorMinusCoreVPAImp!C$247</f>
        <v>8.363539629747474E-2</v>
      </c>
      <c r="E8" s="11">
        <f>1/$A$1*[1]PaperSectorMinusCoreVPAImp!D$247</f>
        <v>0.11319857945</v>
      </c>
      <c r="F8" s="11">
        <f>1/$A$1*[1]PaperSectorMinusCoreVPAImp!E$247</f>
        <v>0.13078607520000002</v>
      </c>
      <c r="G8" s="11">
        <f>1/$A$1*[1]PaperSectorMinusCoreVPAImp!F$247</f>
        <v>0.10233325246111113</v>
      </c>
      <c r="H8" s="11">
        <f>1/$A$1*[1]PaperSectorMinusCoreVPAImp!G$247</f>
        <v>0.10384515085277778</v>
      </c>
      <c r="I8" s="11">
        <f>1/$A$1*[1]PaperSectorMinusCoreVPAImp!H$247</f>
        <v>0.11062752929444444</v>
      </c>
      <c r="J8" s="11">
        <f>1/$A$1*[1]PaperSectorMinusCoreVPAImp!I$247</f>
        <v>0.17161115500128207</v>
      </c>
      <c r="K8" s="11">
        <f>1/$A$1*[1]PaperSectorMinusCoreVPAImp!J$247</f>
        <v>0.13950310454444442</v>
      </c>
      <c r="L8" s="11">
        <f>1/$A$1*[1]PaperSectorMinusCoreVPAImp!K$247</f>
        <v>0.15602306778939395</v>
      </c>
      <c r="M8" s="11">
        <f>1/$A$1*[1]PaperSectorMinusCoreVPAImp!L$247</f>
        <v>0.19136231451666663</v>
      </c>
      <c r="N8" s="11">
        <f>1/$A$1*[1]PaperSectorMinusCoreVPAImp!M$247</f>
        <v>0.10782834469444444</v>
      </c>
      <c r="O8" s="11">
        <f>1/$A$1*[1]PaperSectorMinusCoreVPAImp!N$247</f>
        <v>9.8762941547129168E-2</v>
      </c>
      <c r="P8" s="11">
        <f>1/$A$1*[1]PaperSectorMinusCoreVPAImp!O$247</f>
        <v>0.12125403172728935</v>
      </c>
      <c r="Q8" s="11">
        <f>1/$A$1*[1]PaperSectorMinusCoreVPAImp!P$247</f>
        <v>0.12284194663077197</v>
      </c>
      <c r="R8" s="11">
        <f>1/$A$1*[1]PaperSectorMinusCoreVPAImp!Q$247</f>
        <v>0.1609610371097222</v>
      </c>
      <c r="S8" s="11">
        <f>1/$A$1*[1]PaperSectorMinusCoreVPAImp!R$247</f>
        <v>0.19332986233152677</v>
      </c>
      <c r="T8" s="11">
        <f>1/$A$1*[1]PaperSectorMinusCoreVPAImp!S$247</f>
        <v>0.19488461832083334</v>
      </c>
      <c r="U8" s="11">
        <f>1/$A$1*[1]PaperSectorMinusCoreVPAImp!T$247</f>
        <v>0.2158260018291667</v>
      </c>
      <c r="V8" s="11">
        <f>1/$A$1*[1]PaperSectorMinusCoreVPAImp!U$247</f>
        <v>0.21617149787500001</v>
      </c>
      <c r="W8" s="11">
        <f>1/$A$1*[1]PaperSectorMinusCoreVPAImp!V$247</f>
        <v>0</v>
      </c>
      <c r="X8" s="11">
        <f>1/$A$1*[1]PaperSectorMinusCoreVPAImp!W$247</f>
        <v>0</v>
      </c>
      <c r="Y8" s="11">
        <f>1/$A$1*[1]PaperSectorMinusCoreVPAImp!X$247</f>
        <v>0</v>
      </c>
      <c r="Z8" s="11">
        <f>1/$A$1*[1]PaperSectorMinusCoreVPAImp!Y$247</f>
        <v>0</v>
      </c>
      <c r="AA8" s="11">
        <f>1/$A$1*[1]PaperSectorMinusCoreVPAImp!Z$247</f>
        <v>0</v>
      </c>
      <c r="AB8" s="11">
        <f>1/$A$1*[1]PaperSectorMinusCoreVPAImp!AA$247</f>
        <v>0</v>
      </c>
      <c r="AC8" s="4"/>
      <c r="AD8" s="61">
        <f>1/1000*[1]PaperSectorMinusCoreVPAImp!AB$247</f>
        <v>1.8769438948040999E-2</v>
      </c>
      <c r="AE8" s="11">
        <f>1/1000*[1]PaperSectorMinusCoreVPAImp!AC$247</f>
        <v>2.00586967772E-2</v>
      </c>
      <c r="AF8" s="11">
        <f>1/1000*[1]PaperSectorMinusCoreVPAImp!AD$247</f>
        <v>2.5642402560000003E-2</v>
      </c>
      <c r="AG8" s="11">
        <f>1/1000*[1]PaperSectorMinusCoreVPAImp!AE$247</f>
        <v>3.0287515753599999E-2</v>
      </c>
      <c r="AH8" s="11">
        <f>1/1000*[1]PaperSectorMinusCoreVPAImp!AF$247</f>
        <v>2.3707666733799995E-2</v>
      </c>
      <c r="AI8" s="11">
        <f>1/1000*[1]PaperSectorMinusCoreVPAImp!AG$247</f>
        <v>2.3700758152500001E-2</v>
      </c>
      <c r="AJ8" s="11">
        <f>1/1000*[1]PaperSectorMinusCoreVPAImp!AH$247</f>
        <v>2.5966163334800001E-2</v>
      </c>
      <c r="AK8" s="11">
        <f>1/1000*[1]PaperSectorMinusCoreVPAImp!AI$247</f>
        <v>4.0587654898499997E-2</v>
      </c>
      <c r="AL8" s="11">
        <f>1/1000*[1]PaperSectorMinusCoreVPAImp!AJ$247</f>
        <v>3.9712253035200006E-2</v>
      </c>
      <c r="AM8" s="11">
        <f>1/1000*[1]PaperSectorMinusCoreVPAImp!AK$247</f>
        <v>3.9492640580800001E-2</v>
      </c>
      <c r="AN8" s="11">
        <f>1/1000*[1]PaperSectorMinusCoreVPAImp!AL$247</f>
        <v>5.3190549379800008E-2</v>
      </c>
      <c r="AO8" s="11">
        <f>1/1000*[1]PaperSectorMinusCoreVPAImp!AM$247</f>
        <v>4.1930018879999989E-2</v>
      </c>
      <c r="AP8" s="11">
        <f>1/1000*[1]PaperSectorMinusCoreVPAImp!AN$247</f>
        <v>3.2631905433599999E-2</v>
      </c>
      <c r="AQ8" s="11">
        <f>1/1000*[1]PaperSectorMinusCoreVPAImp!AO$247</f>
        <v>3.8113030221000002E-2</v>
      </c>
      <c r="AR8" s="11">
        <f>1/1000*[1]PaperSectorMinusCoreVPAImp!AP$247</f>
        <v>3.8092306345E-2</v>
      </c>
      <c r="AS8" s="11">
        <f>1/1000*[1]PaperSectorMinusCoreVPAImp!AQ$247</f>
        <v>4.8195366351999995E-2</v>
      </c>
      <c r="AT8" s="11">
        <f>1/1000*[1]PaperSectorMinusCoreVPAImp!AR$247</f>
        <v>5.52985910037E-2</v>
      </c>
      <c r="AU8" s="11">
        <f>1/1000*[1]PaperSectorMinusCoreVPAImp!AS$247</f>
        <v>6.0160014643300001E-2</v>
      </c>
      <c r="AV8" s="11">
        <f>1/1000*[1]PaperSectorMinusCoreVPAImp!AT$247</f>
        <v>6.6346696304999994E-2</v>
      </c>
      <c r="AW8" s="11">
        <f>1/1000*[1]PaperSectorMinusCoreVPAImp!AU$247</f>
        <v>6.4133274575416663E-2</v>
      </c>
      <c r="AX8" s="11">
        <f>1/1000*[1]PaperSectorMinusCoreVPAImp!AV$247</f>
        <v>0</v>
      </c>
      <c r="AY8" s="11">
        <f>1/1000*[1]PaperSectorMinusCoreVPAImp!AW$247</f>
        <v>0</v>
      </c>
      <c r="AZ8" s="11">
        <f>1/1000*[1]PaperSectorMinusCoreVPAImp!AX$247</f>
        <v>0</v>
      </c>
      <c r="BA8" s="11">
        <f>1/1000*[1]PaperSectorMinusCoreVPAImp!AY$247</f>
        <v>0</v>
      </c>
      <c r="BB8" s="11">
        <f>1/1000*[1]PaperSectorMinusCoreVPAImp!AZ$247</f>
        <v>0</v>
      </c>
      <c r="BC8" s="10">
        <f>1/1000*[1]PaperSectorMinusCoreVPAImp!BA$247</f>
        <v>0</v>
      </c>
      <c r="BD8" s="260"/>
    </row>
    <row r="9" spans="1:56">
      <c r="B9" s="5" t="s">
        <v>16</v>
      </c>
      <c r="C9" s="61">
        <f t="shared" ref="C9:AB9" si="2">SUM(C7:C7)-SUM(C8:C8)</f>
        <v>7.2495471909090892E-3</v>
      </c>
      <c r="D9" s="11">
        <f t="shared" si="2"/>
        <v>4.6513535121212174E-3</v>
      </c>
      <c r="E9" s="11">
        <f t="shared" si="2"/>
        <v>1.6043603049999994E-2</v>
      </c>
      <c r="F9" s="11">
        <f t="shared" si="2"/>
        <v>1.709113575833332E-2</v>
      </c>
      <c r="G9" s="11">
        <f t="shared" si="2"/>
        <v>6.6856222944444432E-3</v>
      </c>
      <c r="H9" s="11">
        <f t="shared" si="2"/>
        <v>2.8209255666666738E-3</v>
      </c>
      <c r="I9" s="11">
        <f t="shared" si="2"/>
        <v>2.7955393083333308E-3</v>
      </c>
      <c r="J9" s="11">
        <f t="shared" si="2"/>
        <v>8.3268680833334385E-4</v>
      </c>
      <c r="K9" s="11">
        <f t="shared" si="2"/>
        <v>1.6831414250000065E-3</v>
      </c>
      <c r="L9" s="11">
        <f t="shared" si="2"/>
        <v>1.1940948303030274E-3</v>
      </c>
      <c r="M9" s="11">
        <f t="shared" si="2"/>
        <v>3.6007402499999008E-4</v>
      </c>
      <c r="N9" s="11">
        <f t="shared" si="2"/>
        <v>5.651502833333294E-4</v>
      </c>
      <c r="O9" s="11">
        <f t="shared" si="2"/>
        <v>3.1680961666666341E-4</v>
      </c>
      <c r="P9" s="11">
        <f t="shared" si="2"/>
        <v>1.8210556226190416E-3</v>
      </c>
      <c r="Q9" s="11">
        <f t="shared" si="2"/>
        <v>2.6312178045454493E-3</v>
      </c>
      <c r="R9" s="11">
        <f t="shared" si="2"/>
        <v>1.7400926051587273E-3</v>
      </c>
      <c r="S9" s="11">
        <f t="shared" si="2"/>
        <v>7.2789781785159713E-4</v>
      </c>
      <c r="T9" s="11">
        <f t="shared" si="2"/>
        <v>9.5385519166665822E-4</v>
      </c>
      <c r="U9" s="11">
        <f t="shared" si="2"/>
        <v>2.5909159166667695E-4</v>
      </c>
      <c r="V9" s="11">
        <f t="shared" si="2"/>
        <v>2.2450769638888979E-3</v>
      </c>
      <c r="W9" s="11">
        <f t="shared" si="2"/>
        <v>0</v>
      </c>
      <c r="X9" s="11">
        <f t="shared" si="2"/>
        <v>0</v>
      </c>
      <c r="Y9" s="11">
        <f t="shared" si="2"/>
        <v>0</v>
      </c>
      <c r="Z9" s="11">
        <f t="shared" si="2"/>
        <v>0</v>
      </c>
      <c r="AA9" s="11">
        <f t="shared" si="2"/>
        <v>0</v>
      </c>
      <c r="AB9" s="11">
        <f t="shared" si="2"/>
        <v>0</v>
      </c>
      <c r="AC9" s="4"/>
      <c r="AD9" s="61">
        <f t="shared" ref="AD9:BC9" si="3">SUM(AD7:AD7)-SUM(AD8:AD8)</f>
        <v>1.8466441238100019E-3</v>
      </c>
      <c r="AE9" s="11">
        <f t="shared" si="3"/>
        <v>1.3268403559999961E-3</v>
      </c>
      <c r="AF9" s="11">
        <f t="shared" si="3"/>
        <v>4.1603345711999987E-3</v>
      </c>
      <c r="AG9" s="11">
        <f t="shared" si="3"/>
        <v>5.5797424144000025E-3</v>
      </c>
      <c r="AH9" s="11">
        <f t="shared" si="3"/>
        <v>3.0288890366000007E-3</v>
      </c>
      <c r="AI9" s="11">
        <f t="shared" si="3"/>
        <v>2.6314158156000023E-3</v>
      </c>
      <c r="AJ9" s="11">
        <f t="shared" si="3"/>
        <v>2.0745537996000006E-3</v>
      </c>
      <c r="AK9" s="11">
        <f t="shared" si="3"/>
        <v>1.3675945400000028E-3</v>
      </c>
      <c r="AL9" s="11">
        <f t="shared" si="3"/>
        <v>1.2157912252000053E-3</v>
      </c>
      <c r="AM9" s="11">
        <f t="shared" si="3"/>
        <v>6.9040786760000278E-4</v>
      </c>
      <c r="AN9" s="11">
        <f t="shared" si="3"/>
        <v>5.0783059619999987E-4</v>
      </c>
      <c r="AO9" s="11">
        <f t="shared" si="3"/>
        <v>5.1322900800000737E-4</v>
      </c>
      <c r="AP9" s="11">
        <f t="shared" si="3"/>
        <v>5.2828406399999667E-4</v>
      </c>
      <c r="AQ9" s="11">
        <f t="shared" si="3"/>
        <v>1.3892337711000069E-3</v>
      </c>
      <c r="AR9" s="11">
        <f t="shared" si="3"/>
        <v>1.7899704169999989E-3</v>
      </c>
      <c r="AS9" s="11">
        <f t="shared" si="3"/>
        <v>1.0498466229999989E-3</v>
      </c>
      <c r="AT9" s="11">
        <f t="shared" si="3"/>
        <v>3.9802574339999758E-4</v>
      </c>
      <c r="AU9" s="11">
        <f t="shared" si="3"/>
        <v>5.0275942860000117E-4</v>
      </c>
      <c r="AV9" s="11">
        <f t="shared" si="3"/>
        <v>3.4328245100000154E-4</v>
      </c>
      <c r="AW9" s="11">
        <f t="shared" si="3"/>
        <v>7.9551433958333084E-4</v>
      </c>
      <c r="AX9" s="11">
        <f t="shared" si="3"/>
        <v>0</v>
      </c>
      <c r="AY9" s="11">
        <f t="shared" si="3"/>
        <v>0</v>
      </c>
      <c r="AZ9" s="11">
        <f t="shared" si="3"/>
        <v>0</v>
      </c>
      <c r="BA9" s="11">
        <f t="shared" si="3"/>
        <v>0</v>
      </c>
      <c r="BB9" s="11">
        <f t="shared" si="3"/>
        <v>0</v>
      </c>
      <c r="BC9" s="10">
        <f t="shared" si="3"/>
        <v>0</v>
      </c>
      <c r="BD9" s="260"/>
    </row>
    <row r="10" spans="1:56" ht="17.149999999999999" customHeight="1">
      <c r="B10" s="9" t="s">
        <v>71</v>
      </c>
      <c r="C10" s="46">
        <f>1/$A$1*[1]PaperSectorMinusCoreVPAImp!B$269</f>
        <v>2.7958589333333334E-3</v>
      </c>
      <c r="D10" s="27">
        <f>1/$A$1*[1]PaperSectorMinusCoreVPAImp!C$269</f>
        <v>1.9596141000000002E-3</v>
      </c>
      <c r="E10" s="27">
        <f>1/$A$1*[1]PaperSectorMinusCoreVPAImp!D$269</f>
        <v>3.3583746666666664E-4</v>
      </c>
      <c r="F10" s="27">
        <f>1/$A$1*[1]PaperSectorMinusCoreVPAImp!E$269</f>
        <v>1.1155463858333334E-2</v>
      </c>
      <c r="G10" s="27">
        <f>1/$A$1*[1]PaperSectorMinusCoreVPAImp!F$269</f>
        <v>1.1809163258333333E-2</v>
      </c>
      <c r="H10" s="27">
        <f>1/$A$1*[1]PaperSectorMinusCoreVPAImp!G$269</f>
        <v>1.8928823180555557E-2</v>
      </c>
      <c r="I10" s="27">
        <f>1/$A$1*[1]PaperSectorMinusCoreVPAImp!H$269</f>
        <v>1.6854893291666669E-2</v>
      </c>
      <c r="J10" s="27">
        <f>1/$A$1*[1]PaperSectorMinusCoreVPAImp!I$269</f>
        <v>3.1464391033333337E-2</v>
      </c>
      <c r="K10" s="27">
        <f>1/$A$1*[1]PaperSectorMinusCoreVPAImp!J$269</f>
        <v>6.6321206150000006E-2</v>
      </c>
      <c r="L10" s="27">
        <f>1/$A$1*[1]PaperSectorMinusCoreVPAImp!K$269</f>
        <v>8.692634726742425E-2</v>
      </c>
      <c r="M10" s="27">
        <f>1/$A$1*[1]PaperSectorMinusCoreVPAImp!L$269</f>
        <v>6.0127132149999991E-2</v>
      </c>
      <c r="N10" s="27">
        <f>1/$A$1*[1]PaperSectorMinusCoreVPAImp!M$269</f>
        <v>5.0495707758333341E-2</v>
      </c>
      <c r="O10" s="27">
        <f>1/$A$1*[1]PaperSectorMinusCoreVPAImp!N$269</f>
        <v>4.051695604166667E-2</v>
      </c>
      <c r="P10" s="27">
        <f>1/$A$1*[1]PaperSectorMinusCoreVPAImp!O$269</f>
        <v>4.0538735666666666E-2</v>
      </c>
      <c r="Q10" s="27">
        <f>1/$A$1*[1]PaperSectorMinusCoreVPAImp!P$269</f>
        <v>4.1837768534090915E-2</v>
      </c>
      <c r="R10" s="27">
        <f>1/$A$1*[1]PaperSectorMinusCoreVPAImp!Q$269</f>
        <v>4.4323767633333337E-2</v>
      </c>
      <c r="S10" s="27">
        <f>1/$A$1*[1]PaperSectorMinusCoreVPAImp!R$269</f>
        <v>6.1381412242424244E-2</v>
      </c>
      <c r="T10" s="27">
        <f>1/$A$1*[1]PaperSectorMinusCoreVPAImp!S$269</f>
        <v>5.8647679937500009E-2</v>
      </c>
      <c r="U10" s="27">
        <f>1/$A$1*[1]PaperSectorMinusCoreVPAImp!T$269</f>
        <v>7.7581515568749981E-2</v>
      </c>
      <c r="V10" s="27">
        <f>1/$A$1*[1]PaperSectorMinusCoreVPAImp!U$269</f>
        <v>7.1304402055555535E-2</v>
      </c>
      <c r="W10" s="27">
        <f>1/$A$1*[1]PaperSectorMinusCoreVPAImp!V$269</f>
        <v>0</v>
      </c>
      <c r="X10" s="27">
        <f>1/$A$1*[1]PaperSectorMinusCoreVPAImp!W$269</f>
        <v>0</v>
      </c>
      <c r="Y10" s="27">
        <f>1/$A$1*[1]PaperSectorMinusCoreVPAImp!X$269</f>
        <v>0</v>
      </c>
      <c r="Z10" s="27">
        <f>1/$A$1*[1]PaperSectorMinusCoreVPAImp!Y$269</f>
        <v>0</v>
      </c>
      <c r="AA10" s="27">
        <f>1/$A$1*[1]PaperSectorMinusCoreVPAImp!Z$269</f>
        <v>0</v>
      </c>
      <c r="AB10" s="27">
        <f>1/$A$1*[1]PaperSectorMinusCoreVPAImp!AA$269</f>
        <v>0</v>
      </c>
      <c r="AC10" s="4"/>
      <c r="AD10" s="56">
        <f>1/1000*[1]PaperSectorMinusCoreVPAImp!AB$269</f>
        <v>4.82552695206E-4</v>
      </c>
      <c r="AE10" s="27">
        <f>1/1000*[1]PaperSectorMinusCoreVPAImp!AC$269</f>
        <v>3.8253404559999998E-4</v>
      </c>
      <c r="AF10" s="27">
        <f>1/1000*[1]PaperSectorMinusCoreVPAImp!AD$269</f>
        <v>1.0476964319999999E-4</v>
      </c>
      <c r="AG10" s="27">
        <f>1/1000*[1]PaperSectorMinusCoreVPAImp!AE$269</f>
        <v>1.6080584912000003E-3</v>
      </c>
      <c r="AH10" s="27">
        <f>1/1000*[1]PaperSectorMinusCoreVPAImp!AF$269</f>
        <v>1.9592270851999999E-3</v>
      </c>
      <c r="AI10" s="27">
        <f>1/1000*[1]PaperSectorMinusCoreVPAImp!AG$269</f>
        <v>2.9663860082999997E-3</v>
      </c>
      <c r="AJ10" s="27">
        <f>1/1000*[1]PaperSectorMinusCoreVPAImp!AH$269</f>
        <v>3.0957031452E-3</v>
      </c>
      <c r="AK10" s="27">
        <f>1/1000*[1]PaperSectorMinusCoreVPAImp!AI$269</f>
        <v>6.3472843620000002E-3</v>
      </c>
      <c r="AL10" s="27">
        <f>1/1000*[1]PaperSectorMinusCoreVPAImp!AJ$269</f>
        <v>1.3027644828399999E-2</v>
      </c>
      <c r="AM10" s="27">
        <f>1/1000*[1]PaperSectorMinusCoreVPAImp!AK$269</f>
        <v>1.2412481417599999E-2</v>
      </c>
      <c r="AN10" s="27">
        <f>1/1000*[1]PaperSectorMinusCoreVPAImp!AL$269</f>
        <v>1.0753480509299999E-2</v>
      </c>
      <c r="AO10" s="27">
        <f>1/1000*[1]PaperSectorMinusCoreVPAImp!AM$269</f>
        <v>8.9032097279999993E-3</v>
      </c>
      <c r="AP10" s="27">
        <f>1/1000*[1]PaperSectorMinusCoreVPAImp!AN$269</f>
        <v>5.9970660991999986E-3</v>
      </c>
      <c r="AQ10" s="27">
        <f>1/1000*[1]PaperSectorMinusCoreVPAImp!AO$269</f>
        <v>6.3202645436999999E-3</v>
      </c>
      <c r="AR10" s="27">
        <f>1/1000*[1]PaperSectorMinusCoreVPAImp!AP$269</f>
        <v>5.9470515060000007E-3</v>
      </c>
      <c r="AS10" s="27">
        <f>1/1000*[1]PaperSectorMinusCoreVPAImp!AQ$269</f>
        <v>6.2636611695000011E-3</v>
      </c>
      <c r="AT10" s="27">
        <f>1/1000*[1]PaperSectorMinusCoreVPAImp!AR$269</f>
        <v>7.6370299843999991E-3</v>
      </c>
      <c r="AU10" s="27">
        <f>1/1000*[1]PaperSectorMinusCoreVPAImp!AS$269</f>
        <v>7.9462634822999988E-3</v>
      </c>
      <c r="AV10" s="27">
        <f>1/1000*[1]PaperSectorMinusCoreVPAImp!AT$269</f>
        <v>1.3468999121000001E-2</v>
      </c>
      <c r="AW10" s="27">
        <f>1/1000*[1]PaperSectorMinusCoreVPAImp!AU$269</f>
        <v>1.079521170958333E-2</v>
      </c>
      <c r="AX10" s="27">
        <f>1/1000*[1]PaperSectorMinusCoreVPAImp!AV$269</f>
        <v>0</v>
      </c>
      <c r="AY10" s="27">
        <f>1/1000*[1]PaperSectorMinusCoreVPAImp!AW$269</f>
        <v>0</v>
      </c>
      <c r="AZ10" s="27">
        <f>1/1000*[1]PaperSectorMinusCoreVPAImp!AX$269</f>
        <v>0</v>
      </c>
      <c r="BA10" s="27">
        <f>1/1000*[1]PaperSectorMinusCoreVPAImp!AY$269</f>
        <v>0</v>
      </c>
      <c r="BB10" s="27">
        <f>1/1000*[1]PaperSectorMinusCoreVPAImp!AZ$269</f>
        <v>0</v>
      </c>
      <c r="BC10" s="28">
        <f>1/1000*[1]PaperSectorMinusCoreVPAImp!BA$269</f>
        <v>0</v>
      </c>
      <c r="BD10" s="260"/>
    </row>
    <row r="11" spans="1:56">
      <c r="B11" s="5" t="s">
        <v>22</v>
      </c>
      <c r="C11" s="43">
        <f>1/$A$1*[1]PaperSectorMinusCoreVPAImp!B$46</f>
        <v>1.2082500000000001E-3</v>
      </c>
      <c r="D11" s="11">
        <f>1/$A$1*[1]PaperSectorMinusCoreVPAImp!C$46</f>
        <v>1.1511510000000002E-3</v>
      </c>
      <c r="E11" s="11">
        <f>1/$A$1*[1]PaperSectorMinusCoreVPAImp!D$46</f>
        <v>0</v>
      </c>
      <c r="F11" s="11">
        <f>1/$A$1*[1]PaperSectorMinusCoreVPAImp!E$46</f>
        <v>7.8745000000000013E-3</v>
      </c>
      <c r="G11" s="11">
        <f>1/$A$1*[1]PaperSectorMinusCoreVPAImp!F$46</f>
        <v>7.1217110000000002E-3</v>
      </c>
      <c r="H11" s="11">
        <f>1/$A$1*[1]PaperSectorMinusCoreVPAImp!G$46</f>
        <v>1.0648337666666667E-2</v>
      </c>
      <c r="I11" s="11">
        <f>1/$A$1*[1]PaperSectorMinusCoreVPAImp!H$46</f>
        <v>7.3283405000000006E-3</v>
      </c>
      <c r="J11" s="11">
        <f>1/$A$1*[1]PaperSectorMinusCoreVPAImp!I$46</f>
        <v>1.6486817399999999E-2</v>
      </c>
      <c r="K11" s="11">
        <f>1/$A$1*[1]PaperSectorMinusCoreVPAImp!J$46</f>
        <v>2.6720907183333333E-2</v>
      </c>
      <c r="L11" s="11">
        <f>1/$A$1*[1]PaperSectorMinusCoreVPAImp!K$46</f>
        <v>2.3144141809090909E-2</v>
      </c>
      <c r="M11" s="11">
        <f>1/$A$1*[1]PaperSectorMinusCoreVPAImp!L$46</f>
        <v>4.2344744066666662E-2</v>
      </c>
      <c r="N11" s="11">
        <f>1/$A$1*[1]PaperSectorMinusCoreVPAImp!M$46</f>
        <v>4.3137553666666668E-2</v>
      </c>
      <c r="O11" s="11">
        <f>1/$A$1*[1]PaperSectorMinusCoreVPAImp!N$46</f>
        <v>2.2532415125E-2</v>
      </c>
      <c r="P11" s="11">
        <f>1/$A$1*[1]PaperSectorMinusCoreVPAImp!O$46</f>
        <v>1.9731050875E-2</v>
      </c>
      <c r="Q11" s="11">
        <f>1/$A$1*[1]PaperSectorMinusCoreVPAImp!P$46</f>
        <v>1.9501743249999998E-2</v>
      </c>
      <c r="R11" s="11">
        <f>1/$A$1*[1]PaperSectorMinusCoreVPAImp!Q$46</f>
        <v>1.4999173708333332E-2</v>
      </c>
      <c r="S11" s="11">
        <f>1/$A$1*[1]PaperSectorMinusCoreVPAImp!R$46</f>
        <v>2.0562838E-2</v>
      </c>
      <c r="T11" s="11">
        <f>1/$A$1*[1]PaperSectorMinusCoreVPAImp!S$46</f>
        <v>2.4204502437499997E-2</v>
      </c>
      <c r="U11" s="11">
        <f>1/$A$1*[1]PaperSectorMinusCoreVPAImp!T$46</f>
        <v>2.1883603093749999E-2</v>
      </c>
      <c r="V11" s="11">
        <f>1/$A$1*[1]PaperSectorMinusCoreVPAImp!U$46</f>
        <v>2.0960168999999997E-2</v>
      </c>
      <c r="W11" s="11">
        <f>1/$A$1*[1]PaperSectorMinusCoreVPAImp!V$46</f>
        <v>0</v>
      </c>
      <c r="X11" s="11">
        <f>1/$A$1*[1]PaperSectorMinusCoreVPAImp!W$46</f>
        <v>0</v>
      </c>
      <c r="Y11" s="11">
        <f>1/$A$1*[1]PaperSectorMinusCoreVPAImp!X$46</f>
        <v>0</v>
      </c>
      <c r="Z11" s="11">
        <f>1/$A$1*[1]PaperSectorMinusCoreVPAImp!Y$46</f>
        <v>0</v>
      </c>
      <c r="AA11" s="11">
        <f>1/$A$1*[1]PaperSectorMinusCoreVPAImp!Z$46</f>
        <v>0</v>
      </c>
      <c r="AB11" s="11">
        <f>1/$A$1*[1]PaperSectorMinusCoreVPAImp!AA$46</f>
        <v>0</v>
      </c>
      <c r="AC11" s="4"/>
      <c r="AD11" s="61">
        <f>1/1000*[1]PaperSectorMinusCoreVPAImp!AB$46</f>
        <v>1.98662691009E-4</v>
      </c>
      <c r="AE11" s="11">
        <f>1/1000*[1]PaperSectorMinusCoreVPAImp!AC$46</f>
        <v>1.382394424E-4</v>
      </c>
      <c r="AF11" s="11">
        <f>1/1000*[1]PaperSectorMinusCoreVPAImp!AD$46</f>
        <v>0</v>
      </c>
      <c r="AG11" s="11">
        <f>1/1000*[1]PaperSectorMinusCoreVPAImp!AE$46</f>
        <v>9.2913148160000004E-4</v>
      </c>
      <c r="AH11" s="11">
        <f>1/1000*[1]PaperSectorMinusCoreVPAImp!AF$46</f>
        <v>8.9551346359999999E-4</v>
      </c>
      <c r="AI11" s="11">
        <f>1/1000*[1]PaperSectorMinusCoreVPAImp!AG$46</f>
        <v>1.3887328455E-3</v>
      </c>
      <c r="AJ11" s="11">
        <f>1/1000*[1]PaperSectorMinusCoreVPAImp!AH$46</f>
        <v>1.0028414419999997E-3</v>
      </c>
      <c r="AK11" s="11">
        <f>1/1000*[1]PaperSectorMinusCoreVPAImp!AI$46</f>
        <v>2.3992151164999999E-3</v>
      </c>
      <c r="AL11" s="11">
        <f>1/1000*[1]PaperSectorMinusCoreVPAImp!AJ$46</f>
        <v>4.3342284508000005E-3</v>
      </c>
      <c r="AM11" s="11">
        <f>1/1000*[1]PaperSectorMinusCoreVPAImp!AK$46</f>
        <v>2.5516164344E-3</v>
      </c>
      <c r="AN11" s="11">
        <f>1/1000*[1]PaperSectorMinusCoreVPAImp!AL$46</f>
        <v>6.9899587335000004E-3</v>
      </c>
      <c r="AO11" s="11">
        <f>1/1000*[1]PaperSectorMinusCoreVPAImp!AM$46</f>
        <v>6.8427407039999997E-3</v>
      </c>
      <c r="AP11" s="11">
        <f>1/1000*[1]PaperSectorMinusCoreVPAImp!AN$46</f>
        <v>3.2500390735999995E-3</v>
      </c>
      <c r="AQ11" s="11">
        <f>1/1000*[1]PaperSectorMinusCoreVPAImp!AO$46</f>
        <v>3.0039643130999999E-3</v>
      </c>
      <c r="AR11" s="11">
        <f>1/1000*[1]PaperSectorMinusCoreVPAImp!AP$46</f>
        <v>2.7145386635E-3</v>
      </c>
      <c r="AS11" s="11">
        <f>1/1000*[1]PaperSectorMinusCoreVPAImp!AQ$46</f>
        <v>2.0970282269999994E-3</v>
      </c>
      <c r="AT11" s="11">
        <f>1/1000*[1]PaperSectorMinusCoreVPAImp!AR$46</f>
        <v>2.5780531174999996E-3</v>
      </c>
      <c r="AU11" s="11">
        <f>1/1000*[1]PaperSectorMinusCoreVPAImp!AS$46</f>
        <v>3.3502925456E-3</v>
      </c>
      <c r="AV11" s="11">
        <f>1/1000*[1]PaperSectorMinusCoreVPAImp!AT$46</f>
        <v>3.77706239E-3</v>
      </c>
      <c r="AW11" s="11">
        <f>1/1000*[1]PaperSectorMinusCoreVPAImp!AU$46</f>
        <v>3.1385078058333332E-3</v>
      </c>
      <c r="AX11" s="11">
        <f>1/1000*[1]PaperSectorMinusCoreVPAImp!AV$46</f>
        <v>0</v>
      </c>
      <c r="AY11" s="11">
        <f>1/1000*[1]PaperSectorMinusCoreVPAImp!AW$46</f>
        <v>0</v>
      </c>
      <c r="AZ11" s="11">
        <f>1/1000*[1]PaperSectorMinusCoreVPAImp!AX$46</f>
        <v>0</v>
      </c>
      <c r="BA11" s="11">
        <f>1/1000*[1]PaperSectorMinusCoreVPAImp!AY$46</f>
        <v>0</v>
      </c>
      <c r="BB11" s="11">
        <f>1/1000*[1]PaperSectorMinusCoreVPAImp!AZ$46</f>
        <v>0</v>
      </c>
      <c r="BC11" s="10">
        <f>1/1000*[1]PaperSectorMinusCoreVPAImp!BA$46</f>
        <v>0</v>
      </c>
      <c r="BD11" s="260"/>
    </row>
    <row r="12" spans="1:56">
      <c r="B12" s="8" t="s">
        <v>16</v>
      </c>
      <c r="C12" s="44">
        <f t="shared" ref="C12:AB12" si="4">SUM(C10:C10)-SUM(C11:C11)</f>
        <v>1.5876089333333333E-3</v>
      </c>
      <c r="D12" s="38">
        <f t="shared" si="4"/>
        <v>8.0846309999999997E-4</v>
      </c>
      <c r="E12" s="38">
        <f t="shared" si="4"/>
        <v>3.3583746666666664E-4</v>
      </c>
      <c r="F12" s="38">
        <f t="shared" si="4"/>
        <v>3.2809638583333328E-3</v>
      </c>
      <c r="G12" s="38">
        <f t="shared" si="4"/>
        <v>4.687452258333333E-3</v>
      </c>
      <c r="H12" s="38">
        <f t="shared" si="4"/>
        <v>8.2804855138888904E-3</v>
      </c>
      <c r="I12" s="38">
        <f t="shared" si="4"/>
        <v>9.5265527916666686E-3</v>
      </c>
      <c r="J12" s="38">
        <f t="shared" si="4"/>
        <v>1.4977573633333338E-2</v>
      </c>
      <c r="K12" s="38">
        <f t="shared" si="4"/>
        <v>3.9600298966666669E-2</v>
      </c>
      <c r="L12" s="38">
        <f t="shared" si="4"/>
        <v>6.3782205458333338E-2</v>
      </c>
      <c r="M12" s="38">
        <f t="shared" si="4"/>
        <v>1.7782388083333329E-2</v>
      </c>
      <c r="N12" s="38">
        <f t="shared" si="4"/>
        <v>7.3581540916666729E-3</v>
      </c>
      <c r="O12" s="38">
        <f t="shared" si="4"/>
        <v>1.798454091666667E-2</v>
      </c>
      <c r="P12" s="38">
        <f t="shared" si="4"/>
        <v>2.0807684791666666E-2</v>
      </c>
      <c r="Q12" s="38">
        <f t="shared" si="4"/>
        <v>2.2336025284090916E-2</v>
      </c>
      <c r="R12" s="38">
        <f t="shared" si="4"/>
        <v>2.9324593925000003E-2</v>
      </c>
      <c r="S12" s="38">
        <f t="shared" si="4"/>
        <v>4.0818574242424244E-2</v>
      </c>
      <c r="T12" s="38">
        <f t="shared" si="4"/>
        <v>3.4443177500000012E-2</v>
      </c>
      <c r="U12" s="38">
        <f t="shared" si="4"/>
        <v>5.5697912474999986E-2</v>
      </c>
      <c r="V12" s="38">
        <f t="shared" si="4"/>
        <v>5.0344233055555535E-2</v>
      </c>
      <c r="W12" s="38">
        <f t="shared" si="4"/>
        <v>0</v>
      </c>
      <c r="X12" s="38">
        <f t="shared" si="4"/>
        <v>0</v>
      </c>
      <c r="Y12" s="38">
        <f t="shared" si="4"/>
        <v>0</v>
      </c>
      <c r="Z12" s="38">
        <f t="shared" si="4"/>
        <v>0</v>
      </c>
      <c r="AA12" s="38">
        <f t="shared" si="4"/>
        <v>0</v>
      </c>
      <c r="AB12" s="38">
        <f t="shared" si="4"/>
        <v>0</v>
      </c>
      <c r="AC12" s="4"/>
      <c r="AD12" s="58">
        <f t="shared" ref="AD12:BC12" si="5">SUM(AD10:AD10)-SUM(AD11:AD11)</f>
        <v>2.8389000419700003E-4</v>
      </c>
      <c r="AE12" s="40">
        <f t="shared" si="5"/>
        <v>2.4429460319999997E-4</v>
      </c>
      <c r="AF12" s="40">
        <f t="shared" si="5"/>
        <v>1.0476964319999999E-4</v>
      </c>
      <c r="AG12" s="40">
        <f t="shared" si="5"/>
        <v>6.7892700960000022E-4</v>
      </c>
      <c r="AH12" s="40">
        <f t="shared" si="5"/>
        <v>1.0637136215999998E-3</v>
      </c>
      <c r="AI12" s="40">
        <f t="shared" si="5"/>
        <v>1.5776531627999997E-3</v>
      </c>
      <c r="AJ12" s="40">
        <f t="shared" si="5"/>
        <v>2.0928617032000005E-3</v>
      </c>
      <c r="AK12" s="40">
        <f t="shared" si="5"/>
        <v>3.9480692455000008E-3</v>
      </c>
      <c r="AL12" s="40">
        <f t="shared" si="5"/>
        <v>8.6934163775999988E-3</v>
      </c>
      <c r="AM12" s="40">
        <f t="shared" si="5"/>
        <v>9.8608649831999993E-3</v>
      </c>
      <c r="AN12" s="40">
        <f t="shared" si="5"/>
        <v>3.7635217757999986E-3</v>
      </c>
      <c r="AO12" s="40">
        <f t="shared" si="5"/>
        <v>2.0604690239999996E-3</v>
      </c>
      <c r="AP12" s="40">
        <f t="shared" si="5"/>
        <v>2.7470270255999991E-3</v>
      </c>
      <c r="AQ12" s="40">
        <f t="shared" si="5"/>
        <v>3.3163002305999999E-3</v>
      </c>
      <c r="AR12" s="40">
        <f t="shared" si="5"/>
        <v>3.2325128425000006E-3</v>
      </c>
      <c r="AS12" s="40">
        <f t="shared" si="5"/>
        <v>4.1666329425000016E-3</v>
      </c>
      <c r="AT12" s="40">
        <f t="shared" si="5"/>
        <v>5.0589768668999995E-3</v>
      </c>
      <c r="AU12" s="40">
        <f t="shared" si="5"/>
        <v>4.5959709366999984E-3</v>
      </c>
      <c r="AV12" s="40">
        <f t="shared" si="5"/>
        <v>9.6919367310000001E-3</v>
      </c>
      <c r="AW12" s="40">
        <f t="shared" si="5"/>
        <v>7.6567039037499975E-3</v>
      </c>
      <c r="AX12" s="40">
        <f t="shared" si="5"/>
        <v>0</v>
      </c>
      <c r="AY12" s="40">
        <f t="shared" si="5"/>
        <v>0</v>
      </c>
      <c r="AZ12" s="40">
        <f t="shared" si="5"/>
        <v>0</v>
      </c>
      <c r="BA12" s="40">
        <f t="shared" si="5"/>
        <v>0</v>
      </c>
      <c r="BB12" s="40">
        <f t="shared" si="5"/>
        <v>0</v>
      </c>
      <c r="BC12" s="49">
        <f t="shared" si="5"/>
        <v>0</v>
      </c>
      <c r="BD12" s="260"/>
    </row>
    <row r="13" spans="1:56" ht="17.149999999999999" customHeight="1">
      <c r="B13" s="16" t="s">
        <v>90</v>
      </c>
      <c r="C13" s="31">
        <f>1/$A$1*[1]PaperSectorMinusCoreVPAImp!B$267</f>
        <v>6.650892088888887E-3</v>
      </c>
      <c r="D13" s="33">
        <f>1/$A$1*[1]PaperSectorMinusCoreVPAImp!C$267</f>
        <v>6.9934031297979793E-3</v>
      </c>
      <c r="E13" s="33">
        <f>1/$A$1*[1]PaperSectorMinusCoreVPAImp!D$267</f>
        <v>7.7930492083333356E-3</v>
      </c>
      <c r="F13" s="33">
        <f>1/$A$1*[1]PaperSectorMinusCoreVPAImp!E$267</f>
        <v>1.3005262941666663E-2</v>
      </c>
      <c r="G13" s="33">
        <f>1/$A$1*[1]PaperSectorMinusCoreVPAImp!F$267</f>
        <v>1.3710822719444446E-2</v>
      </c>
      <c r="H13" s="33">
        <f>1/$A$1*[1]PaperSectorMinusCoreVPAImp!G$267</f>
        <v>1.6319407980555554E-2</v>
      </c>
      <c r="I13" s="33">
        <f>1/$A$1*[1]PaperSectorMinusCoreVPAImp!H$267</f>
        <v>2.121810913333334E-2</v>
      </c>
      <c r="J13" s="33">
        <f>1/$A$1*[1]PaperSectorMinusCoreVPAImp!I$267</f>
        <v>2.9592930754487178E-2</v>
      </c>
      <c r="K13" s="33">
        <f>1/$A$1*[1]PaperSectorMinusCoreVPAImp!J$267</f>
        <v>3.824132999166667E-2</v>
      </c>
      <c r="L13" s="33">
        <f>1/$A$1*[1]PaperSectorMinusCoreVPAImp!K$267</f>
        <v>5.2648936319696978E-2</v>
      </c>
      <c r="M13" s="33">
        <f>1/$A$1*[1]PaperSectorMinusCoreVPAImp!L$267</f>
        <v>4.775081036666666E-2</v>
      </c>
      <c r="N13" s="33">
        <f>1/$A$1*[1]PaperSectorMinusCoreVPAImp!M$267</f>
        <v>4.7298417272222226E-2</v>
      </c>
      <c r="O13" s="33">
        <f>1/$A$1*[1]PaperSectorMinusCoreVPAImp!N$267</f>
        <v>3.2691641021464657E-2</v>
      </c>
      <c r="P13" s="33">
        <f>1/$A$1*[1]PaperSectorMinusCoreVPAImp!O$267</f>
        <v>3.7208883544871792E-2</v>
      </c>
      <c r="Q13" s="33">
        <f>1/$A$1*[1]PaperSectorMinusCoreVPAImp!P$267</f>
        <v>3.6624325208838376E-2</v>
      </c>
      <c r="R13" s="33">
        <f>1/$A$1*[1]PaperSectorMinusCoreVPAImp!Q$267</f>
        <v>3.6885519124074062E-2</v>
      </c>
      <c r="S13" s="33">
        <f>1/$A$1*[1]PaperSectorMinusCoreVPAImp!R$267</f>
        <v>4.3310098210567201E-2</v>
      </c>
      <c r="T13" s="33">
        <f>1/$A$1*[1]PaperSectorMinusCoreVPAImp!S$267</f>
        <v>3.8516866827777753E-2</v>
      </c>
      <c r="U13" s="33">
        <f>1/$A$1*[1]PaperSectorMinusCoreVPAImp!T$267</f>
        <v>4.2235537745833308E-2</v>
      </c>
      <c r="V13" s="33">
        <f>1/$A$1*[1]PaperSectorMinusCoreVPAImp!U$267</f>
        <v>5.731735623611111E-2</v>
      </c>
      <c r="W13" s="33">
        <f>1/$A$1*[1]PaperSectorMinusCoreVPAImp!V$267</f>
        <v>0</v>
      </c>
      <c r="X13" s="33">
        <f>1/$A$1*[1]PaperSectorMinusCoreVPAImp!W$267</f>
        <v>0</v>
      </c>
      <c r="Y13" s="33">
        <f>1/$A$1*[1]PaperSectorMinusCoreVPAImp!X$267</f>
        <v>0</v>
      </c>
      <c r="Z13" s="33">
        <f>1/$A$1*[1]PaperSectorMinusCoreVPAImp!Y$267</f>
        <v>0</v>
      </c>
      <c r="AA13" s="33">
        <f>1/$A$1*[1]PaperSectorMinusCoreVPAImp!Z$267</f>
        <v>0</v>
      </c>
      <c r="AB13" s="33">
        <f>1/$A$1*[1]PaperSectorMinusCoreVPAImp!AA$267</f>
        <v>0</v>
      </c>
      <c r="AC13" s="14"/>
      <c r="AD13" s="295">
        <f>1/1000*[1]PaperSectorMinusCoreVPAImp!AB$267</f>
        <v>6.4024788507089994E-3</v>
      </c>
      <c r="AE13" s="33">
        <f>1/1000*[1]PaperSectorMinusCoreVPAImp!AC$267</f>
        <v>6.5327750799999999E-3</v>
      </c>
      <c r="AF13" s="33">
        <f>1/1000*[1]PaperSectorMinusCoreVPAImp!AD$267</f>
        <v>7.9929865919999999E-3</v>
      </c>
      <c r="AG13" s="33">
        <f>1/1000*[1]PaperSectorMinusCoreVPAImp!AE$267</f>
        <v>1.01607359056E-2</v>
      </c>
      <c r="AH13" s="33">
        <f>1/1000*[1]PaperSectorMinusCoreVPAImp!AF$267</f>
        <v>1.0729826668400002E-2</v>
      </c>
      <c r="AI13" s="33">
        <f>1/1000*[1]PaperSectorMinusCoreVPAImp!AG$267</f>
        <v>1.3126526470199998E-2</v>
      </c>
      <c r="AJ13" s="33">
        <f>1/1000*[1]PaperSectorMinusCoreVPAImp!AH$267</f>
        <v>1.8957873729199999E-2</v>
      </c>
      <c r="AK13" s="33">
        <f>1/1000*[1]PaperSectorMinusCoreVPAImp!AI$267</f>
        <v>3.0311182669499996E-2</v>
      </c>
      <c r="AL13" s="33">
        <f>1/1000*[1]PaperSectorMinusCoreVPAImp!AJ$267</f>
        <v>4.1791099404799997E-2</v>
      </c>
      <c r="AM13" s="33">
        <f>1/1000*[1]PaperSectorMinusCoreVPAImp!AK$267</f>
        <v>3.7550007774399999E-2</v>
      </c>
      <c r="AN13" s="33">
        <f>1/1000*[1]PaperSectorMinusCoreVPAImp!AL$267</f>
        <v>4.2838016229899994E-2</v>
      </c>
      <c r="AO13" s="33">
        <f>1/1000*[1]PaperSectorMinusCoreVPAImp!AM$267</f>
        <v>4.7151210431999997E-2</v>
      </c>
      <c r="AP13" s="33">
        <f>1/1000*[1]PaperSectorMinusCoreVPAImp!AN$267</f>
        <v>3.1715579649599999E-2</v>
      </c>
      <c r="AQ13" s="33">
        <f>1/1000*[1]PaperSectorMinusCoreVPAImp!AO$267</f>
        <v>3.2784752785499992E-2</v>
      </c>
      <c r="AR13" s="33">
        <f>1/1000*[1]PaperSectorMinusCoreVPAImp!AP$267</f>
        <v>3.3676054833500002E-2</v>
      </c>
      <c r="AS13" s="33">
        <f>1/1000*[1]PaperSectorMinusCoreVPAImp!AQ$267</f>
        <v>2.8903183970499999E-2</v>
      </c>
      <c r="AT13" s="33">
        <f>1/1000*[1]PaperSectorMinusCoreVPAImp!AR$267</f>
        <v>3.1007539889499995E-2</v>
      </c>
      <c r="AU13" s="33">
        <f>1/1000*[1]PaperSectorMinusCoreVPAImp!AS$267</f>
        <v>3.2977479391999999E-2</v>
      </c>
      <c r="AV13" s="33">
        <f>1/1000*[1]PaperSectorMinusCoreVPAImp!AT$267</f>
        <v>3.6797470452000006E-2</v>
      </c>
      <c r="AW13" s="33">
        <f>1/1000*[1]PaperSectorMinusCoreVPAImp!AU$267</f>
        <v>5.1064895572916678E-2</v>
      </c>
      <c r="AX13" s="33">
        <f>1/1000*[1]PaperSectorMinusCoreVPAImp!AV$267</f>
        <v>0</v>
      </c>
      <c r="AY13" s="33">
        <f>1/1000*[1]PaperSectorMinusCoreVPAImp!AW$267</f>
        <v>0</v>
      </c>
      <c r="AZ13" s="33">
        <f>1/1000*[1]PaperSectorMinusCoreVPAImp!AX$267</f>
        <v>0</v>
      </c>
      <c r="BA13" s="33">
        <f>1/1000*[1]PaperSectorMinusCoreVPAImp!AY$267</f>
        <v>0</v>
      </c>
      <c r="BB13" s="33">
        <f>1/1000*[1]PaperSectorMinusCoreVPAImp!AZ$267</f>
        <v>0</v>
      </c>
      <c r="BC13" s="50">
        <f>1/1000*[1]PaperSectorMinusCoreVPAImp!BA$267</f>
        <v>0</v>
      </c>
      <c r="BD13" s="260"/>
    </row>
    <row r="14" spans="1:56">
      <c r="B14" s="48" t="s">
        <v>29</v>
      </c>
      <c r="C14" s="60">
        <f>1/$A$1*(SUM([1]PaperSectorMinusCoreVPAImp!B$47:B$47)+SUM([1]PaperSectorMinusCoreVPAImp!B$105:B$105))</f>
        <v>2.372331866666666E-3</v>
      </c>
      <c r="D14" s="45">
        <f>1/$A$1*(SUM([1]PaperSectorMinusCoreVPAImp!C$47:C$47)+SUM([1]PaperSectorMinusCoreVPAImp!C$105:C$105))</f>
        <v>2.2290844888888895E-3</v>
      </c>
      <c r="E14" s="45">
        <f>1/$A$1*(SUM([1]PaperSectorMinusCoreVPAImp!D$47:D$47)+SUM([1]PaperSectorMinusCoreVPAImp!D$105:D$105))</f>
        <v>2.4523788833333334E-3</v>
      </c>
      <c r="F14" s="45">
        <f>1/$A$1*(SUM([1]PaperSectorMinusCoreVPAImp!E$47:E$47)+SUM([1]PaperSectorMinusCoreVPAImp!E$105:E$105))</f>
        <v>3.4158779666666663E-3</v>
      </c>
      <c r="G14" s="45">
        <f>1/$A$1*(SUM([1]PaperSectorMinusCoreVPAImp!F$47:F$47)+SUM([1]PaperSectorMinusCoreVPAImp!F$105:F$105))</f>
        <v>5.1757043055555563E-3</v>
      </c>
      <c r="H14" s="45">
        <f>1/$A$1*(SUM([1]PaperSectorMinusCoreVPAImp!G$47:G$47)+SUM([1]PaperSectorMinusCoreVPAImp!G$105:G$105))</f>
        <v>9.4464509722222215E-3</v>
      </c>
      <c r="I14" s="45">
        <f>1/$A$1*(SUM([1]PaperSectorMinusCoreVPAImp!H$47:H$47)+SUM([1]PaperSectorMinusCoreVPAImp!H$105:H$105))</f>
        <v>1.6926149575000004E-2</v>
      </c>
      <c r="J14" s="45">
        <f>1/$A$1*(SUM([1]PaperSectorMinusCoreVPAImp!I$47:I$47)+SUM([1]PaperSectorMinusCoreVPAImp!I$105:I$105))</f>
        <v>2.4288001096153838E-2</v>
      </c>
      <c r="K14" s="45">
        <f>1/$A$1*(SUM([1]PaperSectorMinusCoreVPAImp!J$47:J$47)+SUM([1]PaperSectorMinusCoreVPAImp!J$105:J$105))</f>
        <v>3.1337293983333327E-2</v>
      </c>
      <c r="L14" s="45">
        <f>1/$A$1*(SUM([1]PaperSectorMinusCoreVPAImp!K$47:K$47)+SUM([1]PaperSectorMinusCoreVPAImp!K$105:K$105))</f>
        <v>3.9340333136363634E-2</v>
      </c>
      <c r="M14" s="45">
        <f>1/$A$1*(SUM([1]PaperSectorMinusCoreVPAImp!L$47:L$47)+SUM([1]PaperSectorMinusCoreVPAImp!L$105:L$105))</f>
        <v>3.8754309183333335E-2</v>
      </c>
      <c r="N14" s="45">
        <f>1/$A$1*(SUM([1]PaperSectorMinusCoreVPAImp!M$47:M$47)+SUM([1]PaperSectorMinusCoreVPAImp!M$105:M$105))</f>
        <v>4.0455007883333338E-2</v>
      </c>
      <c r="O14" s="45">
        <f>1/$A$1*(SUM([1]PaperSectorMinusCoreVPAImp!N$47:N$47)+SUM([1]PaperSectorMinusCoreVPAImp!N$105:N$105))</f>
        <v>2.7640338536363645E-2</v>
      </c>
      <c r="P14" s="45">
        <f>1/$A$1*(SUM([1]PaperSectorMinusCoreVPAImp!O$47:O$47)+SUM([1]PaperSectorMinusCoreVPAImp!O$105:O$105))</f>
        <v>3.072594146987179E-2</v>
      </c>
      <c r="Q14" s="45">
        <f>1/$A$1*(SUM([1]PaperSectorMinusCoreVPAImp!P$47:P$47)+SUM([1]PaperSectorMinusCoreVPAImp!P$105:P$105))</f>
        <v>2.9003321982323225E-2</v>
      </c>
      <c r="R14" s="45">
        <f>1/$A$1*(SUM([1]PaperSectorMinusCoreVPAImp!Q$47:Q$47)+SUM([1]PaperSectorMinusCoreVPAImp!Q$105:Q$105))</f>
        <v>2.9786669176388884E-2</v>
      </c>
      <c r="S14" s="45">
        <f>1/$A$1*(SUM([1]PaperSectorMinusCoreVPAImp!R$47:R$47)+SUM([1]PaperSectorMinusCoreVPAImp!R$105:R$105))</f>
        <v>3.3393748320163168E-2</v>
      </c>
      <c r="T14" s="45">
        <f>1/$A$1*(SUM([1]PaperSectorMinusCoreVPAImp!S$47:S$47)+SUM([1]PaperSectorMinusCoreVPAImp!S$105:S$105))</f>
        <v>2.7862896980555538E-2</v>
      </c>
      <c r="U14" s="45">
        <f>1/$A$1*(SUM([1]PaperSectorMinusCoreVPAImp!T$47:T$47)+SUM([1]PaperSectorMinusCoreVPAImp!T$105:T$105))</f>
        <v>3.420788970624998E-2</v>
      </c>
      <c r="V14" s="45">
        <f>1/$A$1*(SUM([1]PaperSectorMinusCoreVPAImp!U$47:U$47)+SUM([1]PaperSectorMinusCoreVPAImp!U$105:U$105))</f>
        <v>4.7984903069444446E-2</v>
      </c>
      <c r="W14" s="45">
        <f>1/$A$1*(SUM([1]PaperSectorMinusCoreVPAImp!V$47:V$47)+SUM([1]PaperSectorMinusCoreVPAImp!V$105:V$105))</f>
        <v>0</v>
      </c>
      <c r="X14" s="45">
        <f>1/$A$1*(SUM([1]PaperSectorMinusCoreVPAImp!W$47:W$47)+SUM([1]PaperSectorMinusCoreVPAImp!W$105:W$105))</f>
        <v>0</v>
      </c>
      <c r="Y14" s="45">
        <f>1/$A$1*(SUM([1]PaperSectorMinusCoreVPAImp!X$47:X$47)+SUM([1]PaperSectorMinusCoreVPAImp!X$105:X$105))</f>
        <v>0</v>
      </c>
      <c r="Z14" s="45">
        <f>1/$A$1*(SUM([1]PaperSectorMinusCoreVPAImp!Y$47:Y$47)+SUM([1]PaperSectorMinusCoreVPAImp!Y$105:Y$105))</f>
        <v>0</v>
      </c>
      <c r="AA14" s="45">
        <f>1/$A$1*(SUM([1]PaperSectorMinusCoreVPAImp!Z$47:Z$47)+SUM([1]PaperSectorMinusCoreVPAImp!Z$105:Z$105))</f>
        <v>0</v>
      </c>
      <c r="AB14" s="45">
        <f>1/$A$1*(SUM([1]PaperSectorMinusCoreVPAImp!AA$47:AA$47)+SUM([1]PaperSectorMinusCoreVPAImp!AA$105:AA$105))</f>
        <v>0</v>
      </c>
      <c r="AC14" s="36"/>
      <c r="AD14" s="60">
        <f>1/1000*(SUM([1]PaperSectorMinusCoreVPAImp!AB$47:AB$47)+SUM([1]PaperSectorMinusCoreVPAImp!AB$105:AB$105))</f>
        <v>2.0764972258289997E-3</v>
      </c>
      <c r="AE14" s="45">
        <f>1/1000*(SUM([1]PaperSectorMinusCoreVPAImp!AC$47:AC$47)+SUM([1]PaperSectorMinusCoreVPAImp!AC$105:AC$105))</f>
        <v>2.5124042899999999E-3</v>
      </c>
      <c r="AF14" s="45">
        <f>1/1000*(SUM([1]PaperSectorMinusCoreVPAImp!AD$47:AD$47)+SUM([1]PaperSectorMinusCoreVPAImp!AD$105:AD$105))</f>
        <v>3.7833626207999997E-3</v>
      </c>
      <c r="AG14" s="45">
        <f>1/1000*(SUM([1]PaperSectorMinusCoreVPAImp!AE$47:AE$47)+SUM([1]PaperSectorMinusCoreVPAImp!AE$105:AE$105))</f>
        <v>3.8313110528000001E-3</v>
      </c>
      <c r="AH14" s="45">
        <f>1/1000*(SUM([1]PaperSectorMinusCoreVPAImp!AF$47:AF$47)+SUM([1]PaperSectorMinusCoreVPAImp!AF$105:AF$105))</f>
        <v>4.9082378394000002E-3</v>
      </c>
      <c r="AI14" s="45">
        <f>1/1000*(SUM([1]PaperSectorMinusCoreVPAImp!AG$47:AG$47)+SUM([1]PaperSectorMinusCoreVPAImp!AG$105:AG$105))</f>
        <v>6.451743355199999E-3</v>
      </c>
      <c r="AJ14" s="45">
        <f>1/1000*(SUM([1]PaperSectorMinusCoreVPAImp!AH$47:AH$47)+SUM([1]PaperSectorMinusCoreVPAImp!AH$105:AH$105))</f>
        <v>1.1386578105999998E-2</v>
      </c>
      <c r="AK14" s="45">
        <f>1/1000*(SUM([1]PaperSectorMinusCoreVPAImp!AI$47:AI$47)+SUM([1]PaperSectorMinusCoreVPAImp!AI$105:AI$105))</f>
        <v>2.1036492491000001E-2</v>
      </c>
      <c r="AL14" s="45">
        <f>1/1000*(SUM([1]PaperSectorMinusCoreVPAImp!AJ$47:AJ$47)+SUM([1]PaperSectorMinusCoreVPAImp!AJ$105:AJ$105))</f>
        <v>3.0222117534800003E-2</v>
      </c>
      <c r="AM14" s="45">
        <f>1/1000*(SUM([1]PaperSectorMinusCoreVPAImp!AK$47:AK$47)+SUM([1]PaperSectorMinusCoreVPAImp!AK$105:AK$105))</f>
        <v>2.7731596318799998E-2</v>
      </c>
      <c r="AN14" s="45">
        <f>1/1000*(SUM([1]PaperSectorMinusCoreVPAImp!AL$47:AL$47)+SUM([1]PaperSectorMinusCoreVPAImp!AL$105:AL$105))</f>
        <v>3.2834050706700001E-2</v>
      </c>
      <c r="AO14" s="45">
        <f>1/1000*(SUM([1]PaperSectorMinusCoreVPAImp!AM$47:AM$47)+SUM([1]PaperSectorMinusCoreVPAImp!AM$105:AM$105))</f>
        <v>3.6772409712E-2</v>
      </c>
      <c r="AP14" s="45">
        <f>1/1000*(SUM([1]PaperSectorMinusCoreVPAImp!AN$47:AN$47)+SUM([1]PaperSectorMinusCoreVPAImp!AN$105:AN$105))</f>
        <v>2.2811675391999998E-2</v>
      </c>
      <c r="AQ14" s="45">
        <f>1/1000*(SUM([1]PaperSectorMinusCoreVPAImp!AO$47:AO$47)+SUM([1]PaperSectorMinusCoreVPAImp!AO$105:AO$105))</f>
        <v>2.3556614619899996E-2</v>
      </c>
      <c r="AR14" s="45">
        <f>1/1000*(SUM([1]PaperSectorMinusCoreVPAImp!AP$47:AP$47)+SUM([1]PaperSectorMinusCoreVPAImp!AP$105:AP$105))</f>
        <v>2.4074087267500002E-2</v>
      </c>
      <c r="AS14" s="45">
        <f>1/1000*(SUM([1]PaperSectorMinusCoreVPAImp!AQ$47:AQ$47)+SUM([1]PaperSectorMinusCoreVPAImp!AQ$105:AQ$105))</f>
        <v>2.1041022880499999E-2</v>
      </c>
      <c r="AT14" s="45">
        <f>1/1000*(SUM([1]PaperSectorMinusCoreVPAImp!AR$47:AR$47)+SUM([1]PaperSectorMinusCoreVPAImp!AR$105:AR$105))</f>
        <v>2.1854203015899999E-2</v>
      </c>
      <c r="AU14" s="45">
        <f>1/1000*(SUM([1]PaperSectorMinusCoreVPAImp!AS$47:AS$47)+SUM([1]PaperSectorMinusCoreVPAImp!AS$105:AS$105))</f>
        <v>2.3628556666E-2</v>
      </c>
      <c r="AV14" s="45">
        <f>1/1000*(SUM([1]PaperSectorMinusCoreVPAImp!AT$47:AT$47)+SUM([1]PaperSectorMinusCoreVPAImp!AT$105:AT$105))</f>
        <v>2.8539704690999999E-2</v>
      </c>
      <c r="AW14" s="45">
        <f>1/1000*(SUM([1]PaperSectorMinusCoreVPAImp!AU$47:AU$47)+SUM([1]PaperSectorMinusCoreVPAImp!AU$105:AU$105))</f>
        <v>4.114781225708334E-2</v>
      </c>
      <c r="AX14" s="45">
        <f>1/1000*(SUM([1]PaperSectorMinusCoreVPAImp!AV$47:AV$47)+SUM([1]PaperSectorMinusCoreVPAImp!AV$105:AV$105))</f>
        <v>0</v>
      </c>
      <c r="AY14" s="45">
        <f>1/1000*(SUM([1]PaperSectorMinusCoreVPAImp!AW$47:AW$47)+SUM([1]PaperSectorMinusCoreVPAImp!AW$105:AW$105))</f>
        <v>0</v>
      </c>
      <c r="AZ14" s="45">
        <f>1/1000*(SUM([1]PaperSectorMinusCoreVPAImp!AX$47:AX$47)+SUM([1]PaperSectorMinusCoreVPAImp!AX$105:AX$105))</f>
        <v>0</v>
      </c>
      <c r="BA14" s="45">
        <f>1/1000*(SUM([1]PaperSectorMinusCoreVPAImp!AY$47:AY$47)+SUM([1]PaperSectorMinusCoreVPAImp!AY$105:AY$105))</f>
        <v>0</v>
      </c>
      <c r="BB14" s="45">
        <f>1/1000*(SUM([1]PaperSectorMinusCoreVPAImp!AZ$47:AZ$47)+SUM([1]PaperSectorMinusCoreVPAImp!AZ$105:AZ$105))</f>
        <v>0</v>
      </c>
      <c r="BC14" s="212">
        <f>1/1000*(SUM([1]PaperSectorMinusCoreVPAImp!BA$47:BA$47)+SUM([1]PaperSectorMinusCoreVPAImp!BA$105:BA$105))</f>
        <v>0</v>
      </c>
      <c r="BD14" s="260"/>
    </row>
    <row r="15" spans="1:56">
      <c r="B15" s="8" t="s">
        <v>16</v>
      </c>
      <c r="C15" s="44">
        <f t="shared" ref="C15:AB15" si="6">SUM(C13:C13)-SUM(C14:C14)</f>
        <v>4.2785602222222205E-3</v>
      </c>
      <c r="D15" s="38">
        <f t="shared" si="6"/>
        <v>4.7643186409090897E-3</v>
      </c>
      <c r="E15" s="38">
        <f t="shared" si="6"/>
        <v>5.3406703250000022E-3</v>
      </c>
      <c r="F15" s="38">
        <f t="shared" si="6"/>
        <v>9.5893849749999968E-3</v>
      </c>
      <c r="G15" s="38">
        <f t="shared" si="6"/>
        <v>8.5351184138888897E-3</v>
      </c>
      <c r="H15" s="38">
        <f t="shared" si="6"/>
        <v>6.872957008333333E-3</v>
      </c>
      <c r="I15" s="38">
        <f t="shared" si="6"/>
        <v>4.2919595583333359E-3</v>
      </c>
      <c r="J15" s="38">
        <f t="shared" si="6"/>
        <v>5.3049296583333391E-3</v>
      </c>
      <c r="K15" s="38">
        <f t="shared" si="6"/>
        <v>6.9040360083333432E-3</v>
      </c>
      <c r="L15" s="38">
        <f t="shared" si="6"/>
        <v>1.3308603183333344E-2</v>
      </c>
      <c r="M15" s="38">
        <f t="shared" si="6"/>
        <v>8.9965011833333247E-3</v>
      </c>
      <c r="N15" s="38">
        <f t="shared" si="6"/>
        <v>6.8434093888888881E-3</v>
      </c>
      <c r="O15" s="38">
        <f t="shared" si="6"/>
        <v>5.051302485101012E-3</v>
      </c>
      <c r="P15" s="38">
        <f t="shared" si="6"/>
        <v>6.4829420750000012E-3</v>
      </c>
      <c r="Q15" s="38">
        <f t="shared" si="6"/>
        <v>7.6210032265151516E-3</v>
      </c>
      <c r="R15" s="38">
        <f t="shared" si="6"/>
        <v>7.0988499476851777E-3</v>
      </c>
      <c r="S15" s="38">
        <f t="shared" si="6"/>
        <v>9.9163498904040331E-3</v>
      </c>
      <c r="T15" s="38">
        <f t="shared" si="6"/>
        <v>1.0653969847222215E-2</v>
      </c>
      <c r="U15" s="38">
        <f t="shared" si="6"/>
        <v>8.027648039583328E-3</v>
      </c>
      <c r="V15" s="38">
        <f t="shared" si="6"/>
        <v>9.3324531666666641E-3</v>
      </c>
      <c r="W15" s="38">
        <f t="shared" si="6"/>
        <v>0</v>
      </c>
      <c r="X15" s="38">
        <f t="shared" si="6"/>
        <v>0</v>
      </c>
      <c r="Y15" s="38">
        <f t="shared" si="6"/>
        <v>0</v>
      </c>
      <c r="Z15" s="38">
        <f t="shared" si="6"/>
        <v>0</v>
      </c>
      <c r="AA15" s="38">
        <f t="shared" si="6"/>
        <v>0</v>
      </c>
      <c r="AB15" s="38">
        <f t="shared" si="6"/>
        <v>0</v>
      </c>
      <c r="AC15" s="4"/>
      <c r="AD15" s="58">
        <f t="shared" ref="AD15:BC15" si="7">SUM(AD13:AD13)-SUM(AD14:AD14)</f>
        <v>4.3259816248799998E-3</v>
      </c>
      <c r="AE15" s="40">
        <f t="shared" si="7"/>
        <v>4.02037079E-3</v>
      </c>
      <c r="AF15" s="40">
        <f t="shared" si="7"/>
        <v>4.2096239711999998E-3</v>
      </c>
      <c r="AG15" s="40">
        <f t="shared" si="7"/>
        <v>6.3294248528E-3</v>
      </c>
      <c r="AH15" s="40">
        <f t="shared" si="7"/>
        <v>5.8215888290000014E-3</v>
      </c>
      <c r="AI15" s="40">
        <f t="shared" si="7"/>
        <v>6.6747831149999992E-3</v>
      </c>
      <c r="AJ15" s="40">
        <f t="shared" si="7"/>
        <v>7.5712956232000007E-3</v>
      </c>
      <c r="AK15" s="40">
        <f t="shared" si="7"/>
        <v>9.2746901784999947E-3</v>
      </c>
      <c r="AL15" s="40">
        <f t="shared" si="7"/>
        <v>1.1568981869999995E-2</v>
      </c>
      <c r="AM15" s="40">
        <f t="shared" si="7"/>
        <v>9.8184114556000013E-3</v>
      </c>
      <c r="AN15" s="40">
        <f t="shared" si="7"/>
        <v>1.0003965523199994E-2</v>
      </c>
      <c r="AO15" s="40">
        <f t="shared" si="7"/>
        <v>1.0378800719999998E-2</v>
      </c>
      <c r="AP15" s="40">
        <f t="shared" si="7"/>
        <v>8.903904257600001E-3</v>
      </c>
      <c r="AQ15" s="40">
        <f t="shared" si="7"/>
        <v>9.2281381655999958E-3</v>
      </c>
      <c r="AR15" s="40">
        <f t="shared" si="7"/>
        <v>9.6019675659999998E-3</v>
      </c>
      <c r="AS15" s="40">
        <f t="shared" si="7"/>
        <v>7.86216109E-3</v>
      </c>
      <c r="AT15" s="40">
        <f t="shared" si="7"/>
        <v>9.1533368735999959E-3</v>
      </c>
      <c r="AU15" s="40">
        <f t="shared" si="7"/>
        <v>9.3489227259999988E-3</v>
      </c>
      <c r="AV15" s="40">
        <f t="shared" si="7"/>
        <v>8.2577657610000063E-3</v>
      </c>
      <c r="AW15" s="40">
        <f t="shared" si="7"/>
        <v>9.9170833158333388E-3</v>
      </c>
      <c r="AX15" s="40">
        <f t="shared" si="7"/>
        <v>0</v>
      </c>
      <c r="AY15" s="40">
        <f t="shared" si="7"/>
        <v>0</v>
      </c>
      <c r="AZ15" s="40">
        <f t="shared" si="7"/>
        <v>0</v>
      </c>
      <c r="BA15" s="40">
        <f t="shared" si="7"/>
        <v>0</v>
      </c>
      <c r="BB15" s="40">
        <f t="shared" si="7"/>
        <v>0</v>
      </c>
      <c r="BC15" s="49">
        <f t="shared" si="7"/>
        <v>0</v>
      </c>
      <c r="BD15" s="260"/>
    </row>
    <row r="16" spans="1:56" ht="17.149999999999999" customHeight="1">
      <c r="B16" s="16" t="s">
        <v>153</v>
      </c>
      <c r="C16" s="184">
        <f>1/$A$1*[1]PaperSectorMinusCoreVPAImp!B$264</f>
        <v>2.8760724137388891</v>
      </c>
      <c r="D16" s="185">
        <f>1/$A$1*[1]PaperSectorMinusCoreVPAImp!C$264</f>
        <v>3.0918005657666665</v>
      </c>
      <c r="E16" s="185">
        <f>1/$A$1*[1]PaperSectorMinusCoreVPAImp!D$264</f>
        <v>3.6341908424952378</v>
      </c>
      <c r="F16" s="185">
        <f>1/$A$1*[1]PaperSectorMinusCoreVPAImp!E$264</f>
        <v>4.0299846818027785</v>
      </c>
      <c r="G16" s="185">
        <f>1/$A$1*[1]PaperSectorMinusCoreVPAImp!F$264</f>
        <v>5.1853328002805554</v>
      </c>
      <c r="H16" s="185">
        <f>1/$A$1*[1]PaperSectorMinusCoreVPAImp!G$264</f>
        <v>5.541325081300001</v>
      </c>
      <c r="I16" s="185">
        <f>1/$A$1*[1]PaperSectorMinusCoreVPAImp!H$264</f>
        <v>6.0288078796275251</v>
      </c>
      <c r="J16" s="185">
        <f>1/$A$1*[1]PaperSectorMinusCoreVPAImp!I$264</f>
        <v>6.589813970737878</v>
      </c>
      <c r="K16" s="185">
        <f>1/$A$1*[1]PaperSectorMinusCoreVPAImp!J$264</f>
        <v>6.7981595252720242</v>
      </c>
      <c r="L16" s="185">
        <f>1/$A$1*[1]PaperSectorMinusCoreVPAImp!K$264</f>
        <v>6.136758478145536</v>
      </c>
      <c r="M16" s="185">
        <f>1/$A$1*[1]PaperSectorMinusCoreVPAImp!L$264</f>
        <v>6.5466087429636364</v>
      </c>
      <c r="N16" s="185">
        <f>1/$A$1*[1]PaperSectorMinusCoreVPAImp!M$264</f>
        <v>6.4701205092388872</v>
      </c>
      <c r="O16" s="185">
        <f>1/$A$1*[1]PaperSectorMinusCoreVPAImp!N$264</f>
        <v>6.5527227033676514</v>
      </c>
      <c r="P16" s="185">
        <f>1/$A$1*[1]PaperSectorMinusCoreVPAImp!O$264</f>
        <v>7.0569241517118462</v>
      </c>
      <c r="Q16" s="185">
        <f>1/$A$1*[1]PaperSectorMinusCoreVPAImp!P$264</f>
        <v>7.697416675099678</v>
      </c>
      <c r="R16" s="185">
        <f>1/$A$1*[1]PaperSectorMinusCoreVPAImp!Q$264</f>
        <v>8.6949055710463252</v>
      </c>
      <c r="S16" s="185">
        <f>1/$A$1*[1]PaperSectorMinusCoreVPAImp!R$264</f>
        <v>9.2894473675583384</v>
      </c>
      <c r="T16" s="185">
        <f>1/$A$1*[1]PaperSectorMinusCoreVPAImp!S$264</f>
        <v>9.182080379223807</v>
      </c>
      <c r="U16" s="185">
        <f>1/$A$1*[1]PaperSectorMinusCoreVPAImp!T$264</f>
        <v>9.3524508868686755</v>
      </c>
      <c r="V16" s="185">
        <f>1/$A$1*[1]PaperSectorMinusCoreVPAImp!U$264</f>
        <v>8.3560079605544679</v>
      </c>
      <c r="W16" s="185">
        <f>1/$A$1*[1]PaperSectorMinusCoreVPAImp!V$264</f>
        <v>0</v>
      </c>
      <c r="X16" s="185">
        <f>1/$A$1*[1]PaperSectorMinusCoreVPAImp!W$264</f>
        <v>0</v>
      </c>
      <c r="Y16" s="185">
        <f>1/$A$1*[1]PaperSectorMinusCoreVPAImp!X$264</f>
        <v>0</v>
      </c>
      <c r="Z16" s="185">
        <f>1/$A$1*[1]PaperSectorMinusCoreVPAImp!Y$264</f>
        <v>0</v>
      </c>
      <c r="AA16" s="185">
        <f>1/$A$1*[1]PaperSectorMinusCoreVPAImp!Z$264</f>
        <v>0</v>
      </c>
      <c r="AB16" s="185">
        <f>1/$A$1*[1]PaperSectorMinusCoreVPAImp!AA$264</f>
        <v>0</v>
      </c>
      <c r="AC16" s="18"/>
      <c r="AD16" s="297">
        <f>1/1000*[1]PaperSectorMinusCoreVPAImp!AB$264</f>
        <v>0.72305803284331216</v>
      </c>
      <c r="AE16" s="143">
        <f>1/1000*[1]PaperSectorMinusCoreVPAImp!AC$264</f>
        <v>0.77885004075599995</v>
      </c>
      <c r="AF16" s="143">
        <f>1/1000*[1]PaperSectorMinusCoreVPAImp!AD$264</f>
        <v>0.90101782989599977</v>
      </c>
      <c r="AG16" s="143">
        <f>1/1000*[1]PaperSectorMinusCoreVPAImp!AE$264</f>
        <v>1.1200531020336</v>
      </c>
      <c r="AH16" s="143">
        <f>1/1000*[1]PaperSectorMinusCoreVPAImp!AF$264</f>
        <v>1.3807516887359998</v>
      </c>
      <c r="AI16" s="143">
        <f>1/1000*[1]PaperSectorMinusCoreVPAImp!AG$264</f>
        <v>1.5101992663329</v>
      </c>
      <c r="AJ16" s="143">
        <f>1/1000*[1]PaperSectorMinusCoreVPAImp!AH$264</f>
        <v>1.6450804037956002</v>
      </c>
      <c r="AK16" s="143">
        <f>1/1000*[1]PaperSectorMinusCoreVPAImp!AI$264</f>
        <v>2.0604541713544995</v>
      </c>
      <c r="AL16" s="143">
        <f>1/1000*[1]PaperSectorMinusCoreVPAImp!AJ$264</f>
        <v>2.4511292794440007</v>
      </c>
      <c r="AM16" s="143">
        <f>1/1000*[1]PaperSectorMinusCoreVPAImp!AK$264</f>
        <v>2.0230073920496001</v>
      </c>
      <c r="AN16" s="143">
        <f>1/1000*[1]PaperSectorMinusCoreVPAImp!AL$264</f>
        <v>2.158033016169</v>
      </c>
      <c r="AO16" s="143">
        <f>1/1000*[1]PaperSectorMinusCoreVPAImp!AM$264</f>
        <v>2.4638162204639995</v>
      </c>
      <c r="AP16" s="143">
        <f>1/1000*[1]PaperSectorMinusCoreVPAImp!AN$264</f>
        <v>2.0341154080191997</v>
      </c>
      <c r="AQ16" s="143">
        <f>1/1000*[1]PaperSectorMinusCoreVPAImp!AO$264</f>
        <v>2.1792715060058994</v>
      </c>
      <c r="AR16" s="143">
        <f>1/1000*[1]PaperSectorMinusCoreVPAImp!AP$264</f>
        <v>2.218542301062</v>
      </c>
      <c r="AS16" s="143">
        <f>1/1000*[1]PaperSectorMinusCoreVPAImp!AQ$264</f>
        <v>2.0251085253315</v>
      </c>
      <c r="AT16" s="143">
        <f>1/1000*[1]PaperSectorMinusCoreVPAImp!AR$264</f>
        <v>2.0227788654963001</v>
      </c>
      <c r="AU16" s="143">
        <f>1/1000*[1]PaperSectorMinusCoreVPAImp!AS$264</f>
        <v>2.1771005314487009</v>
      </c>
      <c r="AV16" s="143">
        <f>1/1000*[1]PaperSectorMinusCoreVPAImp!AT$264</f>
        <v>2.4219388820120002</v>
      </c>
      <c r="AW16" s="143">
        <f>1/1000*[1]PaperSectorMinusCoreVPAImp!AU$264</f>
        <v>2.2166641164666672</v>
      </c>
      <c r="AX16" s="143">
        <f>1/1000*[1]PaperSectorMinusCoreVPAImp!AV$264</f>
        <v>0</v>
      </c>
      <c r="AY16" s="143">
        <f>1/1000*[1]PaperSectorMinusCoreVPAImp!AW$264</f>
        <v>0</v>
      </c>
      <c r="AZ16" s="143">
        <f>1/1000*[1]PaperSectorMinusCoreVPAImp!AX$264</f>
        <v>0</v>
      </c>
      <c r="BA16" s="143">
        <f>1/1000*[1]PaperSectorMinusCoreVPAImp!AY$264</f>
        <v>0</v>
      </c>
      <c r="BB16" s="143">
        <f>1/1000*[1]PaperSectorMinusCoreVPAImp!AZ$264</f>
        <v>0</v>
      </c>
      <c r="BC16" s="144">
        <f>1/1000*[1]PaperSectorMinusCoreVPAImp!BA$264</f>
        <v>0</v>
      </c>
      <c r="BD16" s="260"/>
    </row>
    <row r="17" spans="2:56">
      <c r="B17" s="5" t="s">
        <v>44</v>
      </c>
      <c r="C17" s="392">
        <f>1/$A$1*[1]PaperSectorMinusCoreVPAImp!B$16</f>
        <v>0.39743544720555568</v>
      </c>
      <c r="D17" s="393">
        <f>1/$A$1*[1]PaperSectorMinusCoreVPAImp!C$16</f>
        <v>0.41645680330555557</v>
      </c>
      <c r="E17" s="393">
        <f>1/$A$1*[1]PaperSectorMinusCoreVPAImp!D$16</f>
        <v>0.3885883323083334</v>
      </c>
      <c r="F17" s="393">
        <f>1/$A$1*[1]PaperSectorMinusCoreVPAImp!E$16</f>
        <v>0.41934042809722233</v>
      </c>
      <c r="G17" s="393">
        <f>1/$A$1*[1]PaperSectorMinusCoreVPAImp!F$16</f>
        <v>0.54416920337222219</v>
      </c>
      <c r="H17" s="393">
        <f>1/$A$1*[1]PaperSectorMinusCoreVPAImp!G$16</f>
        <v>0.60267008855277782</v>
      </c>
      <c r="I17" s="393">
        <f>1/$A$1*[1]PaperSectorMinusCoreVPAImp!H$16</f>
        <v>0.59197173454090912</v>
      </c>
      <c r="J17" s="393">
        <f>1/$A$1*[1]PaperSectorMinusCoreVPAImp!I$16</f>
        <v>0.75765127805833343</v>
      </c>
      <c r="K17" s="393">
        <f>1/$A$1*[1]PaperSectorMinusCoreVPAImp!J$16</f>
        <v>0.78860437446865062</v>
      </c>
      <c r="L17" s="393">
        <f>1/$A$1*[1]PaperSectorMinusCoreVPAImp!K$16</f>
        <v>0.70349380929232563</v>
      </c>
      <c r="M17" s="393">
        <f>1/$A$1*[1]PaperSectorMinusCoreVPAImp!L$16</f>
        <v>0.81988803325000015</v>
      </c>
      <c r="N17" s="393">
        <f>1/$A$1*[1]PaperSectorMinusCoreVPAImp!M$16</f>
        <v>0.77487469364999995</v>
      </c>
      <c r="O17" s="393">
        <f>1/$A$1*[1]PaperSectorMinusCoreVPAImp!N$16</f>
        <v>0.79893453372192513</v>
      </c>
      <c r="P17" s="393">
        <f>1/$A$1*[1]PaperSectorMinusCoreVPAImp!O$16</f>
        <v>0.83145784312857141</v>
      </c>
      <c r="Q17" s="393">
        <f>1/$A$1*[1]PaperSectorMinusCoreVPAImp!P$16</f>
        <v>0.83643505021666686</v>
      </c>
      <c r="R17" s="393">
        <f>1/$A$1*[1]PaperSectorMinusCoreVPAImp!Q$16</f>
        <v>0.92618157437606852</v>
      </c>
      <c r="S17" s="393">
        <f>1/$A$1*[1]PaperSectorMinusCoreVPAImp!R$16</f>
        <v>1.1009548965373095</v>
      </c>
      <c r="T17" s="393">
        <f>1/$A$1*[1]PaperSectorMinusCoreVPAImp!S$16</f>
        <v>1.1649682630499389</v>
      </c>
      <c r="U17" s="393">
        <f>1/$A$1*[1]PaperSectorMinusCoreVPAImp!T$16</f>
        <v>1.3399226404280973</v>
      </c>
      <c r="V17" s="393">
        <f>1/$A$1*[1]PaperSectorMinusCoreVPAImp!U$16</f>
        <v>1.0808359452391803</v>
      </c>
      <c r="W17" s="393">
        <f>1/$A$1*[1]PaperSectorMinusCoreVPAImp!V$16</f>
        <v>0</v>
      </c>
      <c r="X17" s="393">
        <f>1/$A$1*[1]PaperSectorMinusCoreVPAImp!W$16</f>
        <v>0</v>
      </c>
      <c r="Y17" s="393">
        <f>1/$A$1*[1]PaperSectorMinusCoreVPAImp!X$16</f>
        <v>0</v>
      </c>
      <c r="Z17" s="393">
        <f>1/$A$1*[1]PaperSectorMinusCoreVPAImp!Y$16</f>
        <v>0</v>
      </c>
      <c r="AA17" s="393">
        <f>1/$A$1*[1]PaperSectorMinusCoreVPAImp!Z$16</f>
        <v>0</v>
      </c>
      <c r="AB17" s="393">
        <f>1/$A$1*[1]PaperSectorMinusCoreVPAImp!AA$16</f>
        <v>0</v>
      </c>
      <c r="AC17" s="394"/>
      <c r="AD17" s="61">
        <f>1/1000*[1]PaperSectorMinusCoreVPAImp!AB$16</f>
        <v>9.4793632064661001E-2</v>
      </c>
      <c r="AE17" s="11">
        <f>1/1000*[1]PaperSectorMinusCoreVPAImp!AC$16</f>
        <v>9.9922952671599993E-2</v>
      </c>
      <c r="AF17" s="11">
        <f>1/1000*[1]PaperSectorMinusCoreVPAImp!AD$16</f>
        <v>9.9494735582400004E-2</v>
      </c>
      <c r="AG17" s="11">
        <f>1/1000*[1]PaperSectorMinusCoreVPAImp!AE$16</f>
        <v>0.11944993728639999</v>
      </c>
      <c r="AH17" s="11">
        <f>1/1000*[1]PaperSectorMinusCoreVPAImp!AF$16</f>
        <v>0.1381257470915</v>
      </c>
      <c r="AI17" s="11">
        <f>1/1000*[1]PaperSectorMinusCoreVPAImp!AG$16</f>
        <v>0.15347623674240002</v>
      </c>
      <c r="AJ17" s="11">
        <f>1/1000*[1]PaperSectorMinusCoreVPAImp!AH$16</f>
        <v>0.15729034168039999</v>
      </c>
      <c r="AK17" s="11">
        <f>1/1000*[1]PaperSectorMinusCoreVPAImp!AI$16</f>
        <v>0.2091518528745</v>
      </c>
      <c r="AL17" s="11">
        <f>1/1000*[1]PaperSectorMinusCoreVPAImp!AJ$16</f>
        <v>0.24682898825680002</v>
      </c>
      <c r="AM17" s="11">
        <f>1/1000*[1]PaperSectorMinusCoreVPAImp!AK$16</f>
        <v>0.20588562877960001</v>
      </c>
      <c r="AN17" s="11">
        <f>1/1000*[1]PaperSectorMinusCoreVPAImp!AL$16</f>
        <v>0.22944110894190003</v>
      </c>
      <c r="AO17" s="11">
        <f>1/1000*[1]PaperSectorMinusCoreVPAImp!AM$16</f>
        <v>0.25088466311999996</v>
      </c>
      <c r="AP17" s="11">
        <f>1/1000*[1]PaperSectorMinusCoreVPAImp!AN$16</f>
        <v>0.21657141392479998</v>
      </c>
      <c r="AQ17" s="11">
        <f>1/1000*[1]PaperSectorMinusCoreVPAImp!AO$16</f>
        <v>0.2156337703881</v>
      </c>
      <c r="AR17" s="11">
        <f>1/1000*[1]PaperSectorMinusCoreVPAImp!AP$16</f>
        <v>0.22196902154000001</v>
      </c>
      <c r="AS17" s="11">
        <f>1/1000*[1]PaperSectorMinusCoreVPAImp!AQ$16</f>
        <v>0.2041913226465</v>
      </c>
      <c r="AT17" s="11">
        <f>1/1000*[1]PaperSectorMinusCoreVPAImp!AR$16</f>
        <v>0.2126057442763</v>
      </c>
      <c r="AU17" s="11">
        <f>1/1000*[1]PaperSectorMinusCoreVPAImp!AS$16</f>
        <v>0.22917258571349999</v>
      </c>
      <c r="AV17" s="11">
        <f>1/1000*[1]PaperSectorMinusCoreVPAImp!AT$16</f>
        <v>0.28611313681200007</v>
      </c>
      <c r="AW17" s="11">
        <f>1/1000*[1]PaperSectorMinusCoreVPAImp!AU$16</f>
        <v>0.23068188666708334</v>
      </c>
      <c r="AX17" s="11">
        <f>1/1000*[1]PaperSectorMinusCoreVPAImp!AV$16</f>
        <v>0</v>
      </c>
      <c r="AY17" s="11">
        <f>1/1000*[1]PaperSectorMinusCoreVPAImp!AW$16</f>
        <v>0</v>
      </c>
      <c r="AZ17" s="11">
        <f>1/1000*[1]PaperSectorMinusCoreVPAImp!AX$16</f>
        <v>0</v>
      </c>
      <c r="BA17" s="11">
        <f>1/1000*[1]PaperSectorMinusCoreVPAImp!AY$16</f>
        <v>0</v>
      </c>
      <c r="BB17" s="11">
        <f>1/1000*[1]PaperSectorMinusCoreVPAImp!AZ$16</f>
        <v>0</v>
      </c>
      <c r="BC17" s="10">
        <f>1/1000*[1]PaperSectorMinusCoreVPAImp!BA$16</f>
        <v>0</v>
      </c>
      <c r="BD17" s="260"/>
    </row>
    <row r="18" spans="2:56">
      <c r="B18" s="5" t="s">
        <v>25</v>
      </c>
      <c r="C18" s="43">
        <f>1/$A$1*[1]PaperSectorMinusCoreVPAImp!B$23</f>
        <v>3.0695941855555534E-2</v>
      </c>
      <c r="D18" s="11">
        <f>1/$A$1*[1]PaperSectorMinusCoreVPAImp!C$23</f>
        <v>3.7288680794444445E-2</v>
      </c>
      <c r="E18" s="11">
        <f>1/$A$1*[1]PaperSectorMinusCoreVPAImp!D$23</f>
        <v>4.4932724518055564E-2</v>
      </c>
      <c r="F18" s="11">
        <f>1/$A$1*[1]PaperSectorMinusCoreVPAImp!E$23</f>
        <v>3.8535652249999996E-2</v>
      </c>
      <c r="G18" s="11">
        <f>1/$A$1*[1]PaperSectorMinusCoreVPAImp!F$23</f>
        <v>5.3180940694444435E-2</v>
      </c>
      <c r="H18" s="11">
        <f>1/$A$1*[1]PaperSectorMinusCoreVPAImp!G$23</f>
        <v>7.252141255833329E-2</v>
      </c>
      <c r="I18" s="11">
        <f>1/$A$1*[1]PaperSectorMinusCoreVPAImp!H$23</f>
        <v>0.13630078259999998</v>
      </c>
      <c r="J18" s="11">
        <f>1/$A$1*[1]PaperSectorMinusCoreVPAImp!I$23</f>
        <v>0.12840813762575753</v>
      </c>
      <c r="K18" s="11">
        <f>1/$A$1*[1]PaperSectorMinusCoreVPAImp!J$23</f>
        <v>0.17142868885476192</v>
      </c>
      <c r="L18" s="11">
        <f>1/$A$1*[1]PaperSectorMinusCoreVPAImp!K$23</f>
        <v>0.14290251839845183</v>
      </c>
      <c r="M18" s="11">
        <f>1/$A$1*[1]PaperSectorMinusCoreVPAImp!L$23</f>
        <v>0.1310358099583333</v>
      </c>
      <c r="N18" s="11">
        <f>1/$A$1*[1]PaperSectorMinusCoreVPAImp!M$23</f>
        <v>0.17120469538333327</v>
      </c>
      <c r="O18" s="11">
        <f>1/$A$1*[1]PaperSectorMinusCoreVPAImp!N$23</f>
        <v>0.14549193257295326</v>
      </c>
      <c r="P18" s="11">
        <f>1/$A$1*[1]PaperSectorMinusCoreVPAImp!O$23</f>
        <v>0.27508179586349207</v>
      </c>
      <c r="Q18" s="11">
        <f>1/$A$1*[1]PaperSectorMinusCoreVPAImp!P$23</f>
        <v>0.28335981767777774</v>
      </c>
      <c r="R18" s="11">
        <f>1/$A$1*[1]PaperSectorMinusCoreVPAImp!Q$23</f>
        <v>0.28245514308418801</v>
      </c>
      <c r="S18" s="11">
        <f>1/$A$1*[1]PaperSectorMinusCoreVPAImp!R$23</f>
        <v>0.25098079198339796</v>
      </c>
      <c r="T18" s="11">
        <f>1/$A$1*[1]PaperSectorMinusCoreVPAImp!S$23</f>
        <v>0.26233270291474359</v>
      </c>
      <c r="U18" s="11">
        <f>1/$A$1*[1]PaperSectorMinusCoreVPAImp!T$23</f>
        <v>0.25856329202509654</v>
      </c>
      <c r="V18" s="11">
        <f>1/$A$1*[1]PaperSectorMinusCoreVPAImp!U$23</f>
        <v>0.27226184778376067</v>
      </c>
      <c r="W18" s="11">
        <f>1/$A$1*[1]PaperSectorMinusCoreVPAImp!V$23</f>
        <v>0</v>
      </c>
      <c r="X18" s="11">
        <f>1/$A$1*[1]PaperSectorMinusCoreVPAImp!W$23</f>
        <v>0</v>
      </c>
      <c r="Y18" s="11">
        <f>1/$A$1*[1]PaperSectorMinusCoreVPAImp!X$23</f>
        <v>0</v>
      </c>
      <c r="Z18" s="11">
        <f>1/$A$1*[1]PaperSectorMinusCoreVPAImp!Y$23</f>
        <v>0</v>
      </c>
      <c r="AA18" s="11">
        <f>1/$A$1*[1]PaperSectorMinusCoreVPAImp!Z$23</f>
        <v>0</v>
      </c>
      <c r="AB18" s="11">
        <f>1/$A$1*[1]PaperSectorMinusCoreVPAImp!AA$23</f>
        <v>0</v>
      </c>
      <c r="AC18" s="4"/>
      <c r="AD18" s="61">
        <f>1/1000*[1]PaperSectorMinusCoreVPAImp!AB$23</f>
        <v>1.2046209621917998E-2</v>
      </c>
      <c r="AE18" s="11">
        <f>1/1000*[1]PaperSectorMinusCoreVPAImp!AC$23</f>
        <v>1.6471260818399999E-2</v>
      </c>
      <c r="AF18" s="11">
        <f>1/1000*[1]PaperSectorMinusCoreVPAImp!AD$23</f>
        <v>1.9626284491200002E-2</v>
      </c>
      <c r="AG18" s="11">
        <f>1/1000*[1]PaperSectorMinusCoreVPAImp!AE$23</f>
        <v>2.14756634512E-2</v>
      </c>
      <c r="AH18" s="11">
        <f>1/1000*[1]PaperSectorMinusCoreVPAImp!AF$23</f>
        <v>2.8996091413099997E-2</v>
      </c>
      <c r="AI18" s="11">
        <f>1/1000*[1]PaperSectorMinusCoreVPAImp!AG$23</f>
        <v>3.3758463152699994E-2</v>
      </c>
      <c r="AJ18" s="11">
        <f>1/1000*[1]PaperSectorMinusCoreVPAImp!AH$23</f>
        <v>5.3078037813200002E-2</v>
      </c>
      <c r="AK18" s="11">
        <f>1/1000*[1]PaperSectorMinusCoreVPAImp!AI$23</f>
        <v>6.4773971651000004E-2</v>
      </c>
      <c r="AL18" s="11">
        <f>1/1000*[1]PaperSectorMinusCoreVPAImp!AJ$23</f>
        <v>7.9288508548400013E-2</v>
      </c>
      <c r="AM18" s="11">
        <f>1/1000*[1]PaperSectorMinusCoreVPAImp!AK$23</f>
        <v>6.7417452964400007E-2</v>
      </c>
      <c r="AN18" s="11">
        <f>1/1000*[1]PaperSectorMinusCoreVPAImp!AL$23</f>
        <v>8.0392855471200009E-2</v>
      </c>
      <c r="AO18" s="11">
        <f>1/1000*[1]PaperSectorMinusCoreVPAImp!AM$23</f>
        <v>0.10155205708799997</v>
      </c>
      <c r="AP18" s="11">
        <f>1/1000*[1]PaperSectorMinusCoreVPAImp!AN$23</f>
        <v>8.0069034073599998E-2</v>
      </c>
      <c r="AQ18" s="11">
        <f>1/1000*[1]PaperSectorMinusCoreVPAImp!AO$23</f>
        <v>0.10685883303299999</v>
      </c>
      <c r="AR18" s="11">
        <f>1/1000*[1]PaperSectorMinusCoreVPAImp!AP$23</f>
        <v>0.10463310770449999</v>
      </c>
      <c r="AS18" s="11">
        <f>1/1000*[1]PaperSectorMinusCoreVPAImp!AQ$23</f>
        <v>9.0235347639499988E-2</v>
      </c>
      <c r="AT18" s="11">
        <f>1/1000*[1]PaperSectorMinusCoreVPAImp!AR$23</f>
        <v>7.1963614719499996E-2</v>
      </c>
      <c r="AU18" s="11">
        <f>1/1000*[1]PaperSectorMinusCoreVPAImp!AS$23</f>
        <v>7.2321837273399997E-2</v>
      </c>
      <c r="AV18" s="11">
        <f>1/1000*[1]PaperSectorMinusCoreVPAImp!AT$23</f>
        <v>7.9647375763000003E-2</v>
      </c>
      <c r="AW18" s="11">
        <f>1/1000*[1]PaperSectorMinusCoreVPAImp!AU$23</f>
        <v>8.7425419877916674E-2</v>
      </c>
      <c r="AX18" s="11">
        <f>1/1000*[1]PaperSectorMinusCoreVPAImp!AV$23</f>
        <v>0</v>
      </c>
      <c r="AY18" s="11">
        <f>1/1000*[1]PaperSectorMinusCoreVPAImp!AW$23</f>
        <v>0</v>
      </c>
      <c r="AZ18" s="11">
        <f>1/1000*[1]PaperSectorMinusCoreVPAImp!AX$23</f>
        <v>0</v>
      </c>
      <c r="BA18" s="11">
        <f>1/1000*[1]PaperSectorMinusCoreVPAImp!AY$23</f>
        <v>0</v>
      </c>
      <c r="BB18" s="11">
        <f>1/1000*[1]PaperSectorMinusCoreVPAImp!AZ$23</f>
        <v>0</v>
      </c>
      <c r="BC18" s="10">
        <f>1/1000*[1]PaperSectorMinusCoreVPAImp!BA$23</f>
        <v>0</v>
      </c>
      <c r="BD18" s="260"/>
    </row>
    <row r="19" spans="2:56">
      <c r="B19" s="5" t="s">
        <v>45</v>
      </c>
      <c r="C19" s="43">
        <f>1/$A$1*[1]PaperSectorMinusCoreVPAImp!B$84</f>
        <v>0.23728540449999996</v>
      </c>
      <c r="D19" s="11">
        <f>1/$A$1*[1]PaperSectorMinusCoreVPAImp!C$84</f>
        <v>0.25320313258888888</v>
      </c>
      <c r="E19" s="11">
        <f>1/$A$1*[1]PaperSectorMinusCoreVPAImp!D$84</f>
        <v>0.28274489333333336</v>
      </c>
      <c r="F19" s="11">
        <f>1/$A$1*[1]PaperSectorMinusCoreVPAImp!E$84</f>
        <v>0.27595760902500005</v>
      </c>
      <c r="G19" s="11">
        <f>1/$A$1*[1]PaperSectorMinusCoreVPAImp!F$84</f>
        <v>0.2396293593111111</v>
      </c>
      <c r="H19" s="11">
        <f>1/$A$1*[1]PaperSectorMinusCoreVPAImp!G$84</f>
        <v>0.18221618855277777</v>
      </c>
      <c r="I19" s="11">
        <f>1/$A$1*[1]PaperSectorMinusCoreVPAImp!H$84</f>
        <v>0.21974889320000002</v>
      </c>
      <c r="J19" s="11">
        <f>1/$A$1*[1]PaperSectorMinusCoreVPAImp!I$84</f>
        <v>0.27801650364848485</v>
      </c>
      <c r="K19" s="11">
        <f>1/$A$1*[1]PaperSectorMinusCoreVPAImp!J$84</f>
        <v>0.23295654018333337</v>
      </c>
      <c r="L19" s="11">
        <f>1/$A$1*[1]PaperSectorMinusCoreVPAImp!K$84</f>
        <v>0.14255366997101449</v>
      </c>
      <c r="M19" s="11">
        <f>1/$A$1*[1]PaperSectorMinusCoreVPAImp!L$84</f>
        <v>0.16868782758333334</v>
      </c>
      <c r="N19" s="11">
        <f>1/$A$1*[1]PaperSectorMinusCoreVPAImp!M$84</f>
        <v>0.11188055198333333</v>
      </c>
      <c r="O19" s="11">
        <f>1/$A$1*[1]PaperSectorMinusCoreVPAImp!N$84</f>
        <v>0.15922118993333334</v>
      </c>
      <c r="P19" s="11">
        <f>1/$A$1*[1]PaperSectorMinusCoreVPAImp!O$84</f>
        <v>0.21885172679166665</v>
      </c>
      <c r="Q19" s="11">
        <f>1/$A$1*[1]PaperSectorMinusCoreVPAImp!P$84</f>
        <v>0.21005132043055552</v>
      </c>
      <c r="R19" s="11">
        <f>1/$A$1*[1]PaperSectorMinusCoreVPAImp!Q$84</f>
        <v>0.25817244533568373</v>
      </c>
      <c r="S19" s="11">
        <f>1/$A$1*[1]PaperSectorMinusCoreVPAImp!R$84</f>
        <v>0.32152093231519613</v>
      </c>
      <c r="T19" s="11">
        <f>1/$A$1*[1]PaperSectorMinusCoreVPAImp!S$84</f>
        <v>0.34719981297542735</v>
      </c>
      <c r="U19" s="11">
        <f>1/$A$1*[1]PaperSectorMinusCoreVPAImp!T$84</f>
        <v>0.29366319690686277</v>
      </c>
      <c r="V19" s="11">
        <f>1/$A$1*[1]PaperSectorMinusCoreVPAImp!U$84</f>
        <v>0.30900006498504273</v>
      </c>
      <c r="W19" s="11">
        <f>1/$A$1*[1]PaperSectorMinusCoreVPAImp!V$84</f>
        <v>0</v>
      </c>
      <c r="X19" s="11">
        <f>1/$A$1*[1]PaperSectorMinusCoreVPAImp!W$84</f>
        <v>0</v>
      </c>
      <c r="Y19" s="11">
        <f>1/$A$1*[1]PaperSectorMinusCoreVPAImp!X$84</f>
        <v>0</v>
      </c>
      <c r="Z19" s="11">
        <f>1/$A$1*[1]PaperSectorMinusCoreVPAImp!Y$84</f>
        <v>0</v>
      </c>
      <c r="AA19" s="11">
        <f>1/$A$1*[1]PaperSectorMinusCoreVPAImp!Z$84</f>
        <v>0</v>
      </c>
      <c r="AB19" s="11">
        <f>1/$A$1*[1]PaperSectorMinusCoreVPAImp!AA$84</f>
        <v>0</v>
      </c>
      <c r="AC19" s="4"/>
      <c r="AD19" s="61">
        <f>1/1000*[1]PaperSectorMinusCoreVPAImp!AB$84</f>
        <v>4.7274488570351998E-2</v>
      </c>
      <c r="AE19" s="11">
        <f>1/1000*[1]PaperSectorMinusCoreVPAImp!AC$84</f>
        <v>4.9086223024399994E-2</v>
      </c>
      <c r="AF19" s="11">
        <f>1/1000*[1]PaperSectorMinusCoreVPAImp!AD$84</f>
        <v>5.1694826735999996E-2</v>
      </c>
      <c r="AG19" s="11">
        <f>1/1000*[1]PaperSectorMinusCoreVPAImp!AE$84</f>
        <v>5.23121279408E-2</v>
      </c>
      <c r="AH19" s="11">
        <f>1/1000*[1]PaperSectorMinusCoreVPAImp!AF$84</f>
        <v>4.8166793360000001E-2</v>
      </c>
      <c r="AI19" s="11">
        <f>1/1000*[1]PaperSectorMinusCoreVPAImp!AG$84</f>
        <v>3.6237935791199993E-2</v>
      </c>
      <c r="AJ19" s="11">
        <f>1/1000*[1]PaperSectorMinusCoreVPAImp!AH$84</f>
        <v>4.5929424862800008E-2</v>
      </c>
      <c r="AK19" s="11">
        <f>1/1000*[1]PaperSectorMinusCoreVPAImp!AI$84</f>
        <v>6.621744666450001E-2</v>
      </c>
      <c r="AL19" s="11">
        <f>1/1000*[1]PaperSectorMinusCoreVPAImp!AJ$84</f>
        <v>6.8642694889600009E-2</v>
      </c>
      <c r="AM19" s="11">
        <f>1/1000*[1]PaperSectorMinusCoreVPAImp!AK$84</f>
        <v>4.5945633962800006E-2</v>
      </c>
      <c r="AN19" s="11">
        <f>1/1000*[1]PaperSectorMinusCoreVPAImp!AL$84</f>
        <v>4.8406524955200002E-2</v>
      </c>
      <c r="AO19" s="11">
        <f>1/1000*[1]PaperSectorMinusCoreVPAImp!AM$84</f>
        <v>3.8643763007999994E-2</v>
      </c>
      <c r="AP19" s="11">
        <f>1/1000*[1]PaperSectorMinusCoreVPAImp!AN$84</f>
        <v>4.7803996855999994E-2</v>
      </c>
      <c r="AQ19" s="11">
        <f>1/1000*[1]PaperSectorMinusCoreVPAImp!AO$84</f>
        <v>7.0554287206800015E-2</v>
      </c>
      <c r="AR19" s="11">
        <f>1/1000*[1]PaperSectorMinusCoreVPAImp!AP$84</f>
        <v>6.7296307353000004E-2</v>
      </c>
      <c r="AS19" s="11">
        <f>1/1000*[1]PaperSectorMinusCoreVPAImp!AQ$84</f>
        <v>6.1894172017999995E-2</v>
      </c>
      <c r="AT19" s="11">
        <f>1/1000*[1]PaperSectorMinusCoreVPAImp!AR$84</f>
        <v>6.6484808393000014E-2</v>
      </c>
      <c r="AU19" s="11">
        <f>1/1000*[1]PaperSectorMinusCoreVPAImp!AS$84</f>
        <v>7.3895963512799992E-2</v>
      </c>
      <c r="AV19" s="11">
        <f>1/1000*[1]PaperSectorMinusCoreVPAImp!AT$84</f>
        <v>7.5737881938000004E-2</v>
      </c>
      <c r="AW19" s="11">
        <f>1/1000*[1]PaperSectorMinusCoreVPAImp!AU$84</f>
        <v>7.6489645600416684E-2</v>
      </c>
      <c r="AX19" s="11">
        <f>1/1000*[1]PaperSectorMinusCoreVPAImp!AV$84</f>
        <v>0</v>
      </c>
      <c r="AY19" s="11">
        <f>1/1000*[1]PaperSectorMinusCoreVPAImp!AW$84</f>
        <v>0</v>
      </c>
      <c r="AZ19" s="11">
        <f>1/1000*[1]PaperSectorMinusCoreVPAImp!AX$84</f>
        <v>0</v>
      </c>
      <c r="BA19" s="11">
        <f>1/1000*[1]PaperSectorMinusCoreVPAImp!AY$84</f>
        <v>0</v>
      </c>
      <c r="BB19" s="11">
        <f>1/1000*[1]PaperSectorMinusCoreVPAImp!AZ$84</f>
        <v>0</v>
      </c>
      <c r="BC19" s="10">
        <f>1/1000*[1]PaperSectorMinusCoreVPAImp!BA$84</f>
        <v>0</v>
      </c>
      <c r="BD19" s="260"/>
    </row>
    <row r="20" spans="2:56">
      <c r="B20" s="5" t="s">
        <v>26</v>
      </c>
      <c r="C20" s="43">
        <f>1/$A$1*[1]PaperSectorMinusCoreVPAImp!B$85</f>
        <v>9.4849165227777782E-2</v>
      </c>
      <c r="D20" s="11">
        <f>1/$A$1*[1]PaperSectorMinusCoreVPAImp!C$85</f>
        <v>0.10053172943888887</v>
      </c>
      <c r="E20" s="11">
        <f>1/$A$1*[1]PaperSectorMinusCoreVPAImp!D$85</f>
        <v>0.10298977729722222</v>
      </c>
      <c r="F20" s="11">
        <f>1/$A$1*[1]PaperSectorMinusCoreVPAImp!E$85</f>
        <v>0.11008823822499998</v>
      </c>
      <c r="G20" s="11">
        <f>1/$A$1*[1]PaperSectorMinusCoreVPAImp!F$85</f>
        <v>0.12796016689999989</v>
      </c>
      <c r="H20" s="11">
        <f>1/$A$1*[1]PaperSectorMinusCoreVPAImp!G$85</f>
        <v>0.1849662191694445</v>
      </c>
      <c r="I20" s="11">
        <f>1/$A$1*[1]PaperSectorMinusCoreVPAImp!H$85</f>
        <v>0.12845000503156567</v>
      </c>
      <c r="J20" s="11">
        <f>1/$A$1*[1]PaperSectorMinusCoreVPAImp!I$85</f>
        <v>0.13892594485555551</v>
      </c>
      <c r="K20" s="11">
        <f>1/$A$1*[1]PaperSectorMinusCoreVPAImp!J$85</f>
        <v>0.22790753962222221</v>
      </c>
      <c r="L20" s="11">
        <f>1/$A$1*[1]PaperSectorMinusCoreVPAImp!K$85</f>
        <v>0.20868624677424247</v>
      </c>
      <c r="M20" s="11">
        <f>1/$A$1*[1]PaperSectorMinusCoreVPAImp!L$85</f>
        <v>0.20449564474999996</v>
      </c>
      <c r="N20" s="11">
        <f>1/$A$1*[1]PaperSectorMinusCoreVPAImp!M$85</f>
        <v>0.18037506691666666</v>
      </c>
      <c r="O20" s="11">
        <f>1/$A$1*[1]PaperSectorMinusCoreVPAImp!N$85</f>
        <v>0.18695511203981477</v>
      </c>
      <c r="P20" s="11">
        <f>1/$A$1*[1]PaperSectorMinusCoreVPAImp!O$85</f>
        <v>0.18174587636666661</v>
      </c>
      <c r="Q20" s="11">
        <f>1/$A$1*[1]PaperSectorMinusCoreVPAImp!P$85</f>
        <v>0.17071660674444444</v>
      </c>
      <c r="R20" s="11">
        <f>1/$A$1*[1]PaperSectorMinusCoreVPAImp!Q$85</f>
        <v>0.17848043626004273</v>
      </c>
      <c r="S20" s="11">
        <f>1/$A$1*[1]PaperSectorMinusCoreVPAImp!R$85</f>
        <v>0.18603579526499153</v>
      </c>
      <c r="T20" s="11">
        <f>1/$A$1*[1]PaperSectorMinusCoreVPAImp!S$85</f>
        <v>0.17310672771260691</v>
      </c>
      <c r="U20" s="11">
        <f>1/$A$1*[1]PaperSectorMinusCoreVPAImp!T$85</f>
        <v>0.17551612462781488</v>
      </c>
      <c r="V20" s="11">
        <f>1/$A$1*[1]PaperSectorMinusCoreVPAImp!U$85</f>
        <v>0.20479569701270389</v>
      </c>
      <c r="W20" s="11">
        <f>1/$A$1*[1]PaperSectorMinusCoreVPAImp!V$85</f>
        <v>0</v>
      </c>
      <c r="X20" s="11">
        <f>1/$A$1*[1]PaperSectorMinusCoreVPAImp!W$85</f>
        <v>0</v>
      </c>
      <c r="Y20" s="11">
        <f>1/$A$1*[1]PaperSectorMinusCoreVPAImp!X$85</f>
        <v>0</v>
      </c>
      <c r="Z20" s="11">
        <f>1/$A$1*[1]PaperSectorMinusCoreVPAImp!Y$85</f>
        <v>0</v>
      </c>
      <c r="AA20" s="11">
        <f>1/$A$1*[1]PaperSectorMinusCoreVPAImp!Z$85</f>
        <v>0</v>
      </c>
      <c r="AB20" s="11">
        <f>1/$A$1*[1]PaperSectorMinusCoreVPAImp!AA$85</f>
        <v>0</v>
      </c>
      <c r="AC20" s="4"/>
      <c r="AD20" s="61">
        <f>1/1000*[1]PaperSectorMinusCoreVPAImp!AB$85</f>
        <v>2.9088676982558997E-2</v>
      </c>
      <c r="AE20" s="11">
        <f>1/1000*[1]PaperSectorMinusCoreVPAImp!AC$85</f>
        <v>3.2368196642400003E-2</v>
      </c>
      <c r="AF20" s="11">
        <f>1/1000*[1]PaperSectorMinusCoreVPAImp!AD$85</f>
        <v>3.7185769171199999E-2</v>
      </c>
      <c r="AG20" s="11">
        <f>1/1000*[1]PaperSectorMinusCoreVPAImp!AE$85</f>
        <v>4.6730013399999999E-2</v>
      </c>
      <c r="AH20" s="11">
        <f>1/1000*[1]PaperSectorMinusCoreVPAImp!AF$85</f>
        <v>4.5505286456699989E-2</v>
      </c>
      <c r="AI20" s="11">
        <f>1/1000*[1]PaperSectorMinusCoreVPAImp!AG$85</f>
        <v>5.5840769126999999E-2</v>
      </c>
      <c r="AJ20" s="11">
        <f>1/1000*[1]PaperSectorMinusCoreVPAImp!AH$85</f>
        <v>4.9858518696400005E-2</v>
      </c>
      <c r="AK20" s="11">
        <f>1/1000*[1]PaperSectorMinusCoreVPAImp!AI$85</f>
        <v>6.6625818660999994E-2</v>
      </c>
      <c r="AL20" s="11">
        <f>1/1000*[1]PaperSectorMinusCoreVPAImp!AJ$85</f>
        <v>9.7344199370000009E-2</v>
      </c>
      <c r="AM20" s="11">
        <f>1/1000*[1]PaperSectorMinusCoreVPAImp!AK$85</f>
        <v>8.4856181264800004E-2</v>
      </c>
      <c r="AN20" s="11">
        <f>1/1000*[1]PaperSectorMinusCoreVPAImp!AL$85</f>
        <v>7.2431808230699987E-2</v>
      </c>
      <c r="AO20" s="11">
        <f>1/1000*[1]PaperSectorMinusCoreVPAImp!AM$85</f>
        <v>7.8004361472000003E-2</v>
      </c>
      <c r="AP20" s="11">
        <f>1/1000*[1]PaperSectorMinusCoreVPAImp!AN$85</f>
        <v>7.3636965529599988E-2</v>
      </c>
      <c r="AQ20" s="11">
        <f>1/1000*[1]PaperSectorMinusCoreVPAImp!AO$85</f>
        <v>7.8986970502199993E-2</v>
      </c>
      <c r="AR20" s="11">
        <f>1/1000*[1]PaperSectorMinusCoreVPAImp!AP$85</f>
        <v>7.5965303910000004E-2</v>
      </c>
      <c r="AS20" s="11">
        <f>1/1000*[1]PaperSectorMinusCoreVPAImp!AQ$85</f>
        <v>6.9714995356999987E-2</v>
      </c>
      <c r="AT20" s="11">
        <f>1/1000*[1]PaperSectorMinusCoreVPAImp!AR$85</f>
        <v>6.9596636363000008E-2</v>
      </c>
      <c r="AU20" s="11">
        <f>1/1000*[1]PaperSectorMinusCoreVPAImp!AS$85</f>
        <v>6.7693271102599997E-2</v>
      </c>
      <c r="AV20" s="11">
        <f>1/1000*[1]PaperSectorMinusCoreVPAImp!AT$85</f>
        <v>7.5740859239000008E-2</v>
      </c>
      <c r="AW20" s="11">
        <f>1/1000*[1]PaperSectorMinusCoreVPAImp!AU$85</f>
        <v>7.5761963456249984E-2</v>
      </c>
      <c r="AX20" s="11">
        <f>1/1000*[1]PaperSectorMinusCoreVPAImp!AV$85</f>
        <v>0</v>
      </c>
      <c r="AY20" s="11">
        <f>1/1000*[1]PaperSectorMinusCoreVPAImp!AW$85</f>
        <v>0</v>
      </c>
      <c r="AZ20" s="11">
        <f>1/1000*[1]PaperSectorMinusCoreVPAImp!AX$85</f>
        <v>0</v>
      </c>
      <c r="BA20" s="11">
        <f>1/1000*[1]PaperSectorMinusCoreVPAImp!AY$85</f>
        <v>0</v>
      </c>
      <c r="BB20" s="11">
        <f>1/1000*[1]PaperSectorMinusCoreVPAImp!AZ$85</f>
        <v>0</v>
      </c>
      <c r="BC20" s="10">
        <f>1/1000*[1]PaperSectorMinusCoreVPAImp!BA$85</f>
        <v>0</v>
      </c>
      <c r="BD20" s="260"/>
    </row>
    <row r="21" spans="2:56">
      <c r="B21" s="5" t="s">
        <v>27</v>
      </c>
      <c r="C21" s="392">
        <f>1/$A$1*[1]PaperSectorMinusCoreVPAImp!B$91</f>
        <v>0.83932765968888889</v>
      </c>
      <c r="D21" s="393">
        <f>1/$A$1*[1]PaperSectorMinusCoreVPAImp!C$91</f>
        <v>0.9646667752111111</v>
      </c>
      <c r="E21" s="393">
        <f>1/$A$1*[1]PaperSectorMinusCoreVPAImp!D$91</f>
        <v>1.3009336408499996</v>
      </c>
      <c r="F21" s="393">
        <f>1/$A$1*[1]PaperSectorMinusCoreVPAImp!E$91</f>
        <v>1.5109895961916664</v>
      </c>
      <c r="G21" s="393">
        <f>1/$A$1*[1]PaperSectorMinusCoreVPAImp!F$91</f>
        <v>2.4049798703388885</v>
      </c>
      <c r="H21" s="393">
        <f>1/$A$1*[1]PaperSectorMinusCoreVPAImp!G$91</f>
        <v>2.3701678971277782</v>
      </c>
      <c r="I21" s="393">
        <f>1/$A$1*[1]PaperSectorMinusCoreVPAImp!H$91</f>
        <v>2.6793451410555549</v>
      </c>
      <c r="J21" s="393">
        <f>1/$A$1*[1]PaperSectorMinusCoreVPAImp!I$91</f>
        <v>2.7476183292626253</v>
      </c>
      <c r="K21" s="393">
        <f>1/$A$1*[1]PaperSectorMinusCoreVPAImp!J$91</f>
        <v>2.900176337338888</v>
      </c>
      <c r="L21" s="393">
        <f>1/$A$1*[1]PaperSectorMinusCoreVPAImp!K$91</f>
        <v>2.5967595469202895</v>
      </c>
      <c r="M21" s="393">
        <f>1/$A$1*[1]PaperSectorMinusCoreVPAImp!L$91</f>
        <v>2.5004303515000004</v>
      </c>
      <c r="N21" s="393">
        <f>1/$A$1*[1]PaperSectorMinusCoreVPAImp!M$91</f>
        <v>2.5202308882333329</v>
      </c>
      <c r="O21" s="393">
        <f>1/$A$1*[1]PaperSectorMinusCoreVPAImp!N$91</f>
        <v>2.464535131266667</v>
      </c>
      <c r="P21" s="393">
        <f>1/$A$1*[1]PaperSectorMinusCoreVPAImp!O$91</f>
        <v>2.5561522845833329</v>
      </c>
      <c r="Q21" s="393">
        <f>1/$A$1*[1]PaperSectorMinusCoreVPAImp!P$91</f>
        <v>2.8998243264722223</v>
      </c>
      <c r="R21" s="393">
        <f>1/$A$1*[1]PaperSectorMinusCoreVPAImp!Q$91</f>
        <v>3.276685724733333</v>
      </c>
      <c r="S21" s="393">
        <f>1/$A$1*[1]PaperSectorMinusCoreVPAImp!R$91</f>
        <v>3.8146190293641413</v>
      </c>
      <c r="T21" s="393">
        <f>1/$A$1*[1]PaperSectorMinusCoreVPAImp!S$91</f>
        <v>3.6526913800444438</v>
      </c>
      <c r="U21" s="393">
        <f>1/$A$1*[1]PaperSectorMinusCoreVPAImp!T$91</f>
        <v>3.6287145716775253</v>
      </c>
      <c r="V21" s="393">
        <f>1/$A$1*[1]PaperSectorMinusCoreVPAImp!U$91</f>
        <v>3.2261543467490679</v>
      </c>
      <c r="W21" s="393">
        <f>1/$A$1*[1]PaperSectorMinusCoreVPAImp!V$91</f>
        <v>0</v>
      </c>
      <c r="X21" s="393">
        <f>1/$A$1*[1]PaperSectorMinusCoreVPAImp!W$91</f>
        <v>0</v>
      </c>
      <c r="Y21" s="393">
        <f>1/$A$1*[1]PaperSectorMinusCoreVPAImp!X$91</f>
        <v>0</v>
      </c>
      <c r="Z21" s="393">
        <f>1/$A$1*[1]PaperSectorMinusCoreVPAImp!Y$91</f>
        <v>0</v>
      </c>
      <c r="AA21" s="393">
        <f>1/$A$1*[1]PaperSectorMinusCoreVPAImp!Z$91</f>
        <v>0</v>
      </c>
      <c r="AB21" s="393">
        <f>1/$A$1*[1]PaperSectorMinusCoreVPAImp!AA$91</f>
        <v>0</v>
      </c>
      <c r="AC21" s="394"/>
      <c r="AD21" s="61">
        <f>1/1000*[1]PaperSectorMinusCoreVPAImp!AB$91</f>
        <v>0.23698295843366399</v>
      </c>
      <c r="AE21" s="11">
        <f>1/1000*[1]PaperSectorMinusCoreVPAImp!AC$91</f>
        <v>0.26485617042119997</v>
      </c>
      <c r="AF21" s="11">
        <f>1/1000*[1]PaperSectorMinusCoreVPAImp!AD$91</f>
        <v>0.32455705777440003</v>
      </c>
      <c r="AG21" s="11">
        <f>1/1000*[1]PaperSectorMinusCoreVPAImp!AE$91</f>
        <v>0.41961154398240003</v>
      </c>
      <c r="AH21" s="11">
        <f>1/1000*[1]PaperSectorMinusCoreVPAImp!AF$91</f>
        <v>0.56951374006029998</v>
      </c>
      <c r="AI21" s="11">
        <f>1/1000*[1]PaperSectorMinusCoreVPAImp!AG$91</f>
        <v>0.59262608326350008</v>
      </c>
      <c r="AJ21" s="11">
        <f>1/1000*[1]PaperSectorMinusCoreVPAImp!AH$91</f>
        <v>0.66312868285080007</v>
      </c>
      <c r="AK21" s="11">
        <f>1/1000*[1]PaperSectorMinusCoreVPAImp!AI$91</f>
        <v>0.824610657518</v>
      </c>
      <c r="AL21" s="11">
        <f>1/1000*[1]PaperSectorMinusCoreVPAImp!AJ$91</f>
        <v>0.98442951096880005</v>
      </c>
      <c r="AM21" s="11">
        <f>1/1000*[1]PaperSectorMinusCoreVPAImp!AK$91</f>
        <v>0.77272489636320008</v>
      </c>
      <c r="AN21" s="11">
        <f>1/1000*[1]PaperSectorMinusCoreVPAImp!AL$91</f>
        <v>0.8026918900497001</v>
      </c>
      <c r="AO21" s="11">
        <f>1/1000*[1]PaperSectorMinusCoreVPAImp!AM$91</f>
        <v>0.91338005971199998</v>
      </c>
      <c r="AP21" s="11">
        <f>1/1000*[1]PaperSectorMinusCoreVPAImp!AN$91</f>
        <v>0.74664753366719983</v>
      </c>
      <c r="AQ21" s="11">
        <f>1/1000*[1]PaperSectorMinusCoreVPAImp!AO$91</f>
        <v>0.77053158091560003</v>
      </c>
      <c r="AR21" s="11">
        <f>1/1000*[1]PaperSectorMinusCoreVPAImp!AP$91</f>
        <v>0.81529827790249987</v>
      </c>
      <c r="AS21" s="11">
        <f>1/1000*[1]PaperSectorMinusCoreVPAImp!AQ$91</f>
        <v>0.748970995059</v>
      </c>
      <c r="AT21" s="11">
        <f>1/1000*[1]PaperSectorMinusCoreVPAImp!AR$91</f>
        <v>0.7645971201599</v>
      </c>
      <c r="AU21" s="11">
        <f>1/1000*[1]PaperSectorMinusCoreVPAImp!AS$91</f>
        <v>0.80380271267009995</v>
      </c>
      <c r="AV21" s="11">
        <f>1/1000*[1]PaperSectorMinusCoreVPAImp!AT$91</f>
        <v>0.875657446811</v>
      </c>
      <c r="AW21" s="11">
        <f>1/1000*[1]PaperSectorMinusCoreVPAImp!AU$91</f>
        <v>0.78181386622250004</v>
      </c>
      <c r="AX21" s="11">
        <f>1/1000*[1]PaperSectorMinusCoreVPAImp!AV$91</f>
        <v>0</v>
      </c>
      <c r="AY21" s="11">
        <f>1/1000*[1]PaperSectorMinusCoreVPAImp!AW$91</f>
        <v>0</v>
      </c>
      <c r="AZ21" s="11">
        <f>1/1000*[1]PaperSectorMinusCoreVPAImp!AX$91</f>
        <v>0</v>
      </c>
      <c r="BA21" s="11">
        <f>1/1000*[1]PaperSectorMinusCoreVPAImp!AY$91</f>
        <v>0</v>
      </c>
      <c r="BB21" s="11">
        <f>1/1000*[1]PaperSectorMinusCoreVPAImp!AZ$91</f>
        <v>0</v>
      </c>
      <c r="BC21" s="10">
        <f>1/1000*[1]PaperSectorMinusCoreVPAImp!BA$91</f>
        <v>0</v>
      </c>
      <c r="BD21" s="260"/>
    </row>
    <row r="22" spans="2:56">
      <c r="B22" s="5" t="s">
        <v>64</v>
      </c>
      <c r="C22" s="43">
        <f>1/$A$1*[1]PaperSectorMinusCoreVPAImp!B$106</f>
        <v>7.9013636338888887E-2</v>
      </c>
      <c r="D22" s="11">
        <f>1/$A$1*[1]PaperSectorMinusCoreVPAImp!C$106</f>
        <v>8.0715857250000009E-2</v>
      </c>
      <c r="E22" s="11">
        <f>1/$A$1*[1]PaperSectorMinusCoreVPAImp!D$106</f>
        <v>8.1141082255555566E-2</v>
      </c>
      <c r="F22" s="11">
        <f>1/$A$1*[1]PaperSectorMinusCoreVPAImp!E$106</f>
        <v>7.6702298983333334E-2</v>
      </c>
      <c r="G22" s="11">
        <f>1/$A$1*[1]PaperSectorMinusCoreVPAImp!F$106</f>
        <v>8.1313173811111097E-2</v>
      </c>
      <c r="H22" s="11">
        <f>1/$A$1*[1]PaperSectorMinusCoreVPAImp!G$106</f>
        <v>8.4215728977777779E-2</v>
      </c>
      <c r="I22" s="11">
        <f>1/$A$1*[1]PaperSectorMinusCoreVPAImp!H$106</f>
        <v>0.10888955379949491</v>
      </c>
      <c r="J22" s="11">
        <f>1/$A$1*[1]PaperSectorMinusCoreVPAImp!I$106</f>
        <v>0.10663755657095964</v>
      </c>
      <c r="K22" s="11">
        <f>1/$A$1*[1]PaperSectorMinusCoreVPAImp!J$106</f>
        <v>8.9696682240277784E-2</v>
      </c>
      <c r="L22" s="11">
        <f>1/$A$1*[1]PaperSectorMinusCoreVPAImp!K$106</f>
        <v>9.7313528783827388E-2</v>
      </c>
      <c r="M22" s="11">
        <f>1/$A$1*[1]PaperSectorMinusCoreVPAImp!L$106</f>
        <v>9.5404035725000016E-2</v>
      </c>
      <c r="N22" s="11">
        <f>1/$A$1*[1]PaperSectorMinusCoreVPAImp!M$106</f>
        <v>0.10425696211666667</v>
      </c>
      <c r="O22" s="11">
        <f>1/$A$1*[1]PaperSectorMinusCoreVPAImp!N$106</f>
        <v>7.5136881236868708E-2</v>
      </c>
      <c r="P22" s="11">
        <f>1/$A$1*[1]PaperSectorMinusCoreVPAImp!O$106</f>
        <v>9.6533545316666663E-2</v>
      </c>
      <c r="Q22" s="11">
        <f>1/$A$1*[1]PaperSectorMinusCoreVPAImp!P$106</f>
        <v>0.12415152538055557</v>
      </c>
      <c r="R22" s="11">
        <f>1/$A$1*[1]PaperSectorMinusCoreVPAImp!Q$106</f>
        <v>0.12533941946047006</v>
      </c>
      <c r="S22" s="11">
        <f>1/$A$1*[1]PaperSectorMinusCoreVPAImp!R$106</f>
        <v>8.2986636592171731E-2</v>
      </c>
      <c r="T22" s="11">
        <f>1/$A$1*[1]PaperSectorMinusCoreVPAImp!S$106</f>
        <v>9.7566005432264957E-2</v>
      </c>
      <c r="U22" s="11">
        <f>1/$A$1*[1]PaperSectorMinusCoreVPAImp!T$106</f>
        <v>0.10280190749773362</v>
      </c>
      <c r="V22" s="11">
        <f>1/$A$1*[1]PaperSectorMinusCoreVPAImp!U$106</f>
        <v>0.10055088471806525</v>
      </c>
      <c r="W22" s="11">
        <f>1/$A$1*[1]PaperSectorMinusCoreVPAImp!V$106</f>
        <v>0</v>
      </c>
      <c r="X22" s="11">
        <f>1/$A$1*[1]PaperSectorMinusCoreVPAImp!W$106</f>
        <v>0</v>
      </c>
      <c r="Y22" s="11">
        <f>1/$A$1*[1]PaperSectorMinusCoreVPAImp!X$106</f>
        <v>0</v>
      </c>
      <c r="Z22" s="11">
        <f>1/$A$1*[1]PaperSectorMinusCoreVPAImp!Y$106</f>
        <v>0</v>
      </c>
      <c r="AA22" s="11">
        <f>1/$A$1*[1]PaperSectorMinusCoreVPAImp!Z$106</f>
        <v>0</v>
      </c>
      <c r="AB22" s="11">
        <f>1/$A$1*[1]PaperSectorMinusCoreVPAImp!AA$106</f>
        <v>0</v>
      </c>
      <c r="AC22" s="4"/>
      <c r="AD22" s="61">
        <f>1/1000*[1]PaperSectorMinusCoreVPAImp!AB$106</f>
        <v>2.4575039362790999E-2</v>
      </c>
      <c r="AE22" s="11">
        <f>1/1000*[1]PaperSectorMinusCoreVPAImp!AC$106</f>
        <v>3.3623537667999998E-2</v>
      </c>
      <c r="AF22" s="11">
        <f>1/1000*[1]PaperSectorMinusCoreVPAImp!AD$106</f>
        <v>3.6973065907199995E-2</v>
      </c>
      <c r="AG22" s="11">
        <f>1/1000*[1]PaperSectorMinusCoreVPAImp!AE$106</f>
        <v>4.0614605931200004E-2</v>
      </c>
      <c r="AH22" s="11">
        <f>1/1000*[1]PaperSectorMinusCoreVPAImp!AF$106</f>
        <v>4.7994419917499996E-2</v>
      </c>
      <c r="AI22" s="11">
        <f>1/1000*[1]PaperSectorMinusCoreVPAImp!AG$106</f>
        <v>4.6642738470900003E-2</v>
      </c>
      <c r="AJ22" s="11">
        <f>1/1000*[1]PaperSectorMinusCoreVPAImp!AH$106</f>
        <v>5.7794439304000002E-2</v>
      </c>
      <c r="AK22" s="11">
        <f>1/1000*[1]PaperSectorMinusCoreVPAImp!AI$106</f>
        <v>6.8764940287499993E-2</v>
      </c>
      <c r="AL22" s="11">
        <f>1/1000*[1]PaperSectorMinusCoreVPAImp!AJ$106</f>
        <v>7.2971203399200005E-2</v>
      </c>
      <c r="AM22" s="11">
        <f>1/1000*[1]PaperSectorMinusCoreVPAImp!AK$106</f>
        <v>6.7605155384799998E-2</v>
      </c>
      <c r="AN22" s="11">
        <f>1/1000*[1]PaperSectorMinusCoreVPAImp!AL$106</f>
        <v>5.2170192558000004E-2</v>
      </c>
      <c r="AO22" s="11">
        <f>1/1000*[1]PaperSectorMinusCoreVPAImp!AM$106</f>
        <v>7.3830853151999998E-2</v>
      </c>
      <c r="AP22" s="11">
        <f>1/1000*[1]PaperSectorMinusCoreVPAImp!AN$106</f>
        <v>4.1927721228799994E-2</v>
      </c>
      <c r="AQ22" s="11">
        <f>1/1000*[1]PaperSectorMinusCoreVPAImp!AO$106</f>
        <v>4.8816065935800006E-2</v>
      </c>
      <c r="AR22" s="11">
        <f>1/1000*[1]PaperSectorMinusCoreVPAImp!AP$106</f>
        <v>4.6754972599500004E-2</v>
      </c>
      <c r="AS22" s="11">
        <f>1/1000*[1]PaperSectorMinusCoreVPAImp!AQ$106</f>
        <v>3.8274516916999998E-2</v>
      </c>
      <c r="AT22" s="11">
        <f>1/1000*[1]PaperSectorMinusCoreVPAImp!AR$106</f>
        <v>3.1485121856599997E-2</v>
      </c>
      <c r="AU22" s="11">
        <f>1/1000*[1]PaperSectorMinusCoreVPAImp!AS$106</f>
        <v>3.3613963668999998E-2</v>
      </c>
      <c r="AV22" s="11">
        <f>1/1000*[1]PaperSectorMinusCoreVPAImp!AT$106</f>
        <v>3.3362579191999996E-2</v>
      </c>
      <c r="AW22" s="11">
        <f>1/1000*[1]PaperSectorMinusCoreVPAImp!AU$106</f>
        <v>2.9259019537083333E-2</v>
      </c>
      <c r="AX22" s="11">
        <f>1/1000*[1]PaperSectorMinusCoreVPAImp!AV$106</f>
        <v>0</v>
      </c>
      <c r="AY22" s="11">
        <f>1/1000*[1]PaperSectorMinusCoreVPAImp!AW$106</f>
        <v>0</v>
      </c>
      <c r="AZ22" s="11">
        <f>1/1000*[1]PaperSectorMinusCoreVPAImp!AX$106</f>
        <v>0</v>
      </c>
      <c r="BA22" s="11">
        <f>1/1000*[1]PaperSectorMinusCoreVPAImp!AY$106</f>
        <v>0</v>
      </c>
      <c r="BB22" s="11">
        <f>1/1000*[1]PaperSectorMinusCoreVPAImp!AZ$106</f>
        <v>0</v>
      </c>
      <c r="BC22" s="10">
        <f>1/1000*[1]PaperSectorMinusCoreVPAImp!BA$106</f>
        <v>0</v>
      </c>
      <c r="BD22" s="260"/>
    </row>
    <row r="23" spans="2:56">
      <c r="B23" s="5" t="s">
        <v>33</v>
      </c>
      <c r="C23" s="43">
        <f>1/$A$1*[1]PaperSectorMinusCoreVPAImp!B$114</f>
        <v>8.0495030466666687E-2</v>
      </c>
      <c r="D23" s="11">
        <f>1/$A$1*[1]PaperSectorMinusCoreVPAImp!C$114</f>
        <v>7.9129936766666673E-2</v>
      </c>
      <c r="E23" s="11">
        <f>1/$A$1*[1]PaperSectorMinusCoreVPAImp!D$114</f>
        <v>8.5811119683333353E-2</v>
      </c>
      <c r="F23" s="11">
        <f>1/$A$1*[1]PaperSectorMinusCoreVPAImp!E$114</f>
        <v>0.14160127909166667</v>
      </c>
      <c r="G23" s="11">
        <f>1/$A$1*[1]PaperSectorMinusCoreVPAImp!F$114</f>
        <v>0.15017760735000002</v>
      </c>
      <c r="H23" s="11">
        <f>1/$A$1*[1]PaperSectorMinusCoreVPAImp!G$114</f>
        <v>0.19398625445555562</v>
      </c>
      <c r="I23" s="11">
        <f>1/$A$1*[1]PaperSectorMinusCoreVPAImp!H$114</f>
        <v>0.179348105525</v>
      </c>
      <c r="J23" s="11">
        <f>1/$A$1*[1]PaperSectorMinusCoreVPAImp!I$114</f>
        <v>0.23180499809444446</v>
      </c>
      <c r="K23" s="11">
        <f>1/$A$1*[1]PaperSectorMinusCoreVPAImp!J$114</f>
        <v>0.19894274649583332</v>
      </c>
      <c r="L23" s="11">
        <f>1/$A$1*[1]PaperSectorMinusCoreVPAImp!K$114</f>
        <v>0.18691657835494063</v>
      </c>
      <c r="M23" s="11">
        <f>1/$A$1*[1]PaperSectorMinusCoreVPAImp!L$114</f>
        <v>0.22721946526666659</v>
      </c>
      <c r="N23" s="11">
        <f>1/$A$1*[1]PaperSectorMinusCoreVPAImp!M$114</f>
        <v>0.21185933446944447</v>
      </c>
      <c r="O23" s="11">
        <f>1/$A$1*[1]PaperSectorMinusCoreVPAImp!N$114</f>
        <v>0.24079748381574068</v>
      </c>
      <c r="P23" s="11">
        <f>1/$A$1*[1]PaperSectorMinusCoreVPAImp!O$114</f>
        <v>0.27334736491666656</v>
      </c>
      <c r="Q23" s="11">
        <f>1/$A$1*[1]PaperSectorMinusCoreVPAImp!P$114</f>
        <v>0.30202786426262634</v>
      </c>
      <c r="R23" s="11">
        <f>1/$A$1*[1]PaperSectorMinusCoreVPAImp!Q$114</f>
        <v>0.29752843884252123</v>
      </c>
      <c r="S23" s="11">
        <f>1/$A$1*[1]PaperSectorMinusCoreVPAImp!R$114</f>
        <v>0.27263760516465607</v>
      </c>
      <c r="T23" s="11">
        <f>1/$A$1*[1]PaperSectorMinusCoreVPAImp!S$114</f>
        <v>0.27940042946080579</v>
      </c>
      <c r="U23" s="11">
        <f>1/$A$1*[1]PaperSectorMinusCoreVPAImp!T$114</f>
        <v>0.34034774466174983</v>
      </c>
      <c r="V23" s="11">
        <f>1/$A$1*[1]PaperSectorMinusCoreVPAImp!U$114</f>
        <v>0.29948090270227279</v>
      </c>
      <c r="W23" s="11">
        <f>1/$A$1*[1]PaperSectorMinusCoreVPAImp!V$114</f>
        <v>0</v>
      </c>
      <c r="X23" s="11">
        <f>1/$A$1*[1]PaperSectorMinusCoreVPAImp!W$114</f>
        <v>0</v>
      </c>
      <c r="Y23" s="11">
        <f>1/$A$1*[1]PaperSectorMinusCoreVPAImp!X$114</f>
        <v>0</v>
      </c>
      <c r="Z23" s="11">
        <f>1/$A$1*[1]PaperSectorMinusCoreVPAImp!Y$114</f>
        <v>0</v>
      </c>
      <c r="AA23" s="11">
        <f>1/$A$1*[1]PaperSectorMinusCoreVPAImp!Z$114</f>
        <v>0</v>
      </c>
      <c r="AB23" s="11">
        <f>1/$A$1*[1]PaperSectorMinusCoreVPAImp!AA$114</f>
        <v>0</v>
      </c>
      <c r="AC23" s="4"/>
      <c r="AD23" s="61">
        <f>1/1000*[1]PaperSectorMinusCoreVPAImp!AB$114</f>
        <v>2.5302974788998001E-2</v>
      </c>
      <c r="AE23" s="11">
        <f>1/1000*[1]PaperSectorMinusCoreVPAImp!AC$114</f>
        <v>2.9031464200399992E-2</v>
      </c>
      <c r="AF23" s="11">
        <f>1/1000*[1]PaperSectorMinusCoreVPAImp!AD$114</f>
        <v>3.4118882942400001E-2</v>
      </c>
      <c r="AG23" s="11">
        <f>1/1000*[1]PaperSectorMinusCoreVPAImp!AE$114</f>
        <v>5.4979670614400004E-2</v>
      </c>
      <c r="AH23" s="11">
        <f>1/1000*[1]PaperSectorMinusCoreVPAImp!AF$114</f>
        <v>6.0927550485199995E-2</v>
      </c>
      <c r="AI23" s="11">
        <f>1/1000*[1]PaperSectorMinusCoreVPAImp!AG$114</f>
        <v>6.62234019447E-2</v>
      </c>
      <c r="AJ23" s="11">
        <f>1/1000*[1]PaperSectorMinusCoreVPAImp!AH$114</f>
        <v>7.4028492240400007E-2</v>
      </c>
      <c r="AK23" s="11">
        <f>1/1000*[1]PaperSectorMinusCoreVPAImp!AI$114</f>
        <v>9.8084113942000006E-2</v>
      </c>
      <c r="AL23" s="11">
        <f>1/1000*[1]PaperSectorMinusCoreVPAImp!AJ$114</f>
        <v>9.7925296271200016E-2</v>
      </c>
      <c r="AM23" s="11">
        <f>1/1000*[1]PaperSectorMinusCoreVPAImp!AK$114</f>
        <v>7.6603821958400001E-2</v>
      </c>
      <c r="AN23" s="11">
        <f>1/1000*[1]PaperSectorMinusCoreVPAImp!AL$114</f>
        <v>8.5158450014400006E-2</v>
      </c>
      <c r="AO23" s="11">
        <f>1/1000*[1]PaperSectorMinusCoreVPAImp!AM$114</f>
        <v>0.104776868688</v>
      </c>
      <c r="AP23" s="11">
        <f>1/1000*[1]PaperSectorMinusCoreVPAImp!AN$114</f>
        <v>0.11200779504639997</v>
      </c>
      <c r="AQ23" s="11">
        <f>1/1000*[1]PaperSectorMinusCoreVPAImp!AO$114</f>
        <v>0.12053306484959998</v>
      </c>
      <c r="AR23" s="11">
        <f>1/1000*[1]PaperSectorMinusCoreVPAImp!AP$114</f>
        <v>0.12503447036949999</v>
      </c>
      <c r="AS23" s="11">
        <f>1/1000*[1]PaperSectorMinusCoreVPAImp!AQ$114</f>
        <v>0.10798522294699998</v>
      </c>
      <c r="AT23" s="11">
        <f>1/1000*[1]PaperSectorMinusCoreVPAImp!AR$114</f>
        <v>9.4798235593100008E-2</v>
      </c>
      <c r="AU23" s="11">
        <f>1/1000*[1]PaperSectorMinusCoreVPAImp!AS$114</f>
        <v>0.1038368239909</v>
      </c>
      <c r="AV23" s="11">
        <f>1/1000*[1]PaperSectorMinusCoreVPAImp!AT$114</f>
        <v>0.11372218889199999</v>
      </c>
      <c r="AW23" s="11">
        <f>1/1000*[1]PaperSectorMinusCoreVPAImp!AU$114</f>
        <v>0.10655444381708333</v>
      </c>
      <c r="AX23" s="11">
        <f>1/1000*[1]PaperSectorMinusCoreVPAImp!AV$114</f>
        <v>0</v>
      </c>
      <c r="AY23" s="11">
        <f>1/1000*[1]PaperSectorMinusCoreVPAImp!AW$114</f>
        <v>0</v>
      </c>
      <c r="AZ23" s="11">
        <f>1/1000*[1]PaperSectorMinusCoreVPAImp!AX$114</f>
        <v>0</v>
      </c>
      <c r="BA23" s="11">
        <f>1/1000*[1]PaperSectorMinusCoreVPAImp!AY$114</f>
        <v>0</v>
      </c>
      <c r="BB23" s="11">
        <f>1/1000*[1]PaperSectorMinusCoreVPAImp!AZ$114</f>
        <v>0</v>
      </c>
      <c r="BC23" s="10">
        <f>1/1000*[1]PaperSectorMinusCoreVPAImp!BA$114</f>
        <v>0</v>
      </c>
      <c r="BD23" s="260"/>
    </row>
    <row r="24" spans="2:56">
      <c r="B24" s="5" t="s">
        <v>51</v>
      </c>
      <c r="C24" s="43">
        <f>1/$A$1*[1]PaperSectorMinusCoreVPAImp!B$160</f>
        <v>6.7480540033333286E-2</v>
      </c>
      <c r="D24" s="11">
        <f>1/$A$1*[1]PaperSectorMinusCoreVPAImp!C$160</f>
        <v>6.3823823638888874E-2</v>
      </c>
      <c r="E24" s="11">
        <f>1/$A$1*[1]PaperSectorMinusCoreVPAImp!D$160</f>
        <v>7.441159339999999E-2</v>
      </c>
      <c r="F24" s="11">
        <f>1/$A$1*[1]PaperSectorMinusCoreVPAImp!E$160</f>
        <v>8.6168626349999972E-2</v>
      </c>
      <c r="G24" s="11">
        <f>1/$A$1*[1]PaperSectorMinusCoreVPAImp!F$160</f>
        <v>0.15202023248055554</v>
      </c>
      <c r="H24" s="11">
        <f>1/$A$1*[1]PaperSectorMinusCoreVPAImp!G$160</f>
        <v>0.23740770476111112</v>
      </c>
      <c r="I24" s="11">
        <f>1/$A$1*[1]PaperSectorMinusCoreVPAImp!H$160</f>
        <v>0.28600553338510104</v>
      </c>
      <c r="J24" s="11">
        <f>1/$A$1*[1]PaperSectorMinusCoreVPAImp!I$160</f>
        <v>0.15921411075858583</v>
      </c>
      <c r="K24" s="11">
        <f>1/$A$1*[1]PaperSectorMinusCoreVPAImp!J$160</f>
        <v>0.19931384010000008</v>
      </c>
      <c r="L24" s="11">
        <f>1/$A$1*[1]PaperSectorMinusCoreVPAImp!K$160</f>
        <v>0.25999612473932793</v>
      </c>
      <c r="M24" s="11">
        <f>1/$A$1*[1]PaperSectorMinusCoreVPAImp!L$160</f>
        <v>0.39554888814166672</v>
      </c>
      <c r="N24" s="11">
        <f>1/$A$1*[1]PaperSectorMinusCoreVPAImp!M$160</f>
        <v>0.40112132899444441</v>
      </c>
      <c r="O24" s="11">
        <f>1/$A$1*[1]PaperSectorMinusCoreVPAImp!N$160</f>
        <v>0.41798436781759252</v>
      </c>
      <c r="P24" s="11">
        <f>1/$A$1*[1]PaperSectorMinusCoreVPAImp!O$160</f>
        <v>0.30920897666661001</v>
      </c>
      <c r="Q24" s="11">
        <f>1/$A$1*[1]PaperSectorMinusCoreVPAImp!P$160</f>
        <v>0.2918053556234127</v>
      </c>
      <c r="R24" s="11">
        <f>1/$A$1*[1]PaperSectorMinusCoreVPAImp!Q$160</f>
        <v>0.2758981252295889</v>
      </c>
      <c r="S24" s="11">
        <f>1/$A$1*[1]PaperSectorMinusCoreVPAImp!R$160</f>
        <v>0.31213633145440156</v>
      </c>
      <c r="T24" s="11">
        <f>1/$A$1*[1]PaperSectorMinusCoreVPAImp!S$160</f>
        <v>0.33047333794829054</v>
      </c>
      <c r="U24" s="11">
        <f>1/$A$1*[1]PaperSectorMinusCoreVPAImp!T$160</f>
        <v>0.37426023293179478</v>
      </c>
      <c r="V24" s="11">
        <f>1/$A$1*[1]PaperSectorMinusCoreVPAImp!U$160</f>
        <v>0.30574687113306148</v>
      </c>
      <c r="W24" s="11">
        <f>1/$A$1*[1]PaperSectorMinusCoreVPAImp!V$160</f>
        <v>0</v>
      </c>
      <c r="X24" s="11">
        <f>1/$A$1*[1]PaperSectorMinusCoreVPAImp!W$160</f>
        <v>0</v>
      </c>
      <c r="Y24" s="11">
        <f>1/$A$1*[1]PaperSectorMinusCoreVPAImp!X$160</f>
        <v>0</v>
      </c>
      <c r="Z24" s="11">
        <f>1/$A$1*[1]PaperSectorMinusCoreVPAImp!Y$160</f>
        <v>0</v>
      </c>
      <c r="AA24" s="11">
        <f>1/$A$1*[1]PaperSectorMinusCoreVPAImp!Z$160</f>
        <v>0</v>
      </c>
      <c r="AB24" s="11">
        <f>1/$A$1*[1]PaperSectorMinusCoreVPAImp!AA$160</f>
        <v>0</v>
      </c>
      <c r="AC24" s="4"/>
      <c r="AD24" s="61">
        <f>1/1000*[1]PaperSectorMinusCoreVPAImp!AB$160</f>
        <v>1.8750570458064001E-2</v>
      </c>
      <c r="AE24" s="11">
        <f>1/1000*[1]PaperSectorMinusCoreVPAImp!AC$160</f>
        <v>2.08689586356E-2</v>
      </c>
      <c r="AF24" s="11">
        <f>1/1000*[1]PaperSectorMinusCoreVPAImp!AD$160</f>
        <v>2.6416138814400001E-2</v>
      </c>
      <c r="AG24" s="11">
        <f>1/1000*[1]PaperSectorMinusCoreVPAImp!AE$160</f>
        <v>3.4993920863999994E-2</v>
      </c>
      <c r="AH24" s="11">
        <f>1/1000*[1]PaperSectorMinusCoreVPAImp!AF$160</f>
        <v>5.2225351719099998E-2</v>
      </c>
      <c r="AI24" s="11">
        <f>1/1000*[1]PaperSectorMinusCoreVPAImp!AG$160</f>
        <v>7.7428736942699999E-2</v>
      </c>
      <c r="AJ24" s="11">
        <f>1/1000*[1]PaperSectorMinusCoreVPAImp!AH$160</f>
        <v>7.392859670440001E-2</v>
      </c>
      <c r="AK24" s="11">
        <f>1/1000*[1]PaperSectorMinusCoreVPAImp!AI$160</f>
        <v>5.8478544268000011E-2</v>
      </c>
      <c r="AL24" s="11">
        <f>1/1000*[1]PaperSectorMinusCoreVPAImp!AJ$160</f>
        <v>8.2979039908399999E-2</v>
      </c>
      <c r="AM24" s="11">
        <f>1/1000*[1]PaperSectorMinusCoreVPAImp!AK$160</f>
        <v>8.1617648147200003E-2</v>
      </c>
      <c r="AN24" s="11">
        <f>1/1000*[1]PaperSectorMinusCoreVPAImp!AL$160</f>
        <v>0.11395212108300001</v>
      </c>
      <c r="AO24" s="11">
        <f>1/1000*[1]PaperSectorMinusCoreVPAImp!AM$160</f>
        <v>0.13728405676799998</v>
      </c>
      <c r="AP24" s="11">
        <f>1/1000*[1]PaperSectorMinusCoreVPAImp!AN$160</f>
        <v>9.8656486209599992E-2</v>
      </c>
      <c r="AQ24" s="11">
        <f>1/1000*[1]PaperSectorMinusCoreVPAImp!AO$160</f>
        <v>8.1734349879600002E-2</v>
      </c>
      <c r="AR24" s="11">
        <f>1/1000*[1]PaperSectorMinusCoreVPAImp!AP$160</f>
        <v>7.0526500634500014E-2</v>
      </c>
      <c r="AS24" s="11">
        <f>1/1000*[1]PaperSectorMinusCoreVPAImp!AQ$160</f>
        <v>6.6383545196499999E-2</v>
      </c>
      <c r="AT24" s="11">
        <f>1/1000*[1]PaperSectorMinusCoreVPAImp!AR$160</f>
        <v>6.8281820694599982E-2</v>
      </c>
      <c r="AU24" s="11">
        <f>1/1000*[1]PaperSectorMinusCoreVPAImp!AS$160</f>
        <v>7.5616993680799993E-2</v>
      </c>
      <c r="AV24" s="11">
        <f>1/1000*[1]PaperSectorMinusCoreVPAImp!AT$160</f>
        <v>7.9959528235000008E-2</v>
      </c>
      <c r="AW24" s="11">
        <f>1/1000*[1]PaperSectorMinusCoreVPAImp!AU$160</f>
        <v>8.6818577721666679E-2</v>
      </c>
      <c r="AX24" s="11">
        <f>1/1000*[1]PaperSectorMinusCoreVPAImp!AV$160</f>
        <v>0</v>
      </c>
      <c r="AY24" s="11">
        <f>1/1000*[1]PaperSectorMinusCoreVPAImp!AW$160</f>
        <v>0</v>
      </c>
      <c r="AZ24" s="11">
        <f>1/1000*[1]PaperSectorMinusCoreVPAImp!AX$160</f>
        <v>0</v>
      </c>
      <c r="BA24" s="11">
        <f>1/1000*[1]PaperSectorMinusCoreVPAImp!AY$160</f>
        <v>0</v>
      </c>
      <c r="BB24" s="11">
        <f>1/1000*[1]PaperSectorMinusCoreVPAImp!AZ$160</f>
        <v>0</v>
      </c>
      <c r="BC24" s="10">
        <f>1/1000*[1]PaperSectorMinusCoreVPAImp!BA$160</f>
        <v>0</v>
      </c>
      <c r="BD24" s="260"/>
    </row>
    <row r="25" spans="2:56">
      <c r="B25" s="5" t="s">
        <v>32</v>
      </c>
      <c r="C25" s="392">
        <f>1/$A$1*[1]PaperSectorMinusCoreVPAImp!B$188</f>
        <v>0.19577485424999999</v>
      </c>
      <c r="D25" s="393">
        <f>1/$A$1*[1]PaperSectorMinusCoreVPAImp!C$188</f>
        <v>0.2089895592166667</v>
      </c>
      <c r="E25" s="393">
        <f>1/$A$1*[1]PaperSectorMinusCoreVPAImp!D$188</f>
        <v>0.25887505771805558</v>
      </c>
      <c r="F25" s="393">
        <f>1/$A$1*[1]PaperSectorMinusCoreVPAImp!E$188</f>
        <v>0.33130683027499996</v>
      </c>
      <c r="G25" s="393">
        <f>1/$A$1*[1]PaperSectorMinusCoreVPAImp!F$188</f>
        <v>0.37768939436111104</v>
      </c>
      <c r="H25" s="393">
        <f>1/$A$1*[1]PaperSectorMinusCoreVPAImp!G$188</f>
        <v>0.46715121255833331</v>
      </c>
      <c r="I25" s="393">
        <f>1/$A$1*[1]PaperSectorMinusCoreVPAImp!H$188</f>
        <v>0.52915881610555549</v>
      </c>
      <c r="J25" s="393">
        <f>1/$A$1*[1]PaperSectorMinusCoreVPAImp!I$188</f>
        <v>0.84982347885277765</v>
      </c>
      <c r="K25" s="393">
        <f>1/$A$1*[1]PaperSectorMinusCoreVPAImp!J$188</f>
        <v>0.7094854852000001</v>
      </c>
      <c r="L25" s="393">
        <f>1/$A$1*[1]PaperSectorMinusCoreVPAImp!K$188</f>
        <v>0.63126495443627995</v>
      </c>
      <c r="M25" s="393">
        <f>1/$A$1*[1]PaperSectorMinusCoreVPAImp!L$188</f>
        <v>0.70574728169166656</v>
      </c>
      <c r="N25" s="393">
        <f>1/$A$1*[1]PaperSectorMinusCoreVPAImp!M$188</f>
        <v>0.7256444895277776</v>
      </c>
      <c r="O25" s="393">
        <f>1/$A$1*[1]PaperSectorMinusCoreVPAImp!N$188</f>
        <v>0.69070179172550517</v>
      </c>
      <c r="P25" s="393">
        <f>1/$A$1*[1]PaperSectorMinusCoreVPAImp!O$188</f>
        <v>0.93110581691587313</v>
      </c>
      <c r="Q25" s="393">
        <f>1/$A$1*[1]PaperSectorMinusCoreVPAImp!P$188</f>
        <v>1.1358242826861109</v>
      </c>
      <c r="R25" s="393">
        <f>1/$A$1*[1]PaperSectorMinusCoreVPAImp!Q$188</f>
        <v>1.5781210368083334</v>
      </c>
      <c r="S25" s="393">
        <f>1/$A$1*[1]PaperSectorMinusCoreVPAImp!R$188</f>
        <v>1.3835655329862373</v>
      </c>
      <c r="T25" s="393">
        <f>1/$A$1*[1]PaperSectorMinusCoreVPAImp!S$188</f>
        <v>1.2937614774777781</v>
      </c>
      <c r="U25" s="393">
        <f>1/$A$1*[1]PaperSectorMinusCoreVPAImp!T$188</f>
        <v>1.2746335399617423</v>
      </c>
      <c r="V25" s="393">
        <f>1/$A$1*[1]PaperSectorMinusCoreVPAImp!U$188</f>
        <v>1.31236333190202</v>
      </c>
      <c r="W25" s="393">
        <f>1/$A$1*[1]PaperSectorMinusCoreVPAImp!V$188</f>
        <v>0</v>
      </c>
      <c r="X25" s="393">
        <f>1/$A$1*[1]PaperSectorMinusCoreVPAImp!W$188</f>
        <v>0</v>
      </c>
      <c r="Y25" s="393">
        <f>1/$A$1*[1]PaperSectorMinusCoreVPAImp!X$188</f>
        <v>0</v>
      </c>
      <c r="Z25" s="393">
        <f>1/$A$1*[1]PaperSectorMinusCoreVPAImp!Y$188</f>
        <v>0</v>
      </c>
      <c r="AA25" s="393">
        <f>1/$A$1*[1]PaperSectorMinusCoreVPAImp!Z$188</f>
        <v>0</v>
      </c>
      <c r="AB25" s="393">
        <f>1/$A$1*[1]PaperSectorMinusCoreVPAImp!AA$188</f>
        <v>0</v>
      </c>
      <c r="AC25" s="394"/>
      <c r="AD25" s="61">
        <f>1/1000*[1]PaperSectorMinusCoreVPAImp!AB$188</f>
        <v>4.3822976344967998E-2</v>
      </c>
      <c r="AE25" s="11">
        <f>1/1000*[1]PaperSectorMinusCoreVPAImp!AC$188</f>
        <v>4.8036009327199994E-2</v>
      </c>
      <c r="AF25" s="11">
        <f>1/1000*[1]PaperSectorMinusCoreVPAImp!AD$188</f>
        <v>6.3365162841600001E-2</v>
      </c>
      <c r="AG25" s="11">
        <f>1/1000*[1]PaperSectorMinusCoreVPAImp!AE$188</f>
        <v>8.752854792640001E-2</v>
      </c>
      <c r="AH25" s="11">
        <f>1/1000*[1]PaperSectorMinusCoreVPAImp!AF$188</f>
        <v>0.10336635227169998</v>
      </c>
      <c r="AI25" s="11">
        <f>1/1000*[1]PaperSectorMinusCoreVPAImp!AG$188</f>
        <v>0.1223196295893</v>
      </c>
      <c r="AJ25" s="11">
        <f>1/1000*[1]PaperSectorMinusCoreVPAImp!AH$188</f>
        <v>0.14400174930439999</v>
      </c>
      <c r="AK25" s="11">
        <f>1/1000*[1]PaperSectorMinusCoreVPAImp!AI$188</f>
        <v>0.17887253433</v>
      </c>
      <c r="AL25" s="11">
        <f>1/1000*[1]PaperSectorMinusCoreVPAImp!AJ$188</f>
        <v>0.22937287788000005</v>
      </c>
      <c r="AM25" s="11">
        <f>1/1000*[1]PaperSectorMinusCoreVPAImp!AK$188</f>
        <v>0.21346909779800002</v>
      </c>
      <c r="AN25" s="11">
        <f>1/1000*[1]PaperSectorMinusCoreVPAImp!AL$188</f>
        <v>0.24801901800390003</v>
      </c>
      <c r="AO25" s="11">
        <f>1/1000*[1]PaperSectorMinusCoreVPAImp!AM$188</f>
        <v>0.30090501383999996</v>
      </c>
      <c r="AP25" s="11">
        <f>1/1000*[1]PaperSectorMinusCoreVPAImp!AN$188</f>
        <v>0.22423105362240001</v>
      </c>
      <c r="AQ25" s="11">
        <f>1/1000*[1]PaperSectorMinusCoreVPAImp!AO$188</f>
        <v>0.25858397322659998</v>
      </c>
      <c r="AR25" s="11">
        <f>1/1000*[1]PaperSectorMinusCoreVPAImp!AP$188</f>
        <v>0.27310745827099997</v>
      </c>
      <c r="AS25" s="11">
        <f>1/1000*[1]PaperSectorMinusCoreVPAImp!AQ$188</f>
        <v>0.24857199278450001</v>
      </c>
      <c r="AT25" s="11">
        <f>1/1000*[1]PaperSectorMinusCoreVPAImp!AR$188</f>
        <v>0.26541757706070002</v>
      </c>
      <c r="AU25" s="11">
        <f>1/1000*[1]PaperSectorMinusCoreVPAImp!AS$188</f>
        <v>0.30545092497919996</v>
      </c>
      <c r="AV25" s="11">
        <f>1/1000*[1]PaperSectorMinusCoreVPAImp!AT$188</f>
        <v>0.33483564611200006</v>
      </c>
      <c r="AW25" s="11">
        <f>1/1000*[1]PaperSectorMinusCoreVPAImp!AU$188</f>
        <v>0.33685280601750006</v>
      </c>
      <c r="AX25" s="11">
        <f>1/1000*[1]PaperSectorMinusCoreVPAImp!AV$188</f>
        <v>0</v>
      </c>
      <c r="AY25" s="11">
        <f>1/1000*[1]PaperSectorMinusCoreVPAImp!AW$188</f>
        <v>0</v>
      </c>
      <c r="AZ25" s="11">
        <f>1/1000*[1]PaperSectorMinusCoreVPAImp!AX$188</f>
        <v>0</v>
      </c>
      <c r="BA25" s="11">
        <f>1/1000*[1]PaperSectorMinusCoreVPAImp!AY$188</f>
        <v>0</v>
      </c>
      <c r="BB25" s="11">
        <f>1/1000*[1]PaperSectorMinusCoreVPAImp!AZ$188</f>
        <v>0</v>
      </c>
      <c r="BC25" s="10">
        <f>1/1000*[1]PaperSectorMinusCoreVPAImp!BA$188</f>
        <v>0</v>
      </c>
      <c r="BD25" s="260"/>
    </row>
    <row r="26" spans="2:56">
      <c r="B26" s="5" t="s">
        <v>82</v>
      </c>
      <c r="C26" s="43">
        <f>1/$A$1*[1]PaperSectorMinusCoreVPAImp!B$189</f>
        <v>2.6968014800000002E-2</v>
      </c>
      <c r="D26" s="11">
        <f>1/$A$1*[1]PaperSectorMinusCoreVPAImp!C$189</f>
        <v>2.9942690416666667E-2</v>
      </c>
      <c r="E26" s="11">
        <f>1/$A$1*[1]PaperSectorMinusCoreVPAImp!D$189</f>
        <v>3.0384986219444444E-2</v>
      </c>
      <c r="F26" s="11">
        <f>1/$A$1*[1]PaperSectorMinusCoreVPAImp!E$189</f>
        <v>2.8042673550000001E-2</v>
      </c>
      <c r="G26" s="11">
        <f>1/$A$1*[1]PaperSectorMinusCoreVPAImp!F$189</f>
        <v>1.7719050449999999E-2</v>
      </c>
      <c r="H26" s="11">
        <f>1/$A$1*[1]PaperSectorMinusCoreVPAImp!G$189</f>
        <v>1.6909482850000001E-2</v>
      </c>
      <c r="I26" s="11">
        <f>1/$A$1*[1]PaperSectorMinusCoreVPAImp!H$189</f>
        <v>3.1845070650000001E-2</v>
      </c>
      <c r="J26" s="11">
        <f>1/$A$1*[1]PaperSectorMinusCoreVPAImp!I$189</f>
        <v>5.2819378483333332E-2</v>
      </c>
      <c r="K26" s="11">
        <f>1/$A$1*[1]PaperSectorMinusCoreVPAImp!J$189</f>
        <v>3.4698967900000002E-2</v>
      </c>
      <c r="L26" s="11">
        <f>1/$A$1*[1]PaperSectorMinusCoreVPAImp!K$189</f>
        <v>6.3785484142753618E-2</v>
      </c>
      <c r="M26" s="11">
        <f>1/$A$1*[1]PaperSectorMinusCoreVPAImp!L$189</f>
        <v>8.9987349416666654E-2</v>
      </c>
      <c r="N26" s="11">
        <f>1/$A$1*[1]PaperSectorMinusCoreVPAImp!M$189</f>
        <v>9.1067453886111108E-2</v>
      </c>
      <c r="O26" s="11">
        <f>1/$A$1*[1]PaperSectorMinusCoreVPAImp!N$189</f>
        <v>9.7968245891666667E-2</v>
      </c>
      <c r="P26" s="11">
        <f>1/$A$1*[1]PaperSectorMinusCoreVPAImp!O$189</f>
        <v>9.7011670755555557E-2</v>
      </c>
      <c r="Q26" s="11">
        <f>1/$A$1*[1]PaperSectorMinusCoreVPAImp!P$189</f>
        <v>0.10540290573888889</v>
      </c>
      <c r="R26" s="11">
        <f>1/$A$1*[1]PaperSectorMinusCoreVPAImp!Q$189</f>
        <v>0.16239339270833333</v>
      </c>
      <c r="S26" s="11">
        <f>1/$A$1*[1]PaperSectorMinusCoreVPAImp!R$189</f>
        <v>0.15073881506764703</v>
      </c>
      <c r="T26" s="11">
        <f>1/$A$1*[1]PaperSectorMinusCoreVPAImp!S$189</f>
        <v>0.13553800429081198</v>
      </c>
      <c r="U26" s="11">
        <f>1/$A$1*[1]PaperSectorMinusCoreVPAImp!T$189</f>
        <v>0.1300580967628788</v>
      </c>
      <c r="V26" s="11">
        <f>1/$A$1*[1]PaperSectorMinusCoreVPAImp!U$189</f>
        <v>7.4331766185198128E-2</v>
      </c>
      <c r="W26" s="11">
        <f>1/$A$1*[1]PaperSectorMinusCoreVPAImp!V$189</f>
        <v>0</v>
      </c>
      <c r="X26" s="11">
        <f>1/$A$1*[1]PaperSectorMinusCoreVPAImp!W$189</f>
        <v>0</v>
      </c>
      <c r="Y26" s="11">
        <f>1/$A$1*[1]PaperSectorMinusCoreVPAImp!X$189</f>
        <v>0</v>
      </c>
      <c r="Z26" s="11">
        <f>1/$A$1*[1]PaperSectorMinusCoreVPAImp!Y$189</f>
        <v>0</v>
      </c>
      <c r="AA26" s="11">
        <f>1/$A$1*[1]PaperSectorMinusCoreVPAImp!Z$189</f>
        <v>0</v>
      </c>
      <c r="AB26" s="11">
        <f>1/$A$1*[1]PaperSectorMinusCoreVPAImp!AA$189</f>
        <v>0</v>
      </c>
      <c r="AC26" s="4"/>
      <c r="AD26" s="61">
        <f>1/1000*[1]PaperSectorMinusCoreVPAImp!AB$189</f>
        <v>3.5099113517610002E-3</v>
      </c>
      <c r="AE26" s="11">
        <f>1/1000*[1]PaperSectorMinusCoreVPAImp!AC$189</f>
        <v>3.5498028467999998E-3</v>
      </c>
      <c r="AF26" s="11">
        <f>1/1000*[1]PaperSectorMinusCoreVPAImp!AD$189</f>
        <v>4.1485523951999993E-3</v>
      </c>
      <c r="AG26" s="11">
        <f>1/1000*[1]PaperSectorMinusCoreVPAImp!AE$189</f>
        <v>4.2545461392000002E-3</v>
      </c>
      <c r="AH26" s="11">
        <f>1/1000*[1]PaperSectorMinusCoreVPAImp!AF$189</f>
        <v>3.5480070675000001E-3</v>
      </c>
      <c r="AI26" s="11">
        <f>1/1000*[1]PaperSectorMinusCoreVPAImp!AG$189</f>
        <v>3.2740743320999999E-3</v>
      </c>
      <c r="AJ26" s="11">
        <f>1/1000*[1]PaperSectorMinusCoreVPAImp!AH$189</f>
        <v>4.5470825752000005E-3</v>
      </c>
      <c r="AK26" s="11">
        <f>1/1000*[1]PaperSectorMinusCoreVPAImp!AI$189</f>
        <v>9.5185185744999998E-3</v>
      </c>
      <c r="AL26" s="11">
        <f>1/1000*[1]PaperSectorMinusCoreVPAImp!AJ$189</f>
        <v>7.4719919884000015E-3</v>
      </c>
      <c r="AM26" s="11">
        <f>1/1000*[1]PaperSectorMinusCoreVPAImp!AK$189</f>
        <v>9.5412214568000014E-3</v>
      </c>
      <c r="AN26" s="11">
        <f>1/1000*[1]PaperSectorMinusCoreVPAImp!AL$189</f>
        <v>1.7444495218500004E-2</v>
      </c>
      <c r="AO26" s="11">
        <f>1/1000*[1]PaperSectorMinusCoreVPAImp!AM$189</f>
        <v>1.8038475599999999E-2</v>
      </c>
      <c r="AP26" s="11">
        <f>1/1000*[1]PaperSectorMinusCoreVPAImp!AN$189</f>
        <v>1.8126289878399999E-2</v>
      </c>
      <c r="AQ26" s="11">
        <f>1/1000*[1]PaperSectorMinusCoreVPAImp!AO$189</f>
        <v>1.89819901071E-2</v>
      </c>
      <c r="AR26" s="11">
        <f>1/1000*[1]PaperSectorMinusCoreVPAImp!AP$189</f>
        <v>1.7660854483500001E-2</v>
      </c>
      <c r="AS26" s="11">
        <f>1/1000*[1]PaperSectorMinusCoreVPAImp!AQ$189</f>
        <v>2.6583901812999997E-2</v>
      </c>
      <c r="AT26" s="11">
        <f>1/1000*[1]PaperSectorMinusCoreVPAImp!AR$189</f>
        <v>2.2990680490800001E-2</v>
      </c>
      <c r="AU26" s="11">
        <f>1/1000*[1]PaperSectorMinusCoreVPAImp!AS$189</f>
        <v>2.0543747009499999E-2</v>
      </c>
      <c r="AV26" s="11">
        <f>1/1000*[1]PaperSectorMinusCoreVPAImp!AT$189</f>
        <v>2.4733666466E-2</v>
      </c>
      <c r="AW26" s="11">
        <f>1/1000*[1]PaperSectorMinusCoreVPAImp!AU$189</f>
        <v>1.3637755422083335E-2</v>
      </c>
      <c r="AX26" s="11">
        <f>1/1000*[1]PaperSectorMinusCoreVPAImp!AV$189</f>
        <v>0</v>
      </c>
      <c r="AY26" s="11">
        <f>1/1000*[1]PaperSectorMinusCoreVPAImp!AW$189</f>
        <v>0</v>
      </c>
      <c r="AZ26" s="11">
        <f>1/1000*[1]PaperSectorMinusCoreVPAImp!AX$189</f>
        <v>0</v>
      </c>
      <c r="BA26" s="11">
        <f>1/1000*[1]PaperSectorMinusCoreVPAImp!AY$189</f>
        <v>0</v>
      </c>
      <c r="BB26" s="11">
        <f>1/1000*[1]PaperSectorMinusCoreVPAImp!AZ$189</f>
        <v>0</v>
      </c>
      <c r="BC26" s="10">
        <f>1/1000*[1]PaperSectorMinusCoreVPAImp!BA$189</f>
        <v>0</v>
      </c>
      <c r="BD26" s="260"/>
    </row>
    <row r="27" spans="2:56">
      <c r="B27" s="5" t="s">
        <v>65</v>
      </c>
      <c r="C27" s="392">
        <f>1/$A$1*[1]PaperSectorMinusCoreVPAImp!B$207</f>
        <v>0.40443003938333322</v>
      </c>
      <c r="D27" s="393">
        <f>1/$A$1*[1]PaperSectorMinusCoreVPAImp!C$207</f>
        <v>0.37631960789999996</v>
      </c>
      <c r="E27" s="393">
        <f>1/$A$1*[1]PaperSectorMinusCoreVPAImp!D$207</f>
        <v>0.40826242854583339</v>
      </c>
      <c r="F27" s="393">
        <f>1/$A$1*[1]PaperSectorMinusCoreVPAImp!E$207</f>
        <v>0.42036239480000004</v>
      </c>
      <c r="G27" s="393">
        <f>1/$A$1*[1]PaperSectorMinusCoreVPAImp!F$207</f>
        <v>0.40057504728333332</v>
      </c>
      <c r="H27" s="393">
        <f>1/$A$1*[1]PaperSectorMinusCoreVPAImp!G$207</f>
        <v>0.48759946630555551</v>
      </c>
      <c r="I27" s="393">
        <f>1/$A$1*[1]PaperSectorMinusCoreVPAImp!H$207</f>
        <v>0.45791446386944457</v>
      </c>
      <c r="J27" s="393">
        <f>1/$A$1*[1]PaperSectorMinusCoreVPAImp!I$207</f>
        <v>0.52171992298611114</v>
      </c>
      <c r="K27" s="393">
        <f>1/$A$1*[1]PaperSectorMinusCoreVPAImp!J$207</f>
        <v>0.52562617891944441</v>
      </c>
      <c r="L27" s="393">
        <f>1/$A$1*[1]PaperSectorMinusCoreVPAImp!K$207</f>
        <v>0.54103994639621211</v>
      </c>
      <c r="M27" s="393">
        <f>1/$A$1*[1]PaperSectorMinusCoreVPAImp!L$207</f>
        <v>0.64861895284999993</v>
      </c>
      <c r="N27" s="393">
        <f>1/$A$1*[1]PaperSectorMinusCoreVPAImp!M$207</f>
        <v>0.6205372983305556</v>
      </c>
      <c r="O27" s="393">
        <f>1/$A$1*[1]PaperSectorMinusCoreVPAImp!N$207</f>
        <v>0.70515328608274408</v>
      </c>
      <c r="P27" s="393">
        <f>1/$A$1*[1]PaperSectorMinusCoreVPAImp!O$207</f>
        <v>0.70613740699841265</v>
      </c>
      <c r="Q27" s="393">
        <f>1/$A$1*[1]PaperSectorMinusCoreVPAImp!P$207</f>
        <v>0.79312130463333319</v>
      </c>
      <c r="R27" s="393">
        <f>1/$A$1*[1]PaperSectorMinusCoreVPAImp!Q$207</f>
        <v>0.77923155164444435</v>
      </c>
      <c r="S27" s="393">
        <f>1/$A$1*[1]PaperSectorMinusCoreVPAImp!R$207</f>
        <v>0.8553869150229797</v>
      </c>
      <c r="T27" s="393">
        <f>1/$A$1*[1]PaperSectorMinusCoreVPAImp!S$207</f>
        <v>0.86473488957222222</v>
      </c>
      <c r="U27" s="393">
        <f>1/$A$1*[1]PaperSectorMinusCoreVPAImp!T$207</f>
        <v>0.77548666938933442</v>
      </c>
      <c r="V27" s="393">
        <f>1/$A$1*[1]PaperSectorMinusCoreVPAImp!U$207</f>
        <v>0.58174517935264192</v>
      </c>
      <c r="W27" s="393">
        <f>1/$A$1*[1]PaperSectorMinusCoreVPAImp!V$207</f>
        <v>0</v>
      </c>
      <c r="X27" s="393">
        <f>1/$A$1*[1]PaperSectorMinusCoreVPAImp!W$207</f>
        <v>0</v>
      </c>
      <c r="Y27" s="393">
        <f>1/$A$1*[1]PaperSectorMinusCoreVPAImp!X$207</f>
        <v>0</v>
      </c>
      <c r="Z27" s="393">
        <f>1/$A$1*[1]PaperSectorMinusCoreVPAImp!Y$207</f>
        <v>0</v>
      </c>
      <c r="AA27" s="393">
        <f>1/$A$1*[1]PaperSectorMinusCoreVPAImp!Z$207</f>
        <v>0</v>
      </c>
      <c r="AB27" s="393">
        <f>1/$A$1*[1]PaperSectorMinusCoreVPAImp!AA$207</f>
        <v>0</v>
      </c>
      <c r="AC27" s="394"/>
      <c r="AD27" s="61">
        <f>1/1000*[1]PaperSectorMinusCoreVPAImp!AB$207</f>
        <v>9.7205823824243989E-2</v>
      </c>
      <c r="AE27" s="11">
        <f>1/1000*[1]PaperSectorMinusCoreVPAImp!AC$207</f>
        <v>7.3116030800399995E-2</v>
      </c>
      <c r="AF27" s="11">
        <f>1/1000*[1]PaperSectorMinusCoreVPAImp!AD$207</f>
        <v>8.3819504524799998E-2</v>
      </c>
      <c r="AG27" s="11">
        <f>1/1000*[1]PaperSectorMinusCoreVPAImp!AE$207</f>
        <v>9.5932315303999996E-2</v>
      </c>
      <c r="AH27" s="11">
        <f>1/1000*[1]PaperSectorMinusCoreVPAImp!AF$207</f>
        <v>0.10522659850220001</v>
      </c>
      <c r="AI27" s="11">
        <f>1/1000*[1]PaperSectorMinusCoreVPAImp!AG$207</f>
        <v>0.1368156936861</v>
      </c>
      <c r="AJ27" s="11">
        <f>1/1000*[1]PaperSectorMinusCoreVPAImp!AH$207</f>
        <v>0.13631836878039999</v>
      </c>
      <c r="AK27" s="11">
        <f>1/1000*[1]PaperSectorMinusCoreVPAImp!AI$207</f>
        <v>0.18426203928500001</v>
      </c>
      <c r="AL27" s="11">
        <f>1/1000*[1]PaperSectorMinusCoreVPAImp!AJ$207</f>
        <v>0.2300258218904</v>
      </c>
      <c r="AM27" s="11">
        <f>1/1000*[1]PaperSectorMinusCoreVPAImp!AK$207</f>
        <v>0.19078710289320003</v>
      </c>
      <c r="AN27" s="11">
        <f>1/1000*[1]PaperSectorMinusCoreVPAImp!AL$207</f>
        <v>0.20360213151930004</v>
      </c>
      <c r="AO27" s="11">
        <f>1/1000*[1]PaperSectorMinusCoreVPAImp!AM$207</f>
        <v>0.218372253648</v>
      </c>
      <c r="AP27" s="11">
        <f>1/1000*[1]PaperSectorMinusCoreVPAImp!AN$207</f>
        <v>0.192271084456</v>
      </c>
      <c r="AQ27" s="11">
        <f>1/1000*[1]PaperSectorMinusCoreVPAImp!AO$207</f>
        <v>0.20345959299090002</v>
      </c>
      <c r="AR27" s="11">
        <f>1/1000*[1]PaperSectorMinusCoreVPAImp!AP$207</f>
        <v>0.20201720201900003</v>
      </c>
      <c r="AS27" s="11">
        <f>1/1000*[1]PaperSectorMinusCoreVPAImp!AQ$207</f>
        <v>0.1811451325915</v>
      </c>
      <c r="AT27" s="11">
        <f>1/1000*[1]PaperSectorMinusCoreVPAImp!AR$207</f>
        <v>0.18127972379810001</v>
      </c>
      <c r="AU27" s="11">
        <f>1/1000*[1]PaperSectorMinusCoreVPAImp!AS$207</f>
        <v>0.19979219651820002</v>
      </c>
      <c r="AV27" s="11">
        <f>1/1000*[1]PaperSectorMinusCoreVPAImp!AT$207</f>
        <v>0.220977387124</v>
      </c>
      <c r="AW27" s="11">
        <f>1/1000*[1]PaperSectorMinusCoreVPAImp!AU$207</f>
        <v>0.18183657512874998</v>
      </c>
      <c r="AX27" s="11">
        <f>1/1000*[1]PaperSectorMinusCoreVPAImp!AV$207</f>
        <v>0</v>
      </c>
      <c r="AY27" s="11">
        <f>1/1000*[1]PaperSectorMinusCoreVPAImp!AW$207</f>
        <v>0</v>
      </c>
      <c r="AZ27" s="11">
        <f>1/1000*[1]PaperSectorMinusCoreVPAImp!AX$207</f>
        <v>0</v>
      </c>
      <c r="BA27" s="11">
        <f>1/1000*[1]PaperSectorMinusCoreVPAImp!AY$207</f>
        <v>0</v>
      </c>
      <c r="BB27" s="11">
        <f>1/1000*[1]PaperSectorMinusCoreVPAImp!AZ$207</f>
        <v>0</v>
      </c>
      <c r="BC27" s="10">
        <f>1/1000*[1]PaperSectorMinusCoreVPAImp!BA$207</f>
        <v>0</v>
      </c>
      <c r="BD27" s="260"/>
    </row>
    <row r="28" spans="2:56">
      <c r="B28" s="5" t="s">
        <v>66</v>
      </c>
      <c r="C28" s="43">
        <f>1/$A$1*[1]PaperSectorMinusCoreVPAImp!B$208</f>
        <v>6.5356796800000019E-2</v>
      </c>
      <c r="D28" s="11">
        <f>1/$A$1*[1]PaperSectorMinusCoreVPAImp!C$208</f>
        <v>9.5399378183333328E-2</v>
      </c>
      <c r="E28" s="11">
        <f>1/$A$1*[1]PaperSectorMinusCoreVPAImp!D$208</f>
        <v>0.10328963791388891</v>
      </c>
      <c r="F28" s="11">
        <f>1/$A$1*[1]PaperSectorMinusCoreVPAImp!E$208</f>
        <v>9.9292121316666676E-2</v>
      </c>
      <c r="G28" s="11">
        <f>1/$A$1*[1]PaperSectorMinusCoreVPAImp!F$208</f>
        <v>0.10098779211388889</v>
      </c>
      <c r="H28" s="11">
        <f>1/$A$1*[1]PaperSectorMinusCoreVPAImp!G$208</f>
        <v>8.0491740244444429E-2</v>
      </c>
      <c r="I28" s="11">
        <f>1/$A$1*[1]PaperSectorMinusCoreVPAImp!H$208</f>
        <v>8.2961689422222235E-2</v>
      </c>
      <c r="J28" s="11">
        <f>1/$A$1*[1]PaperSectorMinusCoreVPAImp!I$208</f>
        <v>6.4331521972222194E-2</v>
      </c>
      <c r="K28" s="11">
        <f>1/$A$1*[1]PaperSectorMinusCoreVPAImp!J$208</f>
        <v>6.1306183205555552E-2</v>
      </c>
      <c r="L28" s="11">
        <f>1/$A$1*[1]PaperSectorMinusCoreVPAImp!K$208</f>
        <v>5.0945936551778655E-2</v>
      </c>
      <c r="M28" s="11">
        <f>1/$A$1*[1]PaperSectorMinusCoreVPAImp!L$208</f>
        <v>5.8398748091666688E-2</v>
      </c>
      <c r="N28" s="11">
        <f>1/$A$1*[1]PaperSectorMinusCoreVPAImp!M$208</f>
        <v>5.3697395880555547E-2</v>
      </c>
      <c r="O28" s="11">
        <f>1/$A$1*[1]PaperSectorMinusCoreVPAImp!N$208</f>
        <v>4.3992760272222209E-2</v>
      </c>
      <c r="P28" s="11">
        <f>1/$A$1*[1]PaperSectorMinusCoreVPAImp!O$208</f>
        <v>5.4485577433333335E-2</v>
      </c>
      <c r="Q28" s="11">
        <f>1/$A$1*[1]PaperSectorMinusCoreVPAImp!P$208</f>
        <v>4.4734239355555545E-2</v>
      </c>
      <c r="R28" s="11">
        <f>1/$A$1*[1]PaperSectorMinusCoreVPAImp!Q$208</f>
        <v>5.636993295470083E-2</v>
      </c>
      <c r="S28" s="11">
        <f>1/$A$1*[1]PaperSectorMinusCoreVPAImp!R$208</f>
        <v>5.8735368414393911E-2</v>
      </c>
      <c r="T28" s="11">
        <f>1/$A$1*[1]PaperSectorMinusCoreVPAImp!S$208</f>
        <v>5.2619608402777775E-2</v>
      </c>
      <c r="U28" s="11">
        <f>1/$A$1*[1]PaperSectorMinusCoreVPAImp!T$208</f>
        <v>4.2061545128349677E-2</v>
      </c>
      <c r="V28" s="11">
        <f>1/$A$1*[1]PaperSectorMinusCoreVPAImp!U$208</f>
        <v>3.6736876774999996E-2</v>
      </c>
      <c r="W28" s="11">
        <f>1/$A$1*[1]PaperSectorMinusCoreVPAImp!V$208</f>
        <v>0</v>
      </c>
      <c r="X28" s="11">
        <f>1/$A$1*[1]PaperSectorMinusCoreVPAImp!W$208</f>
        <v>0</v>
      </c>
      <c r="Y28" s="11">
        <f>1/$A$1*[1]PaperSectorMinusCoreVPAImp!X$208</f>
        <v>0</v>
      </c>
      <c r="Z28" s="11">
        <f>1/$A$1*[1]PaperSectorMinusCoreVPAImp!Y$208</f>
        <v>0</v>
      </c>
      <c r="AA28" s="11">
        <f>1/$A$1*[1]PaperSectorMinusCoreVPAImp!Z$208</f>
        <v>0</v>
      </c>
      <c r="AB28" s="11">
        <f>1/$A$1*[1]PaperSectorMinusCoreVPAImp!AA$208</f>
        <v>0</v>
      </c>
      <c r="AC28" s="4"/>
      <c r="AD28" s="61">
        <f>1/1000*[1]PaperSectorMinusCoreVPAImp!AB$208</f>
        <v>1.2864199162851E-2</v>
      </c>
      <c r="AE28" s="11">
        <f>1/1000*[1]PaperSectorMinusCoreVPAImp!AC$208</f>
        <v>2.1710797558799996E-2</v>
      </c>
      <c r="AF28" s="11">
        <f>1/1000*[1]PaperSectorMinusCoreVPAImp!AD$208</f>
        <v>2.2742715431999998E-2</v>
      </c>
      <c r="AG28" s="11">
        <f>1/1000*[1]PaperSectorMinusCoreVPAImp!AE$208</f>
        <v>2.3074754919999996E-2</v>
      </c>
      <c r="AH28" s="11">
        <f>1/1000*[1]PaperSectorMinusCoreVPAImp!AF$208</f>
        <v>2.5997811023800003E-2</v>
      </c>
      <c r="AI28" s="11">
        <f>1/1000*[1]PaperSectorMinusCoreVPAImp!AG$208</f>
        <v>2.0137179262199999E-2</v>
      </c>
      <c r="AJ28" s="11">
        <f>1/1000*[1]PaperSectorMinusCoreVPAImp!AH$208</f>
        <v>2.0226980218400002E-2</v>
      </c>
      <c r="AK28" s="11">
        <f>1/1000*[1]PaperSectorMinusCoreVPAImp!AI$208</f>
        <v>2.0104710098500001E-2</v>
      </c>
      <c r="AL28" s="11">
        <f>1/1000*[1]PaperSectorMinusCoreVPAImp!AJ$208</f>
        <v>1.9917747154400003E-2</v>
      </c>
      <c r="AM28" s="11">
        <f>1/1000*[1]PaperSectorMinusCoreVPAImp!AK$208</f>
        <v>1.8445483782000002E-2</v>
      </c>
      <c r="AN28" s="11">
        <f>1/1000*[1]PaperSectorMinusCoreVPAImp!AL$208</f>
        <v>1.9098854808300002E-2</v>
      </c>
      <c r="AO28" s="11">
        <f>1/1000*[1]PaperSectorMinusCoreVPAImp!AM$208</f>
        <v>2.10238284E-2</v>
      </c>
      <c r="AP28" s="11">
        <f>1/1000*[1]PaperSectorMinusCoreVPAImp!AN$208</f>
        <v>1.6155151003200002E-2</v>
      </c>
      <c r="AQ28" s="11">
        <f>1/1000*[1]PaperSectorMinusCoreVPAImp!AO$208</f>
        <v>1.6458776744400001E-2</v>
      </c>
      <c r="AR28" s="11">
        <f>1/1000*[1]PaperSectorMinusCoreVPAImp!AP$208</f>
        <v>1.5789364649499999E-2</v>
      </c>
      <c r="AS28" s="11">
        <f>1/1000*[1]PaperSectorMinusCoreVPAImp!AQ$208</f>
        <v>1.7398685272499999E-2</v>
      </c>
      <c r="AT28" s="11">
        <f>1/1000*[1]PaperSectorMinusCoreVPAImp!AR$208</f>
        <v>1.8966831121000002E-2</v>
      </c>
      <c r="AU28" s="11">
        <f>1/1000*[1]PaperSectorMinusCoreVPAImp!AS$208</f>
        <v>1.9950752793400001E-2</v>
      </c>
      <c r="AV28" s="11">
        <f>1/1000*[1]PaperSectorMinusCoreVPAImp!AT$208</f>
        <v>1.6113925385999997E-2</v>
      </c>
      <c r="AW28" s="11">
        <f>1/1000*[1]PaperSectorMinusCoreVPAImp!AU$208</f>
        <v>1.3342166389166667E-2</v>
      </c>
      <c r="AX28" s="11">
        <f>1/1000*[1]PaperSectorMinusCoreVPAImp!AV$208</f>
        <v>0</v>
      </c>
      <c r="AY28" s="11">
        <f>1/1000*[1]PaperSectorMinusCoreVPAImp!AW$208</f>
        <v>0</v>
      </c>
      <c r="AZ28" s="11">
        <f>1/1000*[1]PaperSectorMinusCoreVPAImp!AX$208</f>
        <v>0</v>
      </c>
      <c r="BA28" s="11">
        <f>1/1000*[1]PaperSectorMinusCoreVPAImp!AY$208</f>
        <v>0</v>
      </c>
      <c r="BB28" s="11">
        <f>1/1000*[1]PaperSectorMinusCoreVPAImp!AZ$208</f>
        <v>0</v>
      </c>
      <c r="BC28" s="10">
        <f>1/1000*[1]PaperSectorMinusCoreVPAImp!BA$208</f>
        <v>0</v>
      </c>
      <c r="BD28" s="260"/>
    </row>
    <row r="29" spans="2:56">
      <c r="B29" s="5" t="s">
        <v>34</v>
      </c>
      <c r="C29" s="43">
        <f>1/$A$1*[1]PaperSectorMinusCoreVPAImp!B$225</f>
        <v>0.27039624434999998</v>
      </c>
      <c r="D29" s="11">
        <f>1/$A$1*[1]PaperSectorMinusCoreVPAImp!C$225</f>
        <v>0.29600838127777779</v>
      </c>
      <c r="E29" s="11">
        <f>1/$A$1*[1]PaperSectorMinusCoreVPAImp!D$225</f>
        <v>0.37178089781944446</v>
      </c>
      <c r="F29" s="11">
        <f>1/$A$1*[1]PaperSectorMinusCoreVPAImp!E$225</f>
        <v>0.37099293334166672</v>
      </c>
      <c r="G29" s="11">
        <f>1/$A$1*[1]PaperSectorMinusCoreVPAImp!F$225</f>
        <v>0.37440398839444455</v>
      </c>
      <c r="H29" s="11">
        <f>1/$A$1*[1]PaperSectorMinusCoreVPAImp!G$225</f>
        <v>0.3811028487</v>
      </c>
      <c r="I29" s="11">
        <f>1/$A$1*[1]PaperSectorMinusCoreVPAImp!H$225</f>
        <v>0.44221734642222232</v>
      </c>
      <c r="J29" s="11">
        <f>1/$A$1*[1]PaperSectorMinusCoreVPAImp!I$225</f>
        <v>0.38937035411969706</v>
      </c>
      <c r="K29" s="11">
        <f>1/$A$1*[1]PaperSectorMinusCoreVPAImp!J$225</f>
        <v>0.3883155847430555</v>
      </c>
      <c r="L29" s="11">
        <f>1/$A$1*[1]PaperSectorMinusCoreVPAImp!K$225</f>
        <v>0.34309375737763498</v>
      </c>
      <c r="M29" s="11">
        <f>1/$A$1*[1]PaperSectorMinusCoreVPAImp!L$225</f>
        <v>0.34346728757499989</v>
      </c>
      <c r="N29" s="11">
        <f>1/$A$1*[1]PaperSectorMinusCoreVPAImp!M$225</f>
        <v>0.33124096275833337</v>
      </c>
      <c r="O29" s="11">
        <f>1/$A$1*[1]PaperSectorMinusCoreVPAImp!N$225</f>
        <v>0.26893645227407403</v>
      </c>
      <c r="P29" s="11">
        <f>1/$A$1*[1]PaperSectorMinusCoreVPAImp!O$225</f>
        <v>0.31553662282777772</v>
      </c>
      <c r="Q29" s="11">
        <f>1/$A$1*[1]PaperSectorMinusCoreVPAImp!P$225</f>
        <v>0.23370659326944443</v>
      </c>
      <c r="R29" s="11">
        <f>1/$A$1*[1]PaperSectorMinusCoreVPAImp!Q$225</f>
        <v>0.283705886848718</v>
      </c>
      <c r="S29" s="11">
        <f>1/$A$1*[1]PaperSectorMinusCoreVPAImp!R$225</f>
        <v>0.26404810580771676</v>
      </c>
      <c r="T29" s="11">
        <f>1/$A$1*[1]PaperSectorMinusCoreVPAImp!S$225</f>
        <v>0.28459164726242336</v>
      </c>
      <c r="U29" s="11">
        <f>1/$A$1*[1]PaperSectorMinusCoreVPAImp!T$225</f>
        <v>0.36046014109712565</v>
      </c>
      <c r="V29" s="11">
        <f>1/$A$1*[1]PaperSectorMinusCoreVPAImp!U$225</f>
        <v>0.29854733058581961</v>
      </c>
      <c r="W29" s="11">
        <f>1/$A$1*[1]PaperSectorMinusCoreVPAImp!V$225</f>
        <v>0</v>
      </c>
      <c r="X29" s="11">
        <f>1/$A$1*[1]PaperSectorMinusCoreVPAImp!W$225</f>
        <v>0</v>
      </c>
      <c r="Y29" s="11">
        <f>1/$A$1*[1]PaperSectorMinusCoreVPAImp!X$225</f>
        <v>0</v>
      </c>
      <c r="Z29" s="11">
        <f>1/$A$1*[1]PaperSectorMinusCoreVPAImp!Y$225</f>
        <v>0</v>
      </c>
      <c r="AA29" s="11">
        <f>1/$A$1*[1]PaperSectorMinusCoreVPAImp!Z$225</f>
        <v>0</v>
      </c>
      <c r="AB29" s="11">
        <f>1/$A$1*[1]PaperSectorMinusCoreVPAImp!AA$225</f>
        <v>0</v>
      </c>
      <c r="AC29" s="4"/>
      <c r="AD29" s="61">
        <f>1/1000*[1]PaperSectorMinusCoreVPAImp!AB$225</f>
        <v>4.9477006324740003E-2</v>
      </c>
      <c r="AE29" s="11">
        <f>1/1000*[1]PaperSectorMinusCoreVPAImp!AC$225</f>
        <v>5.27119548392E-2</v>
      </c>
      <c r="AF29" s="11">
        <f>1/1000*[1]PaperSectorMinusCoreVPAImp!AD$225</f>
        <v>6.2904331300800004E-2</v>
      </c>
      <c r="AG29" s="11">
        <f>1/1000*[1]PaperSectorMinusCoreVPAImp!AE$225</f>
        <v>7.1977378188799998E-2</v>
      </c>
      <c r="AH29" s="11">
        <f>1/1000*[1]PaperSectorMinusCoreVPAImp!AF$225</f>
        <v>7.7644140975799997E-2</v>
      </c>
      <c r="AI29" s="11">
        <f>1/1000*[1]PaperSectorMinusCoreVPAImp!AG$225</f>
        <v>8.1980125012500002E-2</v>
      </c>
      <c r="AJ29" s="11">
        <f>1/1000*[1]PaperSectorMinusCoreVPAImp!AH$225</f>
        <v>9.1494539896800009E-2</v>
      </c>
      <c r="AK29" s="11">
        <f>1/1000*[1]PaperSectorMinusCoreVPAImp!AI$225</f>
        <v>0.1001886139975</v>
      </c>
      <c r="AL29" s="11">
        <f>1/1000*[1]PaperSectorMinusCoreVPAImp!AJ$225</f>
        <v>0.11563058517160001</v>
      </c>
      <c r="AM29" s="11">
        <f>1/1000*[1]PaperSectorMinusCoreVPAImp!AK$225</f>
        <v>9.539778675680001E-2</v>
      </c>
      <c r="AN29" s="11">
        <f>1/1000*[1]PaperSectorMinusCoreVPAImp!AL$225</f>
        <v>8.7538560092099996E-2</v>
      </c>
      <c r="AO29" s="11">
        <f>1/1000*[1]PaperSectorMinusCoreVPAImp!AM$225</f>
        <v>0.100286905872</v>
      </c>
      <c r="AP29" s="11">
        <f>1/1000*[1]PaperSectorMinusCoreVPAImp!AN$225</f>
        <v>7.82809766288E-2</v>
      </c>
      <c r="AQ29" s="11">
        <f>1/1000*[1]PaperSectorMinusCoreVPAImp!AO$225</f>
        <v>9.0510327103500002E-2</v>
      </c>
      <c r="AR29" s="11">
        <f>1/1000*[1]PaperSectorMinusCoreVPAImp!AP$225</f>
        <v>7.1057573823500003E-2</v>
      </c>
      <c r="AS29" s="11">
        <f>1/1000*[1]PaperSectorMinusCoreVPAImp!AQ$225</f>
        <v>7.0407114770999993E-2</v>
      </c>
      <c r="AT29" s="11">
        <f>1/1000*[1]PaperSectorMinusCoreVPAImp!AR$225</f>
        <v>6.3076963262900007E-2</v>
      </c>
      <c r="AU29" s="11">
        <f>1/1000*[1]PaperSectorMinusCoreVPAImp!AS$225</f>
        <v>6.8975886164899997E-2</v>
      </c>
      <c r="AV29" s="11">
        <f>1/1000*[1]PaperSectorMinusCoreVPAImp!AT$225</f>
        <v>9.1919713643000001E-2</v>
      </c>
      <c r="AW29" s="11">
        <f>1/1000*[1]PaperSectorMinusCoreVPAImp!AU$225</f>
        <v>7.4758711548749995E-2</v>
      </c>
      <c r="AX29" s="11">
        <f>1/1000*[1]PaperSectorMinusCoreVPAImp!AV$225</f>
        <v>0</v>
      </c>
      <c r="AY29" s="11">
        <f>1/1000*[1]PaperSectorMinusCoreVPAImp!AW$225</f>
        <v>0</v>
      </c>
      <c r="AZ29" s="11">
        <f>1/1000*[1]PaperSectorMinusCoreVPAImp!AX$225</f>
        <v>0</v>
      </c>
      <c r="BA29" s="11">
        <f>1/1000*[1]PaperSectorMinusCoreVPAImp!AY$225</f>
        <v>0</v>
      </c>
      <c r="BB29" s="11">
        <f>1/1000*[1]PaperSectorMinusCoreVPAImp!AZ$225</f>
        <v>0</v>
      </c>
      <c r="BC29" s="10">
        <f>1/1000*[1]PaperSectorMinusCoreVPAImp!BA$225</f>
        <v>0</v>
      </c>
      <c r="BD29" s="260"/>
    </row>
    <row r="30" spans="2:56">
      <c r="B30" s="5" t="s">
        <v>58</v>
      </c>
      <c r="C30" s="43">
        <f>1/$A$1*[1]PaperSectorMinusCoreVPAImp!B$246</f>
        <v>3.3658742661111123E-2</v>
      </c>
      <c r="D30" s="11">
        <f>1/$A$1*[1]PaperSectorMinusCoreVPAImp!C$246</f>
        <v>4.2218876305555549E-2</v>
      </c>
      <c r="E30" s="11">
        <f>1/$A$1*[1]PaperSectorMinusCoreVPAImp!D$246</f>
        <v>3.5486712622222208E-2</v>
      </c>
      <c r="F30" s="11">
        <f>1/$A$1*[1]PaperSectorMinusCoreVPAImp!E$246</f>
        <v>4.0072531566666666E-2</v>
      </c>
      <c r="G30" s="11">
        <f>1/$A$1*[1]PaperSectorMinusCoreVPAImp!F$246</f>
        <v>4.3067165805555564E-2</v>
      </c>
      <c r="H30" s="11">
        <f>1/$A$1*[1]PaperSectorMinusCoreVPAImp!G$246</f>
        <v>4.1749797466666662E-2</v>
      </c>
      <c r="I30" s="11">
        <f>1/$A$1*[1]PaperSectorMinusCoreVPAImp!H$246</f>
        <v>3.2055819679545454E-2</v>
      </c>
      <c r="J30" s="11">
        <f>1/$A$1*[1]PaperSectorMinusCoreVPAImp!I$246</f>
        <v>3.7800693387878781E-2</v>
      </c>
      <c r="K30" s="11">
        <f>1/$A$1*[1]PaperSectorMinusCoreVPAImp!J$246</f>
        <v>8.8642118865277772E-2</v>
      </c>
      <c r="L30" s="11">
        <f>1/$A$1*[1]PaperSectorMinusCoreVPAImp!K$246</f>
        <v>4.7192809584980247E-2</v>
      </c>
      <c r="M30" s="11">
        <f>1/$A$1*[1]PaperSectorMinusCoreVPAImp!L$246</f>
        <v>3.8048479005303025E-2</v>
      </c>
      <c r="N30" s="11">
        <f>1/$A$1*[1]PaperSectorMinusCoreVPAImp!M$246</f>
        <v>3.822172386388889E-2</v>
      </c>
      <c r="O30" s="11">
        <f>1/$A$1*[1]PaperSectorMinusCoreVPAImp!N$246</f>
        <v>4.0301076855263157E-2</v>
      </c>
      <c r="P30" s="11">
        <f>1/$A$1*[1]PaperSectorMinusCoreVPAImp!O$246</f>
        <v>3.0778460205555545E-2</v>
      </c>
      <c r="Q30" s="11">
        <f>1/$A$1*[1]PaperSectorMinusCoreVPAImp!P$246</f>
        <v>3.8574457983333324E-2</v>
      </c>
      <c r="R30" s="11">
        <f>1/$A$1*[1]PaperSectorMinusCoreVPAImp!Q$246</f>
        <v>3.9054134898361827E-2</v>
      </c>
      <c r="S30" s="11">
        <f>1/$A$1*[1]PaperSectorMinusCoreVPAImp!R$246</f>
        <v>2.8818513351440873E-2</v>
      </c>
      <c r="T30" s="11">
        <f>1/$A$1*[1]PaperSectorMinusCoreVPAImp!S$246</f>
        <v>3.7547031340598294E-2</v>
      </c>
      <c r="U30" s="11">
        <f>1/$A$1*[1]PaperSectorMinusCoreVPAImp!T$246</f>
        <v>4.2255433889052285E-2</v>
      </c>
      <c r="V30" s="11">
        <f>1/$A$1*[1]PaperSectorMinusCoreVPAImp!U$246</f>
        <v>2.6592815584110325E-2</v>
      </c>
      <c r="W30" s="11">
        <f>1/$A$1*[1]PaperSectorMinusCoreVPAImp!V$246</f>
        <v>0</v>
      </c>
      <c r="X30" s="11">
        <f>1/$A$1*[1]PaperSectorMinusCoreVPAImp!W$246</f>
        <v>0</v>
      </c>
      <c r="Y30" s="11">
        <f>1/$A$1*[1]PaperSectorMinusCoreVPAImp!X$246</f>
        <v>0</v>
      </c>
      <c r="Z30" s="11">
        <f>1/$A$1*[1]PaperSectorMinusCoreVPAImp!Y$246</f>
        <v>0</v>
      </c>
      <c r="AA30" s="11">
        <f>1/$A$1*[1]PaperSectorMinusCoreVPAImp!Z$246</f>
        <v>0</v>
      </c>
      <c r="AB30" s="11">
        <f>1/$A$1*[1]PaperSectorMinusCoreVPAImp!AA$246</f>
        <v>0</v>
      </c>
      <c r="AC30" s="4"/>
      <c r="AD30" s="61">
        <f>1/1000*[1]PaperSectorMinusCoreVPAImp!AB$246</f>
        <v>1.3670700805290001E-2</v>
      </c>
      <c r="AE30" s="11">
        <f>1/1000*[1]PaperSectorMinusCoreVPAImp!AC$246</f>
        <v>1.9130570376399997E-2</v>
      </c>
      <c r="AF30" s="11">
        <f>1/1000*[1]PaperSectorMinusCoreVPAImp!AD$246</f>
        <v>1.5936590169599998E-2</v>
      </c>
      <c r="AG30" s="11">
        <f>1/1000*[1]PaperSectorMinusCoreVPAImp!AE$246</f>
        <v>2.2113591248000001E-2</v>
      </c>
      <c r="AH30" s="11">
        <f>1/1000*[1]PaperSectorMinusCoreVPAImp!AF$246</f>
        <v>3.1477819937199995E-2</v>
      </c>
      <c r="AI30" s="11">
        <f>1/1000*[1]PaperSectorMinusCoreVPAImp!AG$246</f>
        <v>3.6649874718599998E-2</v>
      </c>
      <c r="AJ30" s="11">
        <f>1/1000*[1]PaperSectorMinusCoreVPAImp!AH$246</f>
        <v>2.5904537231199998E-2</v>
      </c>
      <c r="AK30" s="11">
        <f>1/1000*[1]PaperSectorMinusCoreVPAImp!AI$246</f>
        <v>3.7584394648000001E-2</v>
      </c>
      <c r="AL30" s="11">
        <f>1/1000*[1]PaperSectorMinusCoreVPAImp!AJ$246</f>
        <v>4.1585610995200001E-2</v>
      </c>
      <c r="AM30" s="11">
        <f>1/1000*[1]PaperSectorMinusCoreVPAImp!AK$246</f>
        <v>3.5986453712000002E-2</v>
      </c>
      <c r="AN30" s="11">
        <f>1/1000*[1]PaperSectorMinusCoreVPAImp!AL$246</f>
        <v>3.5550014948099999E-2</v>
      </c>
      <c r="AO30" s="11">
        <f>1/1000*[1]PaperSectorMinusCoreVPAImp!AM$246</f>
        <v>4.0357543295999991E-2</v>
      </c>
      <c r="AP30" s="11">
        <f>1/1000*[1]PaperSectorMinusCoreVPAImp!AN$246</f>
        <v>3.2608703230399994E-2</v>
      </c>
      <c r="AQ30" s="11">
        <f>1/1000*[1]PaperSectorMinusCoreVPAImp!AO$246</f>
        <v>3.6649475973899996E-2</v>
      </c>
      <c r="AR30" s="11">
        <f>1/1000*[1]PaperSectorMinusCoreVPAImp!AP$246</f>
        <v>4.0291042927000004E-2</v>
      </c>
      <c r="AS30" s="11">
        <f>1/1000*[1]PaperSectorMinusCoreVPAImp!AQ$246</f>
        <v>3.1694235513500001E-2</v>
      </c>
      <c r="AT30" s="11">
        <f>1/1000*[1]PaperSectorMinusCoreVPAImp!AR$246</f>
        <v>2.64812088371E-2</v>
      </c>
      <c r="AU30" s="11">
        <f>1/1000*[1]PaperSectorMinusCoreVPAImp!AS$246</f>
        <v>3.1123040691599997E-2</v>
      </c>
      <c r="AV30" s="11">
        <f>1/1000*[1]PaperSectorMinusCoreVPAImp!AT$246</f>
        <v>3.5802648016000006E-2</v>
      </c>
      <c r="AW30" s="11">
        <f>1/1000*[1]PaperSectorMinusCoreVPAImp!AU$246</f>
        <v>4.3612892927083341E-2</v>
      </c>
      <c r="AX30" s="11">
        <f>1/1000*[1]PaperSectorMinusCoreVPAImp!AV$246</f>
        <v>0</v>
      </c>
      <c r="AY30" s="11">
        <f>1/1000*[1]PaperSectorMinusCoreVPAImp!AW$246</f>
        <v>0</v>
      </c>
      <c r="AZ30" s="11">
        <f>1/1000*[1]PaperSectorMinusCoreVPAImp!AX$246</f>
        <v>0</v>
      </c>
      <c r="BA30" s="11">
        <f>1/1000*[1]PaperSectorMinusCoreVPAImp!AY$246</f>
        <v>0</v>
      </c>
      <c r="BB30" s="11">
        <f>1/1000*[1]PaperSectorMinusCoreVPAImp!AZ$246</f>
        <v>0</v>
      </c>
      <c r="BC30" s="10">
        <f>1/1000*[1]PaperSectorMinusCoreVPAImp!BA$246</f>
        <v>0</v>
      </c>
      <c r="BD30" s="260"/>
    </row>
    <row r="31" spans="2:56">
      <c r="B31" s="5" t="s">
        <v>16</v>
      </c>
      <c r="C31" s="23">
        <f t="shared" ref="C31:AB31" si="8">SUM(C16:C16)-SUM(C17:C30)</f>
        <v>5.2904896177777605E-2</v>
      </c>
      <c r="D31" s="17">
        <f t="shared" si="8"/>
        <v>4.7105333472222011E-2</v>
      </c>
      <c r="E31" s="17">
        <f t="shared" si="8"/>
        <v>6.4557958010516003E-2</v>
      </c>
      <c r="F31" s="17">
        <f t="shared" si="8"/>
        <v>8.0531468738889611E-2</v>
      </c>
      <c r="G31" s="17">
        <f t="shared" si="8"/>
        <v>0.11745980761388886</v>
      </c>
      <c r="H31" s="17">
        <f t="shared" si="8"/>
        <v>0.13816903901944499</v>
      </c>
      <c r="I31" s="17">
        <f t="shared" si="8"/>
        <v>0.12259492434090902</v>
      </c>
      <c r="J31" s="17">
        <f t="shared" si="8"/>
        <v>0.12567176206111252</v>
      </c>
      <c r="K31" s="17">
        <f t="shared" si="8"/>
        <v>0.18105825713472345</v>
      </c>
      <c r="L31" s="17">
        <f t="shared" si="8"/>
        <v>0.12081356642147512</v>
      </c>
      <c r="M31" s="17">
        <f t="shared" si="8"/>
        <v>0.11963058815833438</v>
      </c>
      <c r="N31" s="17">
        <f t="shared" si="8"/>
        <v>0.13390766324444314</v>
      </c>
      <c r="O31" s="17">
        <f t="shared" si="8"/>
        <v>0.21661245786127914</v>
      </c>
      <c r="P31" s="17">
        <f t="shared" si="8"/>
        <v>0.1794891829416656</v>
      </c>
      <c r="Q31" s="17">
        <f t="shared" si="8"/>
        <v>0.22768102462474893</v>
      </c>
      <c r="R31" s="17">
        <f t="shared" si="8"/>
        <v>0.17528832786153714</v>
      </c>
      <c r="S31" s="17">
        <f t="shared" si="8"/>
        <v>0.20628209823165733</v>
      </c>
      <c r="T31" s="17">
        <f t="shared" si="8"/>
        <v>0.2055490613386759</v>
      </c>
      <c r="U31" s="17">
        <f t="shared" si="8"/>
        <v>0.21370574988351976</v>
      </c>
      <c r="V31" s="17">
        <f t="shared" si="8"/>
        <v>0.22686409984652478</v>
      </c>
      <c r="W31" s="17">
        <f t="shared" si="8"/>
        <v>0</v>
      </c>
      <c r="X31" s="17">
        <f t="shared" si="8"/>
        <v>0</v>
      </c>
      <c r="Y31" s="17">
        <f t="shared" si="8"/>
        <v>0</v>
      </c>
      <c r="Z31" s="17">
        <f t="shared" si="8"/>
        <v>0</v>
      </c>
      <c r="AA31" s="17">
        <f t="shared" si="8"/>
        <v>0</v>
      </c>
      <c r="AB31" s="17">
        <f t="shared" si="8"/>
        <v>0</v>
      </c>
      <c r="AC31" s="4"/>
      <c r="AD31" s="12">
        <f t="shared" ref="AD31:BC31" si="9">SUM(AD16:AD16)-SUM(AD17:AD30)</f>
        <v>1.369286474645115E-2</v>
      </c>
      <c r="AE31" s="13">
        <f t="shared" si="9"/>
        <v>1.4366110925200126E-2</v>
      </c>
      <c r="AF31" s="13">
        <f t="shared" si="9"/>
        <v>1.803421181279985E-2</v>
      </c>
      <c r="AG31" s="13">
        <f t="shared" si="9"/>
        <v>2.5004484836800067E-2</v>
      </c>
      <c r="AH31" s="13">
        <f t="shared" si="9"/>
        <v>4.2035978454399991E-2</v>
      </c>
      <c r="AI31" s="13">
        <f t="shared" si="9"/>
        <v>4.678832429699975E-2</v>
      </c>
      <c r="AJ31" s="13">
        <f t="shared" si="9"/>
        <v>4.75506116368003E-2</v>
      </c>
      <c r="AK31" s="13">
        <f t="shared" si="9"/>
        <v>7.3216014554499775E-2</v>
      </c>
      <c r="AL31" s="13">
        <f t="shared" si="9"/>
        <v>7.6715202751600042E-2</v>
      </c>
      <c r="AM31" s="13">
        <f t="shared" si="9"/>
        <v>5.6723826825599621E-2</v>
      </c>
      <c r="AN31" s="13">
        <f t="shared" si="9"/>
        <v>6.2134990274699931E-2</v>
      </c>
      <c r="AO31" s="13">
        <f t="shared" si="9"/>
        <v>6.6475516799999301E-2</v>
      </c>
      <c r="AP31" s="13">
        <f t="shared" si="9"/>
        <v>5.5121202664000002E-2</v>
      </c>
      <c r="AQ31" s="13">
        <f t="shared" si="9"/>
        <v>6.0978447148799741E-2</v>
      </c>
      <c r="AR31" s="13">
        <f t="shared" si="9"/>
        <v>7.1140842874999777E-2</v>
      </c>
      <c r="AS31" s="13">
        <f t="shared" si="9"/>
        <v>6.1657344804999958E-2</v>
      </c>
      <c r="AT31" s="13">
        <f t="shared" si="9"/>
        <v>6.475277886969999E-2</v>
      </c>
      <c r="AU31" s="13">
        <f t="shared" si="9"/>
        <v>7.1309831678800784E-2</v>
      </c>
      <c r="AV31" s="13">
        <f t="shared" si="9"/>
        <v>7.7614898383000064E-2</v>
      </c>
      <c r="AW31" s="13">
        <f t="shared" si="9"/>
        <v>7.7818386133334361E-2</v>
      </c>
      <c r="AX31" s="13">
        <f t="shared" si="9"/>
        <v>0</v>
      </c>
      <c r="AY31" s="13">
        <f t="shared" si="9"/>
        <v>0</v>
      </c>
      <c r="AZ31" s="13">
        <f t="shared" si="9"/>
        <v>0</v>
      </c>
      <c r="BA31" s="13">
        <f t="shared" si="9"/>
        <v>0</v>
      </c>
      <c r="BB31" s="13">
        <f t="shared" si="9"/>
        <v>0</v>
      </c>
      <c r="BC31" s="15">
        <f t="shared" si="9"/>
        <v>0</v>
      </c>
      <c r="BD31" s="260"/>
    </row>
    <row r="32" spans="2:56" ht="17.149999999999999" customHeight="1">
      <c r="B32" s="20" t="s">
        <v>21</v>
      </c>
      <c r="C32" s="62">
        <f>1/$A$1*[1]PaperSectorMinusCoreVPAImp!B$194</f>
        <v>0.25482910983333334</v>
      </c>
      <c r="D32" s="63">
        <f>1/$A$1*[1]PaperSectorMinusCoreVPAImp!C$194</f>
        <v>0.21330467986666668</v>
      </c>
      <c r="E32" s="63">
        <f>1/$A$1*[1]PaperSectorMinusCoreVPAImp!D$194</f>
        <v>0.22036866135833333</v>
      </c>
      <c r="F32" s="63">
        <f>1/$A$1*[1]PaperSectorMinusCoreVPAImp!E$194</f>
        <v>0.22952685049166666</v>
      </c>
      <c r="G32" s="63">
        <f>1/$A$1*[1]PaperSectorMinusCoreVPAImp!F$194</f>
        <v>0.22837176470000001</v>
      </c>
      <c r="H32" s="63">
        <f>1/$A$1*[1]PaperSectorMinusCoreVPAImp!G$194</f>
        <v>0.22356965441666668</v>
      </c>
      <c r="I32" s="63">
        <f>1/$A$1*[1]PaperSectorMinusCoreVPAImp!H$194</f>
        <v>0.19395771437500001</v>
      </c>
      <c r="J32" s="63">
        <f>1/$A$1*[1]PaperSectorMinusCoreVPAImp!I$194</f>
        <v>0.2048291331</v>
      </c>
      <c r="K32" s="63">
        <f>1/$A$1*[1]PaperSectorMinusCoreVPAImp!J$194</f>
        <v>0.20007026534166669</v>
      </c>
      <c r="L32" s="63">
        <f>1/$A$1*[1]PaperSectorMinusCoreVPAImp!K$194</f>
        <v>0.14047804627348481</v>
      </c>
      <c r="M32" s="63">
        <f>1/$A$1*[1]PaperSectorMinusCoreVPAImp!L$194</f>
        <v>0.13482171868333331</v>
      </c>
      <c r="N32" s="63">
        <f>1/$A$1*[1]PaperSectorMinusCoreVPAImp!M$194</f>
        <v>0.12837541942499997</v>
      </c>
      <c r="O32" s="63">
        <f>1/$A$1*[1]PaperSectorMinusCoreVPAImp!N$194</f>
        <v>0.12567293919318182</v>
      </c>
      <c r="P32" s="63">
        <f>1/$A$1*[1]PaperSectorMinusCoreVPAImp!O$194</f>
        <v>0.10595636585833335</v>
      </c>
      <c r="Q32" s="63">
        <f>1/$A$1*[1]PaperSectorMinusCoreVPAImp!P$194</f>
        <v>6.8473409522474743E-2</v>
      </c>
      <c r="R32" s="63">
        <f>1/$A$1*[1]PaperSectorMinusCoreVPAImp!Q$194</f>
        <v>6.3445033462499995E-2</v>
      </c>
      <c r="S32" s="63">
        <f>1/$A$1*[1]PaperSectorMinusCoreVPAImp!R$194</f>
        <v>7.2707374615782819E-2</v>
      </c>
      <c r="T32" s="63">
        <f>1/$A$1*[1]PaperSectorMinusCoreVPAImp!S$194</f>
        <v>8.2048588245833345E-2</v>
      </c>
      <c r="U32" s="63">
        <f>1/$A$1*[1]PaperSectorMinusCoreVPAImp!T$194</f>
        <v>8.0076434012500003E-2</v>
      </c>
      <c r="V32" s="63">
        <f>1/$A$1*[1]PaperSectorMinusCoreVPAImp!U$194</f>
        <v>9.4092281230555547E-2</v>
      </c>
      <c r="W32" s="63">
        <f>1/$A$1*[1]PaperSectorMinusCoreVPAImp!V$194</f>
        <v>0</v>
      </c>
      <c r="X32" s="63">
        <f>1/$A$1*[1]PaperSectorMinusCoreVPAImp!W$194</f>
        <v>0</v>
      </c>
      <c r="Y32" s="63">
        <f>1/$A$1*[1]PaperSectorMinusCoreVPAImp!X$194</f>
        <v>0</v>
      </c>
      <c r="Z32" s="63">
        <f>1/$A$1*[1]PaperSectorMinusCoreVPAImp!Y$194</f>
        <v>0</v>
      </c>
      <c r="AA32" s="63">
        <f>1/$A$1*[1]PaperSectorMinusCoreVPAImp!Z$194</f>
        <v>0</v>
      </c>
      <c r="AB32" s="63">
        <f>1/$A$1*[1]PaperSectorMinusCoreVPAImp!AA$194</f>
        <v>0</v>
      </c>
      <c r="AC32" s="4"/>
      <c r="AD32" s="296">
        <f>1/1000*[1]PaperSectorMinusCoreVPAImp!AB$194</f>
        <v>3.1180526503673998E-2</v>
      </c>
      <c r="AE32" s="63">
        <f>1/1000*[1]PaperSectorMinusCoreVPAImp!AC$194</f>
        <v>2.1829662486399996E-2</v>
      </c>
      <c r="AF32" s="63">
        <f>1/1000*[1]PaperSectorMinusCoreVPAImp!AD$194</f>
        <v>2.1953229264E-2</v>
      </c>
      <c r="AG32" s="63">
        <f>1/1000*[1]PaperSectorMinusCoreVPAImp!AE$194</f>
        <v>2.4820380905600001E-2</v>
      </c>
      <c r="AH32" s="63">
        <f>1/1000*[1]PaperSectorMinusCoreVPAImp!AF$194</f>
        <v>2.6139483770399999E-2</v>
      </c>
      <c r="AI32" s="63">
        <f>1/1000*[1]PaperSectorMinusCoreVPAImp!AG$194</f>
        <v>2.6895758732699997E-2</v>
      </c>
      <c r="AJ32" s="63">
        <f>1/1000*[1]PaperSectorMinusCoreVPAImp!AH$194</f>
        <v>2.5350307857599997E-2</v>
      </c>
      <c r="AK32" s="63">
        <f>1/1000*[1]PaperSectorMinusCoreVPAImp!AI$194</f>
        <v>3.0930158030500001E-2</v>
      </c>
      <c r="AL32" s="63">
        <f>1/1000*[1]PaperSectorMinusCoreVPAImp!AJ$194</f>
        <v>3.7174917123200008E-2</v>
      </c>
      <c r="AM32" s="63">
        <f>1/1000*[1]PaperSectorMinusCoreVPAImp!AK$194</f>
        <v>2.16411784072E-2</v>
      </c>
      <c r="AN32" s="63">
        <f>1/1000*[1]PaperSectorMinusCoreVPAImp!AL$194</f>
        <v>2.3113009449000001E-2</v>
      </c>
      <c r="AO32" s="63">
        <f>1/1000*[1]PaperSectorMinusCoreVPAImp!AM$194</f>
        <v>2.4061180751999995E-2</v>
      </c>
      <c r="AP32" s="63">
        <f>1/1000*[1]PaperSectorMinusCoreVPAImp!AN$194</f>
        <v>2.0622471267199998E-2</v>
      </c>
      <c r="AQ32" s="63">
        <f>1/1000*[1]PaperSectorMinusCoreVPAImp!AO$194</f>
        <v>1.8884471708399998E-2</v>
      </c>
      <c r="AR32" s="63">
        <f>1/1000*[1]PaperSectorMinusCoreVPAImp!AP$194</f>
        <v>1.44468702305E-2</v>
      </c>
      <c r="AS32" s="63">
        <f>1/1000*[1]PaperSectorMinusCoreVPAImp!AQ$194</f>
        <v>1.1046750063999997E-2</v>
      </c>
      <c r="AT32" s="63">
        <f>1/1000*[1]PaperSectorMinusCoreVPAImp!AR$194</f>
        <v>1.3774558035399998E-2</v>
      </c>
      <c r="AU32" s="63">
        <f>1/1000*[1]PaperSectorMinusCoreVPAImp!AS$194</f>
        <v>1.5916104933299997E-2</v>
      </c>
      <c r="AV32" s="63">
        <f>1/1000*[1]PaperSectorMinusCoreVPAImp!AT$194</f>
        <v>1.8488647117999999E-2</v>
      </c>
      <c r="AW32" s="63">
        <f>1/1000*[1]PaperSectorMinusCoreVPAImp!AU$194</f>
        <v>2.090626059875E-2</v>
      </c>
      <c r="AX32" s="63">
        <f>1/1000*[1]PaperSectorMinusCoreVPAImp!AV$194</f>
        <v>0</v>
      </c>
      <c r="AY32" s="63">
        <f>1/1000*[1]PaperSectorMinusCoreVPAImp!AW$194</f>
        <v>0</v>
      </c>
      <c r="AZ32" s="63">
        <f>1/1000*[1]PaperSectorMinusCoreVPAImp!AX$194</f>
        <v>0</v>
      </c>
      <c r="BA32" s="63">
        <f>1/1000*[1]PaperSectorMinusCoreVPAImp!AY$194</f>
        <v>0</v>
      </c>
      <c r="BB32" s="63">
        <f>1/1000*[1]PaperSectorMinusCoreVPAImp!AZ$194</f>
        <v>0</v>
      </c>
      <c r="BC32" s="64">
        <f>1/1000*[1]PaperSectorMinusCoreVPAImp!BA$194</f>
        <v>0</v>
      </c>
      <c r="BD32" s="260"/>
    </row>
    <row r="33" spans="2:56" ht="17.149999999999999" customHeight="1">
      <c r="B33" s="9" t="s">
        <v>92</v>
      </c>
      <c r="C33" s="31">
        <f>1/$A$1*[1]PaperSectorMinusCoreVPAImp!B$273</f>
        <v>1.5607664333333331E-3</v>
      </c>
      <c r="D33" s="33">
        <f>1/$A$1*[1]PaperSectorMinusCoreVPAImp!C$273</f>
        <v>3.0622942666666663E-3</v>
      </c>
      <c r="E33" s="33">
        <f>1/$A$1*[1]PaperSectorMinusCoreVPAImp!D$273</f>
        <v>1.9063584749999993E-3</v>
      </c>
      <c r="F33" s="33">
        <f>1/$A$1*[1]PaperSectorMinusCoreVPAImp!E$273</f>
        <v>3.2747645000000001E-3</v>
      </c>
      <c r="G33" s="33">
        <f>1/$A$1*[1]PaperSectorMinusCoreVPAImp!F$273</f>
        <v>1.0484967183333334E-2</v>
      </c>
      <c r="H33" s="33">
        <f>1/$A$1*[1]PaperSectorMinusCoreVPAImp!G$273</f>
        <v>1.29620815E-2</v>
      </c>
      <c r="I33" s="33">
        <f>1/$A$1*[1]PaperSectorMinusCoreVPAImp!H$273</f>
        <v>1.1161072961111112E-2</v>
      </c>
      <c r="J33" s="33">
        <f>1/$A$1*[1]PaperSectorMinusCoreVPAImp!I$273</f>
        <v>2.6175707233333331E-2</v>
      </c>
      <c r="K33" s="33">
        <f>1/$A$1*[1]PaperSectorMinusCoreVPAImp!J$273</f>
        <v>1.4365752216666665E-2</v>
      </c>
      <c r="L33" s="33">
        <f>1/$A$1*[1]PaperSectorMinusCoreVPAImp!K$273</f>
        <v>3.005718781439394E-2</v>
      </c>
      <c r="M33" s="33">
        <f>1/$A$1*[1]PaperSectorMinusCoreVPAImp!L$273</f>
        <v>5.571741395833333E-2</v>
      </c>
      <c r="N33" s="33">
        <f>1/$A$1*[1]PaperSectorMinusCoreVPAImp!M$273</f>
        <v>5.7183056858333331E-2</v>
      </c>
      <c r="O33" s="33">
        <f>1/$A$1*[1]PaperSectorMinusCoreVPAImp!N$273</f>
        <v>4.9987874833333334E-2</v>
      </c>
      <c r="P33" s="33">
        <f>1/$A$1*[1]PaperSectorMinusCoreVPAImp!O$273</f>
        <v>5.3873448066666677E-2</v>
      </c>
      <c r="Q33" s="33">
        <f>1/$A$1*[1]PaperSectorMinusCoreVPAImp!P$273</f>
        <v>7.0161039974747472E-2</v>
      </c>
      <c r="R33" s="33">
        <f>1/$A$1*[1]PaperSectorMinusCoreVPAImp!Q$273</f>
        <v>8.6378439608333329E-2</v>
      </c>
      <c r="S33" s="33">
        <f>1/$A$1*[1]PaperSectorMinusCoreVPAImp!R$273</f>
        <v>0.10565359230871213</v>
      </c>
      <c r="T33" s="33">
        <f>1/$A$1*[1]PaperSectorMinusCoreVPAImp!S$273</f>
        <v>0.11058295600416668</v>
      </c>
      <c r="U33" s="33">
        <f>1/$A$1*[1]PaperSectorMinusCoreVPAImp!T$273</f>
        <v>0.12934676651388888</v>
      </c>
      <c r="V33" s="33">
        <f>1/$A$1*[1]PaperSectorMinusCoreVPAImp!U$273</f>
        <v>0.10696725329999998</v>
      </c>
      <c r="W33" s="33">
        <f>1/$A$1*[1]PaperSectorMinusCoreVPAImp!V$273</f>
        <v>0</v>
      </c>
      <c r="X33" s="33">
        <f>1/$A$1*[1]PaperSectorMinusCoreVPAImp!W$273</f>
        <v>0</v>
      </c>
      <c r="Y33" s="33">
        <f>1/$A$1*[1]PaperSectorMinusCoreVPAImp!X$273</f>
        <v>0</v>
      </c>
      <c r="Z33" s="33">
        <f>1/$A$1*[1]PaperSectorMinusCoreVPAImp!Y$273</f>
        <v>0</v>
      </c>
      <c r="AA33" s="33">
        <f>1/$A$1*[1]PaperSectorMinusCoreVPAImp!Z$273</f>
        <v>0</v>
      </c>
      <c r="AB33" s="33">
        <f>1/$A$1*[1]PaperSectorMinusCoreVPAImp!AA$273</f>
        <v>0</v>
      </c>
      <c r="AC33" s="14"/>
      <c r="AD33" s="295">
        <f>1/1000*[1]PaperSectorMinusCoreVPAImp!AB$273</f>
        <v>1.85584330929E-4</v>
      </c>
      <c r="AE33" s="33">
        <f>1/1000*[1]PaperSectorMinusCoreVPAImp!AC$273</f>
        <v>2.8417387999999999E-4</v>
      </c>
      <c r="AF33" s="33">
        <f>1/1000*[1]PaperSectorMinusCoreVPAImp!AD$273</f>
        <v>1.9957455359999999E-4</v>
      </c>
      <c r="AG33" s="33">
        <f>1/1000*[1]PaperSectorMinusCoreVPAImp!AE$273</f>
        <v>3.8417248800000001E-4</v>
      </c>
      <c r="AH33" s="33">
        <f>1/1000*[1]PaperSectorMinusCoreVPAImp!AF$273</f>
        <v>1.6925697544E-3</v>
      </c>
      <c r="AI33" s="33">
        <f>1/1000*[1]PaperSectorMinusCoreVPAImp!AG$273</f>
        <v>1.7843678424E-3</v>
      </c>
      <c r="AJ33" s="33">
        <f>1/1000*[1]PaperSectorMinusCoreVPAImp!AH$273</f>
        <v>1.7220428439999999E-3</v>
      </c>
      <c r="AK33" s="33">
        <f>1/1000*[1]PaperSectorMinusCoreVPAImp!AI$273</f>
        <v>5.4712374635E-3</v>
      </c>
      <c r="AL33" s="33">
        <f>1/1000*[1]PaperSectorMinusCoreVPAImp!AJ$273</f>
        <v>4.1381649276E-3</v>
      </c>
      <c r="AM33" s="33">
        <f>1/1000*[1]PaperSectorMinusCoreVPAImp!AK$273</f>
        <v>6.1556415492000005E-3</v>
      </c>
      <c r="AN33" s="33">
        <f>1/1000*[1]PaperSectorMinusCoreVPAImp!AL$273</f>
        <v>1.2181276643400001E-2</v>
      </c>
      <c r="AO33" s="33">
        <f>1/1000*[1]PaperSectorMinusCoreVPAImp!AM$273</f>
        <v>1.2525738E-2</v>
      </c>
      <c r="AP33" s="33">
        <f>1/1000*[1]PaperSectorMinusCoreVPAImp!AN$273</f>
        <v>8.9080721487999996E-3</v>
      </c>
      <c r="AQ33" s="33">
        <f>1/1000*[1]PaperSectorMinusCoreVPAImp!AO$273</f>
        <v>9.611681492700001E-3</v>
      </c>
      <c r="AR33" s="33">
        <f>1/1000*[1]PaperSectorMinusCoreVPAImp!AP$273</f>
        <v>1.3337396039999999E-2</v>
      </c>
      <c r="AS33" s="33">
        <f>1/1000*[1]PaperSectorMinusCoreVPAImp!AQ$273</f>
        <v>1.50302689075E-2</v>
      </c>
      <c r="AT33" s="33">
        <f>1/1000*[1]PaperSectorMinusCoreVPAImp!AR$273</f>
        <v>1.7335999930200002E-2</v>
      </c>
      <c r="AU33" s="33">
        <f>1/1000*[1]PaperSectorMinusCoreVPAImp!AS$273</f>
        <v>1.9159931161799995E-2</v>
      </c>
      <c r="AV33" s="33">
        <f>1/1000*[1]PaperSectorMinusCoreVPAImp!AT$273</f>
        <v>2.8522144401999999E-2</v>
      </c>
      <c r="AW33" s="33">
        <f>1/1000*[1]PaperSectorMinusCoreVPAImp!AU$273</f>
        <v>2.4401991619583334E-2</v>
      </c>
      <c r="AX33" s="33">
        <f>1/1000*[1]PaperSectorMinusCoreVPAImp!AV$273</f>
        <v>0</v>
      </c>
      <c r="AY33" s="33">
        <f>1/1000*[1]PaperSectorMinusCoreVPAImp!AW$273</f>
        <v>0</v>
      </c>
      <c r="AZ33" s="33">
        <f>1/1000*[1]PaperSectorMinusCoreVPAImp!AX$273</f>
        <v>0</v>
      </c>
      <c r="BA33" s="33">
        <f>1/1000*[1]PaperSectorMinusCoreVPAImp!AY$273</f>
        <v>0</v>
      </c>
      <c r="BB33" s="33">
        <f>1/1000*[1]PaperSectorMinusCoreVPAImp!AZ$273</f>
        <v>0</v>
      </c>
      <c r="BC33" s="50">
        <f>1/1000*[1]PaperSectorMinusCoreVPAImp!BA$273</f>
        <v>0</v>
      </c>
      <c r="BD33" s="260"/>
    </row>
    <row r="34" spans="2:56">
      <c r="B34" s="5" t="s">
        <v>88</v>
      </c>
      <c r="C34" s="61">
        <f>SUM(C41:C44)</f>
        <v>0</v>
      </c>
      <c r="D34" s="11">
        <f>SUM(D41:D44)</f>
        <v>0</v>
      </c>
      <c r="E34" s="11">
        <f>SUM(E41:E44)</f>
        <v>0</v>
      </c>
      <c r="F34" s="11">
        <f t="shared" ref="F34:AB34" si="10">SUM(F41:F44)</f>
        <v>0</v>
      </c>
      <c r="G34" s="11">
        <f t="shared" si="10"/>
        <v>3.5900573500000001E-3</v>
      </c>
      <c r="H34" s="11">
        <f t="shared" si="10"/>
        <v>2.0804893333333336E-3</v>
      </c>
      <c r="I34" s="11">
        <f t="shared" si="10"/>
        <v>3.3750068916666666E-3</v>
      </c>
      <c r="J34" s="11">
        <f t="shared" si="10"/>
        <v>2.0049359866666665E-2</v>
      </c>
      <c r="K34" s="11">
        <f t="shared" si="10"/>
        <v>7.9011175833333322E-3</v>
      </c>
      <c r="L34" s="11">
        <f t="shared" si="10"/>
        <v>1.1618920011363637E-2</v>
      </c>
      <c r="M34" s="11">
        <f t="shared" si="10"/>
        <v>2.033982124166666E-2</v>
      </c>
      <c r="N34" s="11">
        <f t="shared" si="10"/>
        <v>1.3969059825E-2</v>
      </c>
      <c r="O34" s="11">
        <f t="shared" si="10"/>
        <v>1.1480408333333332E-2</v>
      </c>
      <c r="P34" s="11">
        <f t="shared" si="10"/>
        <v>1.1291454841666665E-2</v>
      </c>
      <c r="Q34" s="11">
        <f t="shared" si="10"/>
        <v>1.2741231420454543E-2</v>
      </c>
      <c r="R34" s="11">
        <f t="shared" si="10"/>
        <v>2.9077344512500006E-2</v>
      </c>
      <c r="S34" s="11">
        <f t="shared" si="10"/>
        <v>4.2813587515151526E-2</v>
      </c>
      <c r="T34" s="11">
        <f t="shared" si="10"/>
        <v>3.9403014458333337E-2</v>
      </c>
      <c r="U34" s="11">
        <f t="shared" si="10"/>
        <v>4.2271308770833328E-2</v>
      </c>
      <c r="V34" s="11">
        <f t="shared" si="10"/>
        <v>4.1646638797222212E-2</v>
      </c>
      <c r="W34" s="11">
        <f t="shared" si="10"/>
        <v>0</v>
      </c>
      <c r="X34" s="11">
        <f t="shared" si="10"/>
        <v>0</v>
      </c>
      <c r="Y34" s="11">
        <f t="shared" si="10"/>
        <v>0</v>
      </c>
      <c r="Z34" s="11">
        <f t="shared" si="10"/>
        <v>0</v>
      </c>
      <c r="AA34" s="11">
        <f t="shared" si="10"/>
        <v>0</v>
      </c>
      <c r="AB34" s="11">
        <f t="shared" si="10"/>
        <v>0</v>
      </c>
      <c r="AC34" s="4"/>
      <c r="AD34" s="61">
        <f>SUM(AD41:AD44)</f>
        <v>0</v>
      </c>
      <c r="AE34" s="11">
        <f>SUM(AE41:AE44)</f>
        <v>0</v>
      </c>
      <c r="AF34" s="11">
        <f t="shared" ref="AF34:BC34" si="11">SUM(AF41:AF44)</f>
        <v>0</v>
      </c>
      <c r="AG34" s="11">
        <f t="shared" si="11"/>
        <v>0</v>
      </c>
      <c r="AH34" s="11">
        <f t="shared" si="11"/>
        <v>7.135458204E-4</v>
      </c>
      <c r="AI34" s="11">
        <f t="shared" si="11"/>
        <v>4.1002052520000001E-4</v>
      </c>
      <c r="AJ34" s="11">
        <f t="shared" si="11"/>
        <v>6.9526464359999992E-4</v>
      </c>
      <c r="AK34" s="11">
        <f t="shared" si="11"/>
        <v>4.0543241104999996E-3</v>
      </c>
      <c r="AL34" s="11">
        <f t="shared" si="11"/>
        <v>2.2078370004000002E-3</v>
      </c>
      <c r="AM34" s="11">
        <f t="shared" si="11"/>
        <v>3.2525717795999997E-3</v>
      </c>
      <c r="AN34" s="11">
        <f t="shared" si="11"/>
        <v>5.1407305235999998E-3</v>
      </c>
      <c r="AO34" s="11">
        <f t="shared" si="11"/>
        <v>4.9234900799999997E-3</v>
      </c>
      <c r="AP34" s="11">
        <f t="shared" si="11"/>
        <v>3.6674076383999997E-3</v>
      </c>
      <c r="AQ34" s="11">
        <f t="shared" si="11"/>
        <v>3.1626523416000002E-3</v>
      </c>
      <c r="AR34" s="11">
        <f t="shared" si="11"/>
        <v>3.6094295484999997E-3</v>
      </c>
      <c r="AS34" s="11">
        <f t="shared" si="11"/>
        <v>6.3510609224999995E-3</v>
      </c>
      <c r="AT34" s="11">
        <f t="shared" si="11"/>
        <v>8.2429348684999997E-3</v>
      </c>
      <c r="AU34" s="11">
        <f t="shared" si="11"/>
        <v>8.7756033650999987E-3</v>
      </c>
      <c r="AV34" s="11">
        <f t="shared" si="11"/>
        <v>9.8557012770000008E-3</v>
      </c>
      <c r="AW34" s="11">
        <f t="shared" si="11"/>
        <v>1.0215506014166667E-2</v>
      </c>
      <c r="AX34" s="11">
        <f t="shared" si="11"/>
        <v>0</v>
      </c>
      <c r="AY34" s="11">
        <f t="shared" si="11"/>
        <v>0</v>
      </c>
      <c r="AZ34" s="11">
        <f t="shared" si="11"/>
        <v>0</v>
      </c>
      <c r="BA34" s="11">
        <f t="shared" si="11"/>
        <v>0</v>
      </c>
      <c r="BB34" s="11">
        <f t="shared" si="11"/>
        <v>0</v>
      </c>
      <c r="BC34" s="10">
        <f t="shared" si="11"/>
        <v>0</v>
      </c>
      <c r="BD34" s="260"/>
    </row>
    <row r="35" spans="2:56">
      <c r="B35" s="5" t="s">
        <v>62</v>
      </c>
      <c r="C35" s="43">
        <f>1/$A$1*[1]PaperSectorMinusCoreVPAImp!B$244</f>
        <v>1.4410512666666664E-3</v>
      </c>
      <c r="D35" s="11">
        <f>1/$A$1*[1]PaperSectorMinusCoreVPAImp!C$244</f>
        <v>3.0203469333333331E-3</v>
      </c>
      <c r="E35" s="11">
        <f>1/$A$1*[1]PaperSectorMinusCoreVPAImp!D$244</f>
        <v>1.8427185583333326E-3</v>
      </c>
      <c r="F35" s="11">
        <f>1/$A$1*[1]PaperSectorMinusCoreVPAImp!E$244</f>
        <v>3.0255645000000003E-3</v>
      </c>
      <c r="G35" s="11">
        <f>1/$A$1*[1]PaperSectorMinusCoreVPAImp!F$244</f>
        <v>6.1718103000000003E-3</v>
      </c>
      <c r="H35" s="11">
        <f>1/$A$1*[1]PaperSectorMinusCoreVPAImp!G$244</f>
        <v>1.0448809291666666E-2</v>
      </c>
      <c r="I35" s="11">
        <f>1/$A$1*[1]PaperSectorMinusCoreVPAImp!H$244</f>
        <v>7.5129309305555555E-3</v>
      </c>
      <c r="J35" s="11">
        <f>1/$A$1*[1]PaperSectorMinusCoreVPAImp!I$244</f>
        <v>4.0473826166666661E-3</v>
      </c>
      <c r="K35" s="11">
        <f>1/$A$1*[1]PaperSectorMinusCoreVPAImp!J$244</f>
        <v>4.9691105333333329E-3</v>
      </c>
      <c r="L35" s="11">
        <f>1/$A$1*[1]PaperSectorMinusCoreVPAImp!K$244</f>
        <v>1.5905085636363635E-2</v>
      </c>
      <c r="M35" s="11">
        <f>1/$A$1*[1]PaperSectorMinusCoreVPAImp!L$244</f>
        <v>3.1229714541666669E-2</v>
      </c>
      <c r="N35" s="11">
        <f>1/$A$1*[1]PaperSectorMinusCoreVPAImp!M$244</f>
        <v>4.1495167941666661E-2</v>
      </c>
      <c r="O35" s="11">
        <f>1/$A$1*[1]PaperSectorMinusCoreVPAImp!N$244</f>
        <v>3.2174006083333331E-2</v>
      </c>
      <c r="P35" s="11">
        <f>1/$A$1*[1]PaperSectorMinusCoreVPAImp!O$244</f>
        <v>3.2222103833333349E-2</v>
      </c>
      <c r="Q35" s="11">
        <f>1/$A$1*[1]PaperSectorMinusCoreVPAImp!P$244</f>
        <v>3.2925312499999998E-2</v>
      </c>
      <c r="R35" s="11">
        <f>1/$A$1*[1]PaperSectorMinusCoreVPAImp!Q$244</f>
        <v>3.8529721504166656E-2</v>
      </c>
      <c r="S35" s="11">
        <f>1/$A$1*[1]PaperSectorMinusCoreVPAImp!R$244</f>
        <v>4.6507516835227282E-2</v>
      </c>
      <c r="T35" s="11">
        <f>1/$A$1*[1]PaperSectorMinusCoreVPAImp!S$244</f>
        <v>5.3273753583333326E-2</v>
      </c>
      <c r="U35" s="11">
        <f>1/$A$1*[1]PaperSectorMinusCoreVPAImp!T$244</f>
        <v>7.0238556684027786E-2</v>
      </c>
      <c r="V35" s="11">
        <f>1/$A$1*[1]PaperSectorMinusCoreVPAImp!U$244</f>
        <v>5.3537583736111102E-2</v>
      </c>
      <c r="W35" s="11">
        <f>1/$A$1*[1]PaperSectorMinusCoreVPAImp!V$244</f>
        <v>0</v>
      </c>
      <c r="X35" s="11">
        <f>1/$A$1*[1]PaperSectorMinusCoreVPAImp!W$244</f>
        <v>0</v>
      </c>
      <c r="Y35" s="11">
        <f>1/$A$1*[1]PaperSectorMinusCoreVPAImp!X$244</f>
        <v>0</v>
      </c>
      <c r="Z35" s="11">
        <f>1/$A$1*[1]PaperSectorMinusCoreVPAImp!Y$244</f>
        <v>0</v>
      </c>
      <c r="AA35" s="11">
        <f>1/$A$1*[1]PaperSectorMinusCoreVPAImp!Z$244</f>
        <v>0</v>
      </c>
      <c r="AB35" s="11">
        <f>1/$A$1*[1]PaperSectorMinusCoreVPAImp!AA$244</f>
        <v>0</v>
      </c>
      <c r="AC35" s="4"/>
      <c r="AD35" s="61">
        <f>1/1000*[1]PaperSectorMinusCoreVPAImp!AB$244</f>
        <v>1.5114372577199999E-4</v>
      </c>
      <c r="AE35" s="11">
        <f>1/1000*[1]PaperSectorMinusCoreVPAImp!AC$244</f>
        <v>2.7132918480000001E-4</v>
      </c>
      <c r="AF35" s="11">
        <f>1/1000*[1]PaperSectorMinusCoreVPAImp!AD$244</f>
        <v>1.7486129759999999E-4</v>
      </c>
      <c r="AG35" s="11">
        <f>1/1000*[1]PaperSectorMinusCoreVPAImp!AE$244</f>
        <v>2.9571264799999996E-4</v>
      </c>
      <c r="AH35" s="11">
        <f>1/1000*[1]PaperSectorMinusCoreVPAImp!AF$244</f>
        <v>7.2702845249999993E-4</v>
      </c>
      <c r="AI35" s="11">
        <f>1/1000*[1]PaperSectorMinusCoreVPAImp!AG$244</f>
        <v>1.1930881677000001E-3</v>
      </c>
      <c r="AJ35" s="11">
        <f>1/1000*[1]PaperSectorMinusCoreVPAImp!AH$244</f>
        <v>9.9637510200000011E-4</v>
      </c>
      <c r="AK35" s="11">
        <f>1/1000*[1]PaperSectorMinusCoreVPAImp!AI$244</f>
        <v>9.3846632099999991E-4</v>
      </c>
      <c r="AL35" s="11">
        <f>1/1000*[1]PaperSectorMinusCoreVPAImp!AJ$244</f>
        <v>1.5550915480000004E-3</v>
      </c>
      <c r="AM35" s="11">
        <f>1/1000*[1]PaperSectorMinusCoreVPAImp!AK$244</f>
        <v>2.4866564139999999E-3</v>
      </c>
      <c r="AN35" s="11">
        <f>1/1000*[1]PaperSectorMinusCoreVPAImp!AL$244</f>
        <v>6.3991896939000004E-3</v>
      </c>
      <c r="AO35" s="11">
        <f>1/1000*[1]PaperSectorMinusCoreVPAImp!AM$244</f>
        <v>7.3548895199999995E-3</v>
      </c>
      <c r="AP35" s="11">
        <f>1/1000*[1]PaperSectorMinusCoreVPAImp!AN$244</f>
        <v>4.0552502143999993E-3</v>
      </c>
      <c r="AQ35" s="11">
        <f>1/1000*[1]PaperSectorMinusCoreVPAImp!AO$244</f>
        <v>4.1867090805000002E-3</v>
      </c>
      <c r="AR35" s="11">
        <f>1/1000*[1]PaperSectorMinusCoreVPAImp!AP$244</f>
        <v>4.6495666670000003E-3</v>
      </c>
      <c r="AS35" s="11">
        <f>1/1000*[1]PaperSectorMinusCoreVPAImp!AQ$244</f>
        <v>4.5420810854999993E-3</v>
      </c>
      <c r="AT35" s="11">
        <f>1/1000*[1]PaperSectorMinusCoreVPAImp!AR$244</f>
        <v>5.7074276662999997E-3</v>
      </c>
      <c r="AU35" s="11">
        <f>1/1000*[1]PaperSectorMinusCoreVPAImp!AS$244</f>
        <v>6.8700299238999988E-3</v>
      </c>
      <c r="AV35" s="11">
        <f>1/1000*[1]PaperSectorMinusCoreVPAImp!AT$244</f>
        <v>1.4365822176999998E-2</v>
      </c>
      <c r="AW35" s="11">
        <f>1/1000*[1]PaperSectorMinusCoreVPAImp!AU$244</f>
        <v>1.1329491430833333E-2</v>
      </c>
      <c r="AX35" s="11">
        <f>1/1000*[1]PaperSectorMinusCoreVPAImp!AV$244</f>
        <v>0</v>
      </c>
      <c r="AY35" s="11">
        <f>1/1000*[1]PaperSectorMinusCoreVPAImp!AW$244</f>
        <v>0</v>
      </c>
      <c r="AZ35" s="11">
        <f>1/1000*[1]PaperSectorMinusCoreVPAImp!AX$244</f>
        <v>0</v>
      </c>
      <c r="BA35" s="11">
        <f>1/1000*[1]PaperSectorMinusCoreVPAImp!AY$244</f>
        <v>0</v>
      </c>
      <c r="BB35" s="11">
        <f>1/1000*[1]PaperSectorMinusCoreVPAImp!AZ$244</f>
        <v>0</v>
      </c>
      <c r="BC35" s="10">
        <f>1/1000*[1]PaperSectorMinusCoreVPAImp!BA$244</f>
        <v>0</v>
      </c>
      <c r="BD35" s="260"/>
    </row>
    <row r="36" spans="2:56">
      <c r="B36" s="5" t="s">
        <v>16</v>
      </c>
      <c r="C36" s="23">
        <f t="shared" ref="C36:AB36" si="12">SUM(C33:C33)-SUM(C34:C35)</f>
        <v>1.1971516666666663E-4</v>
      </c>
      <c r="D36" s="17">
        <f t="shared" si="12"/>
        <v>4.1947333333333236E-5</v>
      </c>
      <c r="E36" s="17">
        <f t="shared" si="12"/>
        <v>6.3639916666666718E-5</v>
      </c>
      <c r="F36" s="17">
        <f t="shared" si="12"/>
        <v>2.4919999999999977E-4</v>
      </c>
      <c r="G36" s="17">
        <f t="shared" si="12"/>
        <v>7.2309953333333371E-4</v>
      </c>
      <c r="H36" s="17">
        <f t="shared" si="12"/>
        <v>4.3278287499999915E-4</v>
      </c>
      <c r="I36" s="17">
        <f t="shared" si="12"/>
        <v>2.7313513888889071E-4</v>
      </c>
      <c r="J36" s="17">
        <f t="shared" si="12"/>
        <v>2.0789647500000022E-3</v>
      </c>
      <c r="K36" s="17">
        <f t="shared" si="12"/>
        <v>1.4955240999999994E-3</v>
      </c>
      <c r="L36" s="17">
        <f t="shared" si="12"/>
        <v>2.5331821666666685E-3</v>
      </c>
      <c r="M36" s="17">
        <f t="shared" si="12"/>
        <v>4.1478781750000013E-3</v>
      </c>
      <c r="N36" s="17">
        <f t="shared" si="12"/>
        <v>1.7188290916666724E-3</v>
      </c>
      <c r="O36" s="17">
        <f t="shared" si="12"/>
        <v>6.3334604166666725E-3</v>
      </c>
      <c r="P36" s="17">
        <f t="shared" si="12"/>
        <v>1.0359889391666662E-2</v>
      </c>
      <c r="Q36" s="17">
        <f t="shared" si="12"/>
        <v>2.4494496054292929E-2</v>
      </c>
      <c r="R36" s="17">
        <f t="shared" si="12"/>
        <v>1.8771373591666668E-2</v>
      </c>
      <c r="S36" s="17">
        <f t="shared" si="12"/>
        <v>1.6332487958333322E-2</v>
      </c>
      <c r="T36" s="17">
        <f t="shared" si="12"/>
        <v>1.7906187962500014E-2</v>
      </c>
      <c r="U36" s="17">
        <f t="shared" si="12"/>
        <v>1.683690105902777E-2</v>
      </c>
      <c r="V36" s="17">
        <f t="shared" si="12"/>
        <v>1.1783030766666674E-2</v>
      </c>
      <c r="W36" s="17">
        <f t="shared" si="12"/>
        <v>0</v>
      </c>
      <c r="X36" s="17">
        <f t="shared" si="12"/>
        <v>0</v>
      </c>
      <c r="Y36" s="17">
        <f t="shared" si="12"/>
        <v>0</v>
      </c>
      <c r="Z36" s="17">
        <f t="shared" si="12"/>
        <v>0</v>
      </c>
      <c r="AA36" s="17">
        <f t="shared" si="12"/>
        <v>0</v>
      </c>
      <c r="AB36" s="17">
        <f t="shared" si="12"/>
        <v>0</v>
      </c>
      <c r="AC36" s="4"/>
      <c r="AD36" s="12">
        <f t="shared" ref="AD36:BC36" si="13">SUM(AD33:AD33)-SUM(AD34:AD35)</f>
        <v>3.4440605157000007E-5</v>
      </c>
      <c r="AE36" s="13">
        <f t="shared" si="13"/>
        <v>1.2844695199999972E-5</v>
      </c>
      <c r="AF36" s="13">
        <f t="shared" si="13"/>
        <v>2.4713255999999999E-5</v>
      </c>
      <c r="AG36" s="13">
        <f t="shared" si="13"/>
        <v>8.8459840000000046E-5</v>
      </c>
      <c r="AH36" s="13">
        <f t="shared" si="13"/>
        <v>2.5199548150000011E-4</v>
      </c>
      <c r="AI36" s="13">
        <f t="shared" si="13"/>
        <v>1.8125914949999986E-4</v>
      </c>
      <c r="AJ36" s="13">
        <f t="shared" si="13"/>
        <v>3.0403098399999764E-5</v>
      </c>
      <c r="AK36" s="13">
        <f t="shared" si="13"/>
        <v>4.7844703200000064E-4</v>
      </c>
      <c r="AL36" s="13">
        <f t="shared" si="13"/>
        <v>3.7523637919999967E-4</v>
      </c>
      <c r="AM36" s="13">
        <f t="shared" si="13"/>
        <v>4.1641335560000086E-4</v>
      </c>
      <c r="AN36" s="13">
        <f t="shared" si="13"/>
        <v>6.4135642590000194E-4</v>
      </c>
      <c r="AO36" s="13">
        <f t="shared" si="13"/>
        <v>2.4735839999999974E-4</v>
      </c>
      <c r="AP36" s="13">
        <f t="shared" si="13"/>
        <v>1.1854142960000006E-3</v>
      </c>
      <c r="AQ36" s="13">
        <f t="shared" si="13"/>
        <v>2.2623200706000006E-3</v>
      </c>
      <c r="AR36" s="13">
        <f t="shared" si="13"/>
        <v>5.0783998244999986E-3</v>
      </c>
      <c r="AS36" s="13">
        <f t="shared" si="13"/>
        <v>4.1371268995000019E-3</v>
      </c>
      <c r="AT36" s="13">
        <f t="shared" si="13"/>
        <v>3.3856373954000013E-3</v>
      </c>
      <c r="AU36" s="13">
        <f t="shared" si="13"/>
        <v>3.5142978727999985E-3</v>
      </c>
      <c r="AV36" s="13">
        <f t="shared" si="13"/>
        <v>4.3006209479999995E-3</v>
      </c>
      <c r="AW36" s="13">
        <f t="shared" si="13"/>
        <v>2.8569941745833355E-3</v>
      </c>
      <c r="AX36" s="13">
        <f t="shared" si="13"/>
        <v>0</v>
      </c>
      <c r="AY36" s="13">
        <f t="shared" si="13"/>
        <v>0</v>
      </c>
      <c r="AZ36" s="13">
        <f t="shared" si="13"/>
        <v>0</v>
      </c>
      <c r="BA36" s="13">
        <f t="shared" si="13"/>
        <v>0</v>
      </c>
      <c r="BB36" s="13">
        <f t="shared" si="13"/>
        <v>0</v>
      </c>
      <c r="BC36" s="15">
        <f t="shared" si="13"/>
        <v>0</v>
      </c>
      <c r="BD36" s="260"/>
    </row>
    <row r="37" spans="2:56" ht="17.149999999999999" customHeight="1">
      <c r="B37" s="9" t="s">
        <v>93</v>
      </c>
      <c r="C37" s="56">
        <f t="shared" ref="C37:AB37" si="14">C5-SUM(C6,C7,C10,C13,C16,C32,C33)</f>
        <v>6.4105704003031061E-2</v>
      </c>
      <c r="D37" s="27">
        <f t="shared" si="14"/>
        <v>0.13011652879797975</v>
      </c>
      <c r="E37" s="27">
        <f t="shared" si="14"/>
        <v>0.15276376986666751</v>
      </c>
      <c r="F37" s="27">
        <f t="shared" si="14"/>
        <v>0.14448380077499934</v>
      </c>
      <c r="G37" s="27">
        <f t="shared" si="14"/>
        <v>0.12841511445555742</v>
      </c>
      <c r="H37" s="27">
        <f t="shared" si="14"/>
        <v>5.0157241216668424E-2</v>
      </c>
      <c r="I37" s="27">
        <f t="shared" si="14"/>
        <v>4.6766395244445036E-2</v>
      </c>
      <c r="J37" s="27">
        <f t="shared" si="14"/>
        <v>4.5347159669228532E-2</v>
      </c>
      <c r="K37" s="27">
        <f t="shared" si="14"/>
        <v>0.10405708447658402</v>
      </c>
      <c r="L37" s="27">
        <f t="shared" si="14"/>
        <v>9.6202474754543132E-2</v>
      </c>
      <c r="M37" s="27">
        <f t="shared" si="14"/>
        <v>6.2246705866667362E-2</v>
      </c>
      <c r="N37" s="27">
        <f t="shared" si="14"/>
        <v>3.4774778308332976E-2</v>
      </c>
      <c r="O37" s="27">
        <f t="shared" si="14"/>
        <v>3.75870019775979E-2</v>
      </c>
      <c r="P37" s="27">
        <f t="shared" si="14"/>
        <v>1.6900097790021107E-2</v>
      </c>
      <c r="Q37" s="27">
        <f t="shared" si="14"/>
        <v>1.0780861270962561E-2</v>
      </c>
      <c r="R37" s="27">
        <f t="shared" si="14"/>
        <v>1.3386008711114172E-2</v>
      </c>
      <c r="S37" s="27">
        <f t="shared" si="14"/>
        <v>1.9435562193931943E-2</v>
      </c>
      <c r="T37" s="27">
        <f t="shared" si="14"/>
        <v>1.6872118762501387E-2</v>
      </c>
      <c r="U37" s="27">
        <f t="shared" si="14"/>
        <v>1.3975417145136504E-2</v>
      </c>
      <c r="V37" s="27">
        <f t="shared" si="14"/>
        <v>1.3224171683335229E-2</v>
      </c>
      <c r="W37" s="27">
        <f t="shared" si="14"/>
        <v>0</v>
      </c>
      <c r="X37" s="27">
        <f t="shared" si="14"/>
        <v>0</v>
      </c>
      <c r="Y37" s="27">
        <f t="shared" si="14"/>
        <v>0</v>
      </c>
      <c r="Z37" s="27">
        <f t="shared" si="14"/>
        <v>0</v>
      </c>
      <c r="AA37" s="27">
        <f t="shared" si="14"/>
        <v>0</v>
      </c>
      <c r="AB37" s="27">
        <f t="shared" si="14"/>
        <v>0</v>
      </c>
      <c r="AC37" s="4"/>
      <c r="AD37" s="56">
        <f t="shared" ref="AD37:BC37" si="15">AD5-SUM(AD6,AD7,AD10,AD13,AD16,AD32,AD33)</f>
        <v>1.3429100269524041E-2</v>
      </c>
      <c r="AE37" s="27">
        <f t="shared" si="15"/>
        <v>1.9814862512399944E-2</v>
      </c>
      <c r="AF37" s="27">
        <f t="shared" si="15"/>
        <v>2.5668589060800273E-2</v>
      </c>
      <c r="AG37" s="27">
        <f t="shared" si="15"/>
        <v>3.3166785131200083E-2</v>
      </c>
      <c r="AH37" s="27">
        <f t="shared" si="15"/>
        <v>3.1222276852899578E-2</v>
      </c>
      <c r="AI37" s="27">
        <f t="shared" si="15"/>
        <v>1.6546981608300149E-2</v>
      </c>
      <c r="AJ37" s="27">
        <f t="shared" si="15"/>
        <v>1.8935530327200301E-2</v>
      </c>
      <c r="AK37" s="27">
        <f t="shared" si="15"/>
        <v>2.0113751286999992E-2</v>
      </c>
      <c r="AL37" s="27">
        <f t="shared" si="15"/>
        <v>3.6494772137598996E-2</v>
      </c>
      <c r="AM37" s="27">
        <f t="shared" si="15"/>
        <v>3.763653977159942E-2</v>
      </c>
      <c r="AN37" s="27">
        <f t="shared" si="15"/>
        <v>2.5856341441199859E-2</v>
      </c>
      <c r="AO37" s="27">
        <f t="shared" si="15"/>
        <v>3.0235161504000185E-2</v>
      </c>
      <c r="AP37" s="27">
        <f t="shared" si="15"/>
        <v>2.8024337686399559E-2</v>
      </c>
      <c r="AQ37" s="27">
        <f t="shared" si="15"/>
        <v>2.1766402224899561E-2</v>
      </c>
      <c r="AR37" s="27">
        <f t="shared" si="15"/>
        <v>1.4991543273999319E-2</v>
      </c>
      <c r="AS37" s="27">
        <f t="shared" si="15"/>
        <v>1.4065685140500328E-2</v>
      </c>
      <c r="AT37" s="27">
        <f t="shared" si="15"/>
        <v>1.7213678624999229E-2</v>
      </c>
      <c r="AU37" s="27">
        <f t="shared" si="15"/>
        <v>1.4279363941700041E-2</v>
      </c>
      <c r="AV37" s="27">
        <f t="shared" si="15"/>
        <v>1.5133900879999995E-2</v>
      </c>
      <c r="AW37" s="27">
        <f t="shared" si="15"/>
        <v>1.4195990867917008E-2</v>
      </c>
      <c r="AX37" s="27">
        <f t="shared" si="15"/>
        <v>0</v>
      </c>
      <c r="AY37" s="27">
        <f t="shared" si="15"/>
        <v>0</v>
      </c>
      <c r="AZ37" s="27">
        <f t="shared" si="15"/>
        <v>0</v>
      </c>
      <c r="BA37" s="27">
        <f t="shared" si="15"/>
        <v>0</v>
      </c>
      <c r="BB37" s="27">
        <f t="shared" si="15"/>
        <v>0</v>
      </c>
      <c r="BC37" s="28">
        <f t="shared" si="15"/>
        <v>0</v>
      </c>
      <c r="BD37" s="260"/>
    </row>
    <row r="38" spans="2:56">
      <c r="B38" s="5" t="s">
        <v>63</v>
      </c>
      <c r="C38" s="43">
        <f>1/$A$1*[1]PaperSectorMinusCoreVPAImp!B$226</f>
        <v>5.1026405324242421E-2</v>
      </c>
      <c r="D38" s="11">
        <f>1/$A$1*[1]PaperSectorMinusCoreVPAImp!C$226</f>
        <v>0.10494320303434343</v>
      </c>
      <c r="E38" s="11">
        <f>1/$A$1*[1]PaperSectorMinusCoreVPAImp!D$226</f>
        <v>0.12271275498333326</v>
      </c>
      <c r="F38" s="11">
        <f>1/$A$1*[1]PaperSectorMinusCoreVPAImp!E$226</f>
        <v>0.12077269202499992</v>
      </c>
      <c r="G38" s="11">
        <f>1/$A$1*[1]PaperSectorMinusCoreVPAImp!F$226</f>
        <v>0.11008121781111106</v>
      </c>
      <c r="H38" s="11">
        <f>1/$A$1*[1]PaperSectorMinusCoreVPAImp!G$226</f>
        <v>3.7831806747222224E-2</v>
      </c>
      <c r="I38" s="11">
        <f>1/$A$1*[1]PaperSectorMinusCoreVPAImp!H$226</f>
        <v>2.9651861847222228E-2</v>
      </c>
      <c r="J38" s="11">
        <f>1/$A$1*[1]PaperSectorMinusCoreVPAImp!I$226</f>
        <v>3.2421556160897438E-2</v>
      </c>
      <c r="K38" s="11">
        <f>1/$A$1*[1]PaperSectorMinusCoreVPAImp!J$226</f>
        <v>7.4835383902777788E-2</v>
      </c>
      <c r="L38" s="11">
        <f>1/$A$1*[1]PaperSectorMinusCoreVPAImp!K$226</f>
        <v>5.5957121138636365E-2</v>
      </c>
      <c r="M38" s="11">
        <f>1/$A$1*[1]PaperSectorMinusCoreVPAImp!L$226</f>
        <v>3.6587385150000006E-2</v>
      </c>
      <c r="N38" s="11">
        <f>1/$A$1*[1]PaperSectorMinusCoreVPAImp!M$226</f>
        <v>2.3224623891666671E-2</v>
      </c>
      <c r="O38" s="11">
        <f>1/$A$1*[1]PaperSectorMinusCoreVPAImp!N$226</f>
        <v>2.8106144928535345E-2</v>
      </c>
      <c r="P38" s="11">
        <f>1/$A$1*[1]PaperSectorMinusCoreVPAImp!O$226</f>
        <v>9.9028259378205127E-3</v>
      </c>
      <c r="Q38" s="11">
        <f>1/$A$1*[1]PaperSectorMinusCoreVPAImp!P$226</f>
        <v>3.8498368345959576E-3</v>
      </c>
      <c r="R38" s="11">
        <f>1/$A$1*[1]PaperSectorMinusCoreVPAImp!Q$226</f>
        <v>4.3542035999999994E-3</v>
      </c>
      <c r="S38" s="11">
        <f>1/$A$1*[1]PaperSectorMinusCoreVPAImp!R$226</f>
        <v>4.7786642868492624E-3</v>
      </c>
      <c r="T38" s="11">
        <f>1/$A$1*[1]PaperSectorMinusCoreVPAImp!S$226</f>
        <v>4.2658549124999995E-3</v>
      </c>
      <c r="U38" s="11">
        <f>1/$A$1*[1]PaperSectorMinusCoreVPAImp!T$226</f>
        <v>3.5264743715277768E-3</v>
      </c>
      <c r="V38" s="11">
        <f>1/$A$1*[1]PaperSectorMinusCoreVPAImp!U$226</f>
        <v>2.9195884805555557E-3</v>
      </c>
      <c r="W38" s="11">
        <f>1/$A$1*[1]PaperSectorMinusCoreVPAImp!V$226</f>
        <v>0</v>
      </c>
      <c r="X38" s="11">
        <f>1/$A$1*[1]PaperSectorMinusCoreVPAImp!W$226</f>
        <v>0</v>
      </c>
      <c r="Y38" s="11">
        <f>1/$A$1*[1]PaperSectorMinusCoreVPAImp!X$226</f>
        <v>0</v>
      </c>
      <c r="Z38" s="11">
        <f>1/$A$1*[1]PaperSectorMinusCoreVPAImp!Y$226</f>
        <v>0</v>
      </c>
      <c r="AA38" s="11">
        <f>1/$A$1*[1]PaperSectorMinusCoreVPAImp!Z$226</f>
        <v>0</v>
      </c>
      <c r="AB38" s="11">
        <f>1/$A$1*[1]PaperSectorMinusCoreVPAImp!AA$226</f>
        <v>0</v>
      </c>
      <c r="AC38" s="4"/>
      <c r="AD38" s="61">
        <f>1/1000*[1]PaperSectorMinusCoreVPAImp!AB$226</f>
        <v>9.9709832875769996E-3</v>
      </c>
      <c r="AE38" s="11">
        <f>1/1000*[1]PaperSectorMinusCoreVPAImp!AC$226</f>
        <v>1.5329981617599998E-2</v>
      </c>
      <c r="AF38" s="11">
        <f>1/1000*[1]PaperSectorMinusCoreVPAImp!AD$226</f>
        <v>2.0978441428799996E-2</v>
      </c>
      <c r="AG38" s="11">
        <f>1/1000*[1]PaperSectorMinusCoreVPAImp!AE$226</f>
        <v>2.7991230657600001E-2</v>
      </c>
      <c r="AH38" s="11">
        <f>1/1000*[1]PaperSectorMinusCoreVPAImp!AF$226</f>
        <v>2.6171560219700001E-2</v>
      </c>
      <c r="AI38" s="11">
        <f>1/1000*[1]PaperSectorMinusCoreVPAImp!AG$226</f>
        <v>1.2417100839E-2</v>
      </c>
      <c r="AJ38" s="11">
        <f>1/1000*[1]PaperSectorMinusCoreVPAImp!AH$226</f>
        <v>1.2441690175999999E-2</v>
      </c>
      <c r="AK38" s="11">
        <f>1/1000*[1]PaperSectorMinusCoreVPAImp!AI$226</f>
        <v>1.4085106804500001E-2</v>
      </c>
      <c r="AL38" s="11">
        <f>1/1000*[1]PaperSectorMinusCoreVPAImp!AJ$226</f>
        <v>2.2436921628000001E-2</v>
      </c>
      <c r="AM38" s="11">
        <f>1/1000*[1]PaperSectorMinusCoreVPAImp!AK$226</f>
        <v>2.0958156005599998E-2</v>
      </c>
      <c r="AN38" s="11">
        <f>1/1000*[1]PaperSectorMinusCoreVPAImp!AL$226</f>
        <v>1.6879172990399999E-2</v>
      </c>
      <c r="AO38" s="11">
        <f>1/1000*[1]PaperSectorMinusCoreVPAImp!AM$226</f>
        <v>2.2347936383999997E-2</v>
      </c>
      <c r="AP38" s="11">
        <f>1/1000*[1]PaperSectorMinusCoreVPAImp!AN$226</f>
        <v>2.1201513924799995E-2</v>
      </c>
      <c r="AQ38" s="11">
        <f>1/1000*[1]PaperSectorMinusCoreVPAImp!AO$226</f>
        <v>1.64619602001E-2</v>
      </c>
      <c r="AR38" s="11">
        <f>1/1000*[1]PaperSectorMinusCoreVPAImp!AP$226</f>
        <v>7.987267482500001E-3</v>
      </c>
      <c r="AS38" s="11">
        <f>1/1000*[1]PaperSectorMinusCoreVPAImp!AQ$226</f>
        <v>5.4759594399999998E-3</v>
      </c>
      <c r="AT38" s="11">
        <f>1/1000*[1]PaperSectorMinusCoreVPAImp!AR$226</f>
        <v>6.7705995818000001E-3</v>
      </c>
      <c r="AU38" s="11">
        <f>1/1000*[1]PaperSectorMinusCoreVPAImp!AS$226</f>
        <v>5.9328838998E-3</v>
      </c>
      <c r="AV38" s="11">
        <f>1/1000*[1]PaperSectorMinusCoreVPAImp!AT$226</f>
        <v>5.8187586560000002E-3</v>
      </c>
      <c r="AW38" s="11">
        <f>1/1000*[1]PaperSectorMinusCoreVPAImp!AU$226</f>
        <v>4.2467822279166666E-3</v>
      </c>
      <c r="AX38" s="11">
        <f>1/1000*[1]PaperSectorMinusCoreVPAImp!AV$226</f>
        <v>0</v>
      </c>
      <c r="AY38" s="11">
        <f>1/1000*[1]PaperSectorMinusCoreVPAImp!AW$226</f>
        <v>0</v>
      </c>
      <c r="AZ38" s="11">
        <f>1/1000*[1]PaperSectorMinusCoreVPAImp!AX$226</f>
        <v>0</v>
      </c>
      <c r="BA38" s="11">
        <f>1/1000*[1]PaperSectorMinusCoreVPAImp!AY$226</f>
        <v>0</v>
      </c>
      <c r="BB38" s="11">
        <f>1/1000*[1]PaperSectorMinusCoreVPAImp!AZ$226</f>
        <v>0</v>
      </c>
      <c r="BC38" s="10">
        <f>1/1000*[1]PaperSectorMinusCoreVPAImp!BA$226</f>
        <v>0</v>
      </c>
      <c r="BD38" s="260"/>
    </row>
    <row r="39" spans="2:56" ht="13" thickBot="1">
      <c r="B39" s="6" t="s">
        <v>94</v>
      </c>
      <c r="C39" s="119">
        <f t="shared" ref="C39:AB39" si="16">SUM(C37:C37)-SUM(C38:C38)</f>
        <v>1.3079298678788639E-2</v>
      </c>
      <c r="D39" s="120">
        <f t="shared" si="16"/>
        <v>2.5173325763636317E-2</v>
      </c>
      <c r="E39" s="120">
        <f t="shared" si="16"/>
        <v>3.0051014883334254E-2</v>
      </c>
      <c r="F39" s="120">
        <f t="shared" si="16"/>
        <v>2.3711108749999418E-2</v>
      </c>
      <c r="G39" s="120">
        <f t="shared" si="16"/>
        <v>1.833389664444636E-2</v>
      </c>
      <c r="H39" s="120">
        <f t="shared" si="16"/>
        <v>1.23254344694462E-2</v>
      </c>
      <c r="I39" s="120">
        <f t="shared" si="16"/>
        <v>1.7114533397222808E-2</v>
      </c>
      <c r="J39" s="120">
        <f t="shared" si="16"/>
        <v>1.2925603508331093E-2</v>
      </c>
      <c r="K39" s="120">
        <f t="shared" si="16"/>
        <v>2.9221700573806228E-2</v>
      </c>
      <c r="L39" s="120">
        <f t="shared" si="16"/>
        <v>4.0245353615906768E-2</v>
      </c>
      <c r="M39" s="120">
        <f t="shared" si="16"/>
        <v>2.5659320716667357E-2</v>
      </c>
      <c r="N39" s="120">
        <f t="shared" si="16"/>
        <v>1.1550154416666306E-2</v>
      </c>
      <c r="O39" s="120">
        <f t="shared" si="16"/>
        <v>9.4808570490625549E-3</v>
      </c>
      <c r="P39" s="120">
        <f t="shared" si="16"/>
        <v>6.9972718522005942E-3</v>
      </c>
      <c r="Q39" s="120">
        <f t="shared" si="16"/>
        <v>6.9310244363666035E-3</v>
      </c>
      <c r="R39" s="120">
        <f t="shared" si="16"/>
        <v>9.0318051111141738E-3</v>
      </c>
      <c r="S39" s="120">
        <f t="shared" si="16"/>
        <v>1.4656897907082682E-2</v>
      </c>
      <c r="T39" s="120">
        <f t="shared" si="16"/>
        <v>1.2606263850001388E-2</v>
      </c>
      <c r="U39" s="120">
        <f t="shared" si="16"/>
        <v>1.0448942773608727E-2</v>
      </c>
      <c r="V39" s="120">
        <f t="shared" si="16"/>
        <v>1.0304583202779672E-2</v>
      </c>
      <c r="W39" s="120">
        <f t="shared" si="16"/>
        <v>0</v>
      </c>
      <c r="X39" s="120">
        <f t="shared" si="16"/>
        <v>0</v>
      </c>
      <c r="Y39" s="120">
        <f t="shared" si="16"/>
        <v>0</v>
      </c>
      <c r="Z39" s="120">
        <f t="shared" si="16"/>
        <v>0</v>
      </c>
      <c r="AA39" s="120">
        <f t="shared" si="16"/>
        <v>0</v>
      </c>
      <c r="AB39" s="120">
        <f t="shared" si="16"/>
        <v>0</v>
      </c>
      <c r="AC39" s="37"/>
      <c r="AD39" s="298">
        <f t="shared" ref="AD39:BC39" si="17">SUM(AD37:AD37)-SUM(AD38:AD38)</f>
        <v>3.4581169819470417E-3</v>
      </c>
      <c r="AE39" s="121">
        <f t="shared" si="17"/>
        <v>4.4848808947999461E-3</v>
      </c>
      <c r="AF39" s="121">
        <f t="shared" si="17"/>
        <v>4.6901476320002772E-3</v>
      </c>
      <c r="AG39" s="121">
        <f t="shared" si="17"/>
        <v>5.1755544736000816E-3</v>
      </c>
      <c r="AH39" s="121">
        <f t="shared" si="17"/>
        <v>5.0507166331995763E-3</v>
      </c>
      <c r="AI39" s="121">
        <f t="shared" si="17"/>
        <v>4.1298807693001486E-3</v>
      </c>
      <c r="AJ39" s="121">
        <f t="shared" si="17"/>
        <v>6.4938401512003013E-3</v>
      </c>
      <c r="AK39" s="121">
        <f t="shared" si="17"/>
        <v>6.028644482499991E-3</v>
      </c>
      <c r="AL39" s="121">
        <f t="shared" si="17"/>
        <v>1.4057850509598995E-2</v>
      </c>
      <c r="AM39" s="121">
        <f t="shared" si="17"/>
        <v>1.6678383765999422E-2</v>
      </c>
      <c r="AN39" s="121">
        <f t="shared" si="17"/>
        <v>8.9771684507998599E-3</v>
      </c>
      <c r="AO39" s="121">
        <f t="shared" si="17"/>
        <v>7.8872251200001881E-3</v>
      </c>
      <c r="AP39" s="121">
        <f t="shared" si="17"/>
        <v>6.8228237615995634E-3</v>
      </c>
      <c r="AQ39" s="121">
        <f t="shared" si="17"/>
        <v>5.3044420247995612E-3</v>
      </c>
      <c r="AR39" s="121">
        <f t="shared" si="17"/>
        <v>7.0042757914993183E-3</v>
      </c>
      <c r="AS39" s="121">
        <f t="shared" si="17"/>
        <v>8.5897257005003273E-3</v>
      </c>
      <c r="AT39" s="121">
        <f t="shared" si="17"/>
        <v>1.044307904319923E-2</v>
      </c>
      <c r="AU39" s="121">
        <f t="shared" si="17"/>
        <v>8.3464800419000406E-3</v>
      </c>
      <c r="AV39" s="121">
        <f t="shared" si="17"/>
        <v>9.3151422239999941E-3</v>
      </c>
      <c r="AW39" s="121">
        <f t="shared" si="17"/>
        <v>9.949208640000342E-3</v>
      </c>
      <c r="AX39" s="121">
        <f t="shared" si="17"/>
        <v>0</v>
      </c>
      <c r="AY39" s="121">
        <f t="shared" si="17"/>
        <v>0</v>
      </c>
      <c r="AZ39" s="121">
        <f t="shared" si="17"/>
        <v>0</v>
      </c>
      <c r="BA39" s="121">
        <f t="shared" si="17"/>
        <v>0</v>
      </c>
      <c r="BB39" s="121">
        <f t="shared" si="17"/>
        <v>0</v>
      </c>
      <c r="BC39" s="299">
        <f t="shared" si="17"/>
        <v>0</v>
      </c>
      <c r="BD39" s="260"/>
    </row>
    <row r="40" spans="2:56" ht="13" thickTop="1"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  <c r="BC40" s="42"/>
    </row>
    <row r="41" spans="2:56">
      <c r="B41" s="116" t="s">
        <v>86</v>
      </c>
      <c r="C41" s="117">
        <f>1/$A$1*[1]PaperSectorMinusCoreVPAImp!B$152</f>
        <v>0</v>
      </c>
      <c r="D41" s="117">
        <f>1/$A$1*[1]PaperSectorMinusCoreVPAImp!C$152</f>
        <v>0</v>
      </c>
      <c r="E41" s="117">
        <f>1/$A$1*[1]PaperSectorMinusCoreVPAImp!D$152</f>
        <v>0</v>
      </c>
      <c r="F41" s="117">
        <f>1/$A$1*[1]PaperSectorMinusCoreVPAImp!E$152</f>
        <v>0</v>
      </c>
      <c r="G41" s="117">
        <f>1/$A$1*[1]PaperSectorMinusCoreVPAImp!F$152</f>
        <v>0</v>
      </c>
      <c r="H41" s="117">
        <f>1/$A$1*[1]PaperSectorMinusCoreVPAImp!G$152</f>
        <v>0</v>
      </c>
      <c r="I41" s="117">
        <f>1/$A$1*[1]PaperSectorMinusCoreVPAImp!H$152</f>
        <v>0</v>
      </c>
      <c r="J41" s="117">
        <f>1/$A$1*[1]PaperSectorMinusCoreVPAImp!I$152</f>
        <v>0</v>
      </c>
      <c r="K41" s="117">
        <f>1/$A$1*[1]PaperSectorMinusCoreVPAImp!J$152</f>
        <v>0</v>
      </c>
      <c r="L41" s="117">
        <f>1/$A$1*[1]PaperSectorMinusCoreVPAImp!K$152</f>
        <v>0</v>
      </c>
      <c r="M41" s="117">
        <f>1/$A$1*[1]PaperSectorMinusCoreVPAImp!L$152</f>
        <v>3.4999999999999998E-7</v>
      </c>
      <c r="N41" s="117">
        <f>1/$A$1*[1]PaperSectorMinusCoreVPAImp!M$152</f>
        <v>0</v>
      </c>
      <c r="O41" s="117">
        <f>1/$A$1*[1]PaperSectorMinusCoreVPAImp!N$152</f>
        <v>0</v>
      </c>
      <c r="P41" s="117">
        <f>1/$A$1*[1]PaperSectorMinusCoreVPAImp!O$152</f>
        <v>0</v>
      </c>
      <c r="Q41" s="117">
        <f>1/$A$1*[1]PaperSectorMinusCoreVPAImp!P$152</f>
        <v>3.3090909090909091E-8</v>
      </c>
      <c r="R41" s="117">
        <f>1/$A$1*[1]PaperSectorMinusCoreVPAImp!Q$152</f>
        <v>0</v>
      </c>
      <c r="S41" s="117">
        <f>1/$A$1*[1]PaperSectorMinusCoreVPAImp!R$152</f>
        <v>2.545454545454545E-8</v>
      </c>
      <c r="T41" s="117">
        <f>1/$A$1*[1]PaperSectorMinusCoreVPAImp!S$152</f>
        <v>4.7162500000000002E-7</v>
      </c>
      <c r="U41" s="117">
        <f>1/$A$1*[1]PaperSectorMinusCoreVPAImp!T$152</f>
        <v>0</v>
      </c>
      <c r="V41" s="117">
        <f>1/$A$1*[1]PaperSectorMinusCoreVPAImp!U$152</f>
        <v>0</v>
      </c>
      <c r="W41" s="117">
        <f>1/$A$1*[1]PaperSectorMinusCoreVPAImp!V$152</f>
        <v>0</v>
      </c>
      <c r="X41" s="117">
        <f>1/$A$1*[1]PaperSectorMinusCoreVPAImp!W$152</f>
        <v>0</v>
      </c>
      <c r="Y41" s="117">
        <f>1/$A$1*[1]PaperSectorMinusCoreVPAImp!X$152</f>
        <v>0</v>
      </c>
      <c r="Z41" s="117">
        <f>1/$A$1*[1]PaperSectorMinusCoreVPAImp!Y$152</f>
        <v>0</v>
      </c>
      <c r="AA41" s="117">
        <f>1/$A$1*[1]PaperSectorMinusCoreVPAImp!Z$152</f>
        <v>0</v>
      </c>
      <c r="AB41" s="117">
        <f>1/$A$1*[1]PaperSectorMinusCoreVPAImp!AA$152</f>
        <v>0</v>
      </c>
      <c r="AC41" s="118"/>
      <c r="AD41" s="117">
        <f>1/1000*[1]PaperSectorMinusCoreVPAImp!AB$152</f>
        <v>0</v>
      </c>
      <c r="AE41" s="117">
        <f>1/1000*[1]PaperSectorMinusCoreVPAImp!AC$152</f>
        <v>0</v>
      </c>
      <c r="AF41" s="117">
        <f>1/1000*[1]PaperSectorMinusCoreVPAImp!AD$152</f>
        <v>0</v>
      </c>
      <c r="AG41" s="117">
        <f>1/1000*[1]PaperSectorMinusCoreVPAImp!AE$152</f>
        <v>0</v>
      </c>
      <c r="AH41" s="117">
        <f>1/1000*[1]PaperSectorMinusCoreVPAImp!AF$152</f>
        <v>0</v>
      </c>
      <c r="AI41" s="117">
        <f>1/1000*[1]PaperSectorMinusCoreVPAImp!AG$152</f>
        <v>0</v>
      </c>
      <c r="AJ41" s="117">
        <f>1/1000*[1]PaperSectorMinusCoreVPAImp!AH$152</f>
        <v>0</v>
      </c>
      <c r="AK41" s="117">
        <f>1/1000*[1]PaperSectorMinusCoreVPAImp!AI$152</f>
        <v>0</v>
      </c>
      <c r="AL41" s="117">
        <f>1/1000*[1]PaperSectorMinusCoreVPAImp!AJ$152</f>
        <v>0</v>
      </c>
      <c r="AM41" s="117">
        <f>1/1000*[1]PaperSectorMinusCoreVPAImp!AK$152</f>
        <v>0</v>
      </c>
      <c r="AN41" s="117">
        <f>1/1000*[1]PaperSectorMinusCoreVPAImp!AL$152</f>
        <v>1.6849647E-6</v>
      </c>
      <c r="AO41" s="117">
        <f>1/1000*[1]PaperSectorMinusCoreVPAImp!AM$152</f>
        <v>9.799679999999999E-7</v>
      </c>
      <c r="AP41" s="117">
        <f>1/1000*[1]PaperSectorMinusCoreVPAImp!AN$152</f>
        <v>9.0449920000000004E-7</v>
      </c>
      <c r="AQ41" s="117">
        <f>1/1000*[1]PaperSectorMinusCoreVPAImp!AO$152</f>
        <v>9.3498240000000005E-7</v>
      </c>
      <c r="AR41" s="117">
        <f>1/1000*[1]PaperSectorMinusCoreVPAImp!AP$152</f>
        <v>1.0734280000000003E-6</v>
      </c>
      <c r="AS41" s="117">
        <f>1/1000*[1]PaperSectorMinusCoreVPAImp!AQ$152</f>
        <v>7.8108800000000001E-7</v>
      </c>
      <c r="AT41" s="117">
        <f>1/1000*[1]PaperSectorMinusCoreVPAImp!AR$152</f>
        <v>8.6780959999999997E-7</v>
      </c>
      <c r="AU41" s="117">
        <f>1/1000*[1]PaperSectorMinusCoreVPAImp!AS$152</f>
        <v>2.0131254000000001E-6</v>
      </c>
      <c r="AV41" s="117">
        <f>1/1000*[1]PaperSectorMinusCoreVPAImp!AT$152</f>
        <v>2.9477759999999998E-5</v>
      </c>
      <c r="AW41" s="117">
        <f>1/1000*[1]PaperSectorMinusCoreVPAImp!AU$152</f>
        <v>2.3636643333333334E-5</v>
      </c>
      <c r="AX41" s="117">
        <f>1/1000*[1]PaperSectorMinusCoreVPAImp!AV$152</f>
        <v>0</v>
      </c>
      <c r="AY41" s="117">
        <f>1/1000*[1]PaperSectorMinusCoreVPAImp!AW$152</f>
        <v>0</v>
      </c>
      <c r="AZ41" s="117">
        <f>1/1000*[1]PaperSectorMinusCoreVPAImp!AX$152</f>
        <v>0</v>
      </c>
      <c r="BA41" s="117">
        <f>1/1000*[1]PaperSectorMinusCoreVPAImp!AY$152</f>
        <v>0</v>
      </c>
      <c r="BB41" s="117">
        <f>1/1000*[1]PaperSectorMinusCoreVPAImp!AZ$152</f>
        <v>0</v>
      </c>
      <c r="BC41" s="117">
        <f>1/1000*[1]PaperSectorMinusCoreVPAImp!BA$152</f>
        <v>0</v>
      </c>
    </row>
    <row r="42" spans="2:56">
      <c r="B42" s="116" t="s">
        <v>87</v>
      </c>
      <c r="C42" s="117">
        <f>1/$A$1*[1]PaperSectorMinusCoreVPAImp!B$202</f>
        <v>0</v>
      </c>
      <c r="D42" s="117">
        <f>1/$A$1*[1]PaperSectorMinusCoreVPAImp!C$202</f>
        <v>0</v>
      </c>
      <c r="E42" s="117">
        <f>1/$A$1*[1]PaperSectorMinusCoreVPAImp!D$202</f>
        <v>0</v>
      </c>
      <c r="F42" s="117">
        <f>1/$A$1*[1]PaperSectorMinusCoreVPAImp!E$202</f>
        <v>0</v>
      </c>
      <c r="G42" s="117">
        <f>1/$A$1*[1]PaperSectorMinusCoreVPAImp!F$202</f>
        <v>0</v>
      </c>
      <c r="H42" s="117">
        <f>1/$A$1*[1]PaperSectorMinusCoreVPAImp!G$202</f>
        <v>4.9102383333333327E-4</v>
      </c>
      <c r="I42" s="117">
        <f>1/$A$1*[1]PaperSectorMinusCoreVPAImp!H$202</f>
        <v>3.3750068916666666E-3</v>
      </c>
      <c r="J42" s="117">
        <f>1/$A$1*[1]PaperSectorMinusCoreVPAImp!I$202</f>
        <v>2.0049359866666665E-2</v>
      </c>
      <c r="K42" s="117">
        <f>1/$A$1*[1]PaperSectorMinusCoreVPAImp!J$202</f>
        <v>7.9011175833333322E-3</v>
      </c>
      <c r="L42" s="117">
        <f>1/$A$1*[1]PaperSectorMinusCoreVPAImp!K$202</f>
        <v>1.1618920011363637E-2</v>
      </c>
      <c r="M42" s="117">
        <f>1/$A$1*[1]PaperSectorMinusCoreVPAImp!L$202</f>
        <v>2.033947124166666E-2</v>
      </c>
      <c r="N42" s="117">
        <f>1/$A$1*[1]PaperSectorMinusCoreVPAImp!M$202</f>
        <v>1.3969059825E-2</v>
      </c>
      <c r="O42" s="117">
        <f>1/$A$1*[1]PaperSectorMinusCoreVPAImp!N$202</f>
        <v>1.1480408333333332E-2</v>
      </c>
      <c r="P42" s="117">
        <f>1/$A$1*[1]PaperSectorMinusCoreVPAImp!O$202</f>
        <v>1.1291454841666665E-2</v>
      </c>
      <c r="Q42" s="117">
        <f>1/$A$1*[1]PaperSectorMinusCoreVPAImp!P$202</f>
        <v>1.2741198329545452E-2</v>
      </c>
      <c r="R42" s="117">
        <f>1/$A$1*[1]PaperSectorMinusCoreVPAImp!Q$202</f>
        <v>2.9077344512500006E-2</v>
      </c>
      <c r="S42" s="117">
        <f>1/$A$1*[1]PaperSectorMinusCoreVPAImp!R$202</f>
        <v>4.2813562060606068E-2</v>
      </c>
      <c r="T42" s="117">
        <f>1/$A$1*[1]PaperSectorMinusCoreVPAImp!S$202</f>
        <v>3.9402542833333339E-2</v>
      </c>
      <c r="U42" s="117">
        <f>1/$A$1*[1]PaperSectorMinusCoreVPAImp!T$202</f>
        <v>4.2271308770833328E-2</v>
      </c>
      <c r="V42" s="117">
        <f>1/$A$1*[1]PaperSectorMinusCoreVPAImp!U$202</f>
        <v>4.1646638797222212E-2</v>
      </c>
      <c r="W42" s="117">
        <f>1/$A$1*[1]PaperSectorMinusCoreVPAImp!V$202</f>
        <v>0</v>
      </c>
      <c r="X42" s="117">
        <f>1/$A$1*[1]PaperSectorMinusCoreVPAImp!W$202</f>
        <v>0</v>
      </c>
      <c r="Y42" s="117">
        <f>1/$A$1*[1]PaperSectorMinusCoreVPAImp!X$202</f>
        <v>0</v>
      </c>
      <c r="Z42" s="117">
        <f>1/$A$1*[1]PaperSectorMinusCoreVPAImp!Y$202</f>
        <v>0</v>
      </c>
      <c r="AA42" s="117">
        <f>1/$A$1*[1]PaperSectorMinusCoreVPAImp!Z$202</f>
        <v>0</v>
      </c>
      <c r="AB42" s="117">
        <f>1/$A$1*[1]PaperSectorMinusCoreVPAImp!AA$202</f>
        <v>0</v>
      </c>
      <c r="AC42" s="118"/>
      <c r="AD42" s="117">
        <f>1/1000*[1]PaperSectorMinusCoreVPAImp!AB$202</f>
        <v>0</v>
      </c>
      <c r="AE42" s="117">
        <f>1/1000*[1]PaperSectorMinusCoreVPAImp!AC$202</f>
        <v>0</v>
      </c>
      <c r="AF42" s="117">
        <f>1/1000*[1]PaperSectorMinusCoreVPAImp!AD$202</f>
        <v>0</v>
      </c>
      <c r="AG42" s="117">
        <f>1/1000*[1]PaperSectorMinusCoreVPAImp!AE$202</f>
        <v>0</v>
      </c>
      <c r="AH42" s="117">
        <f>1/1000*[1]PaperSectorMinusCoreVPAImp!AF$202</f>
        <v>0</v>
      </c>
      <c r="AI42" s="117">
        <f>1/1000*[1]PaperSectorMinusCoreVPAImp!AG$202</f>
        <v>1.6497512460000001E-4</v>
      </c>
      <c r="AJ42" s="117">
        <f>1/1000*[1]PaperSectorMinusCoreVPAImp!AH$202</f>
        <v>6.9526464359999992E-4</v>
      </c>
      <c r="AK42" s="117">
        <f>1/1000*[1]PaperSectorMinusCoreVPAImp!AI$202</f>
        <v>4.0543241104999996E-3</v>
      </c>
      <c r="AL42" s="117">
        <f>1/1000*[1]PaperSectorMinusCoreVPAImp!AJ$202</f>
        <v>2.2078370004000002E-3</v>
      </c>
      <c r="AM42" s="117">
        <f>1/1000*[1]PaperSectorMinusCoreVPAImp!AK$202</f>
        <v>3.2525717795999997E-3</v>
      </c>
      <c r="AN42" s="117">
        <f>1/1000*[1]PaperSectorMinusCoreVPAImp!AL$202</f>
        <v>5.1390455589000001E-3</v>
      </c>
      <c r="AO42" s="117">
        <f>1/1000*[1]PaperSectorMinusCoreVPAImp!AM$202</f>
        <v>4.9225101119999993E-3</v>
      </c>
      <c r="AP42" s="117">
        <f>1/1000*[1]PaperSectorMinusCoreVPAImp!AN$202</f>
        <v>3.6665031391999998E-3</v>
      </c>
      <c r="AQ42" s="117">
        <f>1/1000*[1]PaperSectorMinusCoreVPAImp!AO$202</f>
        <v>3.1617173592000001E-3</v>
      </c>
      <c r="AR42" s="117">
        <f>1/1000*[1]PaperSectorMinusCoreVPAImp!AP$202</f>
        <v>3.6083561204999998E-3</v>
      </c>
      <c r="AS42" s="117">
        <f>1/1000*[1]PaperSectorMinusCoreVPAImp!AQ$202</f>
        <v>6.3502798344999998E-3</v>
      </c>
      <c r="AT42" s="117">
        <f>1/1000*[1]PaperSectorMinusCoreVPAImp!AR$202</f>
        <v>8.2420670589E-3</v>
      </c>
      <c r="AU42" s="117">
        <f>1/1000*[1]PaperSectorMinusCoreVPAImp!AS$202</f>
        <v>8.7735902396999989E-3</v>
      </c>
      <c r="AV42" s="117">
        <f>1/1000*[1]PaperSectorMinusCoreVPAImp!AT$202</f>
        <v>9.8262235170000004E-3</v>
      </c>
      <c r="AW42" s="117">
        <f>1/1000*[1]PaperSectorMinusCoreVPAImp!AU$202</f>
        <v>1.0191869370833334E-2</v>
      </c>
      <c r="AX42" s="117">
        <f>1/1000*[1]PaperSectorMinusCoreVPAImp!AV$202</f>
        <v>0</v>
      </c>
      <c r="AY42" s="117">
        <f>1/1000*[1]PaperSectorMinusCoreVPAImp!AW$202</f>
        <v>0</v>
      </c>
      <c r="AZ42" s="117">
        <f>1/1000*[1]PaperSectorMinusCoreVPAImp!AX$202</f>
        <v>0</v>
      </c>
      <c r="BA42" s="117">
        <f>1/1000*[1]PaperSectorMinusCoreVPAImp!AY$202</f>
        <v>0</v>
      </c>
      <c r="BB42" s="117">
        <f>1/1000*[1]PaperSectorMinusCoreVPAImp!AZ$202</f>
        <v>0</v>
      </c>
      <c r="BC42" s="117">
        <f>1/1000*[1]PaperSectorMinusCoreVPAImp!BA$202</f>
        <v>0</v>
      </c>
    </row>
    <row r="43" spans="2:56">
      <c r="B43" s="116" t="s">
        <v>88</v>
      </c>
      <c r="C43" s="117">
        <f>1/$A$1*[1]PaperSectorMinusCoreVPAImp!B$203</f>
        <v>0</v>
      </c>
      <c r="D43" s="117">
        <f>1/$A$1*[1]PaperSectorMinusCoreVPAImp!C$203</f>
        <v>0</v>
      </c>
      <c r="E43" s="117">
        <f>1/$A$1*[1]PaperSectorMinusCoreVPAImp!D$203</f>
        <v>0</v>
      </c>
      <c r="F43" s="117">
        <f>1/$A$1*[1]PaperSectorMinusCoreVPAImp!E$203</f>
        <v>0</v>
      </c>
      <c r="G43" s="117">
        <f>1/$A$1*[1]PaperSectorMinusCoreVPAImp!F$203</f>
        <v>3.5900573500000001E-3</v>
      </c>
      <c r="H43" s="117">
        <f>1/$A$1*[1]PaperSectorMinusCoreVPAImp!G$203</f>
        <v>1.5894655000000001E-3</v>
      </c>
      <c r="I43" s="117">
        <f>1/$A$1*[1]PaperSectorMinusCoreVPAImp!H$203</f>
        <v>0</v>
      </c>
      <c r="J43" s="117">
        <f>1/$A$1*[1]PaperSectorMinusCoreVPAImp!I$203</f>
        <v>0</v>
      </c>
      <c r="K43" s="117">
        <f>1/$A$1*[1]PaperSectorMinusCoreVPAImp!J$203</f>
        <v>0</v>
      </c>
      <c r="L43" s="117">
        <f>1/$A$1*[1]PaperSectorMinusCoreVPAImp!K$203</f>
        <v>0</v>
      </c>
      <c r="M43" s="117">
        <f>1/$A$1*[1]PaperSectorMinusCoreVPAImp!L$203</f>
        <v>0</v>
      </c>
      <c r="N43" s="117">
        <f>1/$A$1*[1]PaperSectorMinusCoreVPAImp!M$203</f>
        <v>0</v>
      </c>
      <c r="O43" s="117">
        <f>1/$A$1*[1]PaperSectorMinusCoreVPAImp!N$203</f>
        <v>0</v>
      </c>
      <c r="P43" s="117">
        <f>1/$A$1*[1]PaperSectorMinusCoreVPAImp!O$203</f>
        <v>0</v>
      </c>
      <c r="Q43" s="117">
        <f>1/$A$1*[1]PaperSectorMinusCoreVPAImp!P$203</f>
        <v>0</v>
      </c>
      <c r="R43" s="117">
        <f>1/$A$1*[1]PaperSectorMinusCoreVPAImp!Q$203</f>
        <v>0</v>
      </c>
      <c r="S43" s="117">
        <f>1/$A$1*[1]PaperSectorMinusCoreVPAImp!R$203</f>
        <v>0</v>
      </c>
      <c r="T43" s="117">
        <f>1/$A$1*[1]PaperSectorMinusCoreVPAImp!S$203</f>
        <v>0</v>
      </c>
      <c r="U43" s="117">
        <f>1/$A$1*[1]PaperSectorMinusCoreVPAImp!T$203</f>
        <v>0</v>
      </c>
      <c r="V43" s="117">
        <f>1/$A$1*[1]PaperSectorMinusCoreVPAImp!U$203</f>
        <v>0</v>
      </c>
      <c r="W43" s="117">
        <f>1/$A$1*[1]PaperSectorMinusCoreVPAImp!V$203</f>
        <v>0</v>
      </c>
      <c r="X43" s="117">
        <f>1/$A$1*[1]PaperSectorMinusCoreVPAImp!W$203</f>
        <v>0</v>
      </c>
      <c r="Y43" s="117">
        <f>1/$A$1*[1]PaperSectorMinusCoreVPAImp!X$203</f>
        <v>0</v>
      </c>
      <c r="Z43" s="117">
        <f>1/$A$1*[1]PaperSectorMinusCoreVPAImp!Y$203</f>
        <v>0</v>
      </c>
      <c r="AA43" s="117">
        <f>1/$A$1*[1]PaperSectorMinusCoreVPAImp!Z$203</f>
        <v>0</v>
      </c>
      <c r="AB43" s="117">
        <f>1/$A$1*[1]PaperSectorMinusCoreVPAImp!AA$203</f>
        <v>0</v>
      </c>
      <c r="AC43" s="118"/>
      <c r="AD43" s="117">
        <f>1/1000*[1]PaperSectorMinusCoreVPAImp!AB$203</f>
        <v>0</v>
      </c>
      <c r="AE43" s="117">
        <f>1/1000*[1]PaperSectorMinusCoreVPAImp!AC$203</f>
        <v>0</v>
      </c>
      <c r="AF43" s="117">
        <f>1/1000*[1]PaperSectorMinusCoreVPAImp!AD$203</f>
        <v>0</v>
      </c>
      <c r="AG43" s="117">
        <f>1/1000*[1]PaperSectorMinusCoreVPAImp!AE$203</f>
        <v>0</v>
      </c>
      <c r="AH43" s="117">
        <f>1/1000*[1]PaperSectorMinusCoreVPAImp!AF$203</f>
        <v>7.135458204E-4</v>
      </c>
      <c r="AI43" s="117">
        <f>1/1000*[1]PaperSectorMinusCoreVPAImp!AG$203</f>
        <v>2.450454006E-4</v>
      </c>
      <c r="AJ43" s="117">
        <f>1/1000*[1]PaperSectorMinusCoreVPAImp!AH$203</f>
        <v>0</v>
      </c>
      <c r="AK43" s="117">
        <f>1/1000*[1]PaperSectorMinusCoreVPAImp!AI$203</f>
        <v>0</v>
      </c>
      <c r="AL43" s="117">
        <f>1/1000*[1]PaperSectorMinusCoreVPAImp!AJ$203</f>
        <v>0</v>
      </c>
      <c r="AM43" s="117">
        <f>1/1000*[1]PaperSectorMinusCoreVPAImp!AK$203</f>
        <v>0</v>
      </c>
      <c r="AN43" s="117">
        <f>1/1000*[1]PaperSectorMinusCoreVPAImp!AL$203</f>
        <v>0</v>
      </c>
      <c r="AO43" s="117">
        <f>1/1000*[1]PaperSectorMinusCoreVPAImp!AM$203</f>
        <v>0</v>
      </c>
      <c r="AP43" s="117">
        <f>1/1000*[1]PaperSectorMinusCoreVPAImp!AN$203</f>
        <v>0</v>
      </c>
      <c r="AQ43" s="117">
        <f>1/1000*[1]PaperSectorMinusCoreVPAImp!AO$203</f>
        <v>0</v>
      </c>
      <c r="AR43" s="117">
        <f>1/1000*[1]PaperSectorMinusCoreVPAImp!AP$203</f>
        <v>0</v>
      </c>
      <c r="AS43" s="117">
        <f>1/1000*[1]PaperSectorMinusCoreVPAImp!AQ$203</f>
        <v>0</v>
      </c>
      <c r="AT43" s="117">
        <f>1/1000*[1]PaperSectorMinusCoreVPAImp!AR$203</f>
        <v>0</v>
      </c>
      <c r="AU43" s="117">
        <f>1/1000*[1]PaperSectorMinusCoreVPAImp!AS$203</f>
        <v>0</v>
      </c>
      <c r="AV43" s="117">
        <f>1/1000*[1]PaperSectorMinusCoreVPAImp!AT$203</f>
        <v>0</v>
      </c>
      <c r="AW43" s="117">
        <f>1/1000*[1]PaperSectorMinusCoreVPAImp!AU$203</f>
        <v>0</v>
      </c>
      <c r="AX43" s="117">
        <f>1/1000*[1]PaperSectorMinusCoreVPAImp!AV$203</f>
        <v>0</v>
      </c>
      <c r="AY43" s="117">
        <f>1/1000*[1]PaperSectorMinusCoreVPAImp!AW$203</f>
        <v>0</v>
      </c>
      <c r="AZ43" s="117">
        <f>1/1000*[1]PaperSectorMinusCoreVPAImp!AX$203</f>
        <v>0</v>
      </c>
      <c r="BA43" s="117">
        <f>1/1000*[1]PaperSectorMinusCoreVPAImp!AY$203</f>
        <v>0</v>
      </c>
      <c r="BB43" s="117">
        <f>1/1000*[1]PaperSectorMinusCoreVPAImp!AZ$203</f>
        <v>0</v>
      </c>
      <c r="BC43" s="117">
        <f>1/1000*[1]PaperSectorMinusCoreVPAImp!BA$203</f>
        <v>0</v>
      </c>
    </row>
    <row r="44" spans="2:56">
      <c r="B44" s="116" t="s">
        <v>79</v>
      </c>
      <c r="C44" s="117">
        <f>1/$A$1*[1]PaperSectorMinusCoreVPAImp!B$260</f>
        <v>0</v>
      </c>
      <c r="D44" s="117">
        <f>1/$A$1*[1]PaperSectorMinusCoreVPAImp!C$260</f>
        <v>0</v>
      </c>
      <c r="E44" s="117">
        <f>1/$A$1*[1]PaperSectorMinusCoreVPAImp!D$260</f>
        <v>0</v>
      </c>
      <c r="F44" s="117">
        <f>1/$A$1*[1]PaperSectorMinusCoreVPAImp!E$260</f>
        <v>0</v>
      </c>
      <c r="G44" s="117">
        <f>1/$A$1*[1]PaperSectorMinusCoreVPAImp!F$260</f>
        <v>0</v>
      </c>
      <c r="H44" s="117">
        <f>1/$A$1*[1]PaperSectorMinusCoreVPAImp!G$260</f>
        <v>0</v>
      </c>
      <c r="I44" s="117">
        <f>1/$A$1*[1]PaperSectorMinusCoreVPAImp!H$260</f>
        <v>0</v>
      </c>
      <c r="J44" s="117">
        <f>1/$A$1*[1]PaperSectorMinusCoreVPAImp!I$260</f>
        <v>0</v>
      </c>
      <c r="K44" s="117">
        <f>1/$A$1*[1]PaperSectorMinusCoreVPAImp!J$260</f>
        <v>0</v>
      </c>
      <c r="L44" s="117">
        <f>1/$A$1*[1]PaperSectorMinusCoreVPAImp!K$260</f>
        <v>0</v>
      </c>
      <c r="M44" s="117">
        <f>1/$A$1*[1]PaperSectorMinusCoreVPAImp!L$260</f>
        <v>0</v>
      </c>
      <c r="N44" s="117">
        <f>1/$A$1*[1]PaperSectorMinusCoreVPAImp!M$260</f>
        <v>0</v>
      </c>
      <c r="O44" s="117">
        <f>1/$A$1*[1]PaperSectorMinusCoreVPAImp!N$260</f>
        <v>0</v>
      </c>
      <c r="P44" s="117">
        <f>1/$A$1*[1]PaperSectorMinusCoreVPAImp!O$260</f>
        <v>0</v>
      </c>
      <c r="Q44" s="117">
        <f>1/$A$1*[1]PaperSectorMinusCoreVPAImp!P$260</f>
        <v>0</v>
      </c>
      <c r="R44" s="117">
        <f>1/$A$1*[1]PaperSectorMinusCoreVPAImp!Q$260</f>
        <v>0</v>
      </c>
      <c r="S44" s="117">
        <f>1/$A$1*[1]PaperSectorMinusCoreVPAImp!R$260</f>
        <v>0</v>
      </c>
      <c r="T44" s="117">
        <f>1/$A$1*[1]PaperSectorMinusCoreVPAImp!S$260</f>
        <v>0</v>
      </c>
      <c r="U44" s="117">
        <f>1/$A$1*[1]PaperSectorMinusCoreVPAImp!T$260</f>
        <v>0</v>
      </c>
      <c r="V44" s="117">
        <f>1/$A$1*[1]PaperSectorMinusCoreVPAImp!U$260</f>
        <v>0</v>
      </c>
      <c r="W44" s="117">
        <f>1/$A$1*[1]PaperSectorMinusCoreVPAImp!V$260</f>
        <v>0</v>
      </c>
      <c r="X44" s="117">
        <f>1/$A$1*[1]PaperSectorMinusCoreVPAImp!W$260</f>
        <v>0</v>
      </c>
      <c r="Y44" s="117">
        <f>1/$A$1*[1]PaperSectorMinusCoreVPAImp!X$260</f>
        <v>0</v>
      </c>
      <c r="Z44" s="117">
        <f>1/$A$1*[1]PaperSectorMinusCoreVPAImp!Y$260</f>
        <v>0</v>
      </c>
      <c r="AA44" s="117">
        <f>1/$A$1*[1]PaperSectorMinusCoreVPAImp!Z$260</f>
        <v>0</v>
      </c>
      <c r="AB44" s="117">
        <f>1/$A$1*[1]PaperSectorMinusCoreVPAImp!AA$260</f>
        <v>0</v>
      </c>
      <c r="AC44" s="118"/>
      <c r="AD44" s="117">
        <f>1/1000*[1]PaperSectorMinusCoreVPAImp!AB$260</f>
        <v>0</v>
      </c>
      <c r="AE44" s="117">
        <f>1/1000*[1]PaperSectorMinusCoreVPAImp!AC$260</f>
        <v>0</v>
      </c>
      <c r="AF44" s="117">
        <f>1/1000*[1]PaperSectorMinusCoreVPAImp!AD$260</f>
        <v>0</v>
      </c>
      <c r="AG44" s="117">
        <f>1/1000*[1]PaperSectorMinusCoreVPAImp!AE$260</f>
        <v>0</v>
      </c>
      <c r="AH44" s="117">
        <f>1/1000*[1]PaperSectorMinusCoreVPAImp!AF$260</f>
        <v>0</v>
      </c>
      <c r="AI44" s="117">
        <f>1/1000*[1]PaperSectorMinusCoreVPAImp!AG$260</f>
        <v>0</v>
      </c>
      <c r="AJ44" s="117">
        <f>1/1000*[1]PaperSectorMinusCoreVPAImp!AH$260</f>
        <v>0</v>
      </c>
      <c r="AK44" s="117">
        <f>1/1000*[1]PaperSectorMinusCoreVPAImp!AI$260</f>
        <v>0</v>
      </c>
      <c r="AL44" s="117">
        <f>1/1000*[1]PaperSectorMinusCoreVPAImp!AJ$260</f>
        <v>0</v>
      </c>
      <c r="AM44" s="117">
        <f>1/1000*[1]PaperSectorMinusCoreVPAImp!AK$260</f>
        <v>0</v>
      </c>
      <c r="AN44" s="117">
        <f>1/1000*[1]PaperSectorMinusCoreVPAImp!AL$260</f>
        <v>0</v>
      </c>
      <c r="AO44" s="117">
        <f>1/1000*[1]PaperSectorMinusCoreVPAImp!AM$260</f>
        <v>0</v>
      </c>
      <c r="AP44" s="117">
        <f>1/1000*[1]PaperSectorMinusCoreVPAImp!AN$260</f>
        <v>0</v>
      </c>
      <c r="AQ44" s="117">
        <f>1/1000*[1]PaperSectorMinusCoreVPAImp!AO$260</f>
        <v>0</v>
      </c>
      <c r="AR44" s="117">
        <f>1/1000*[1]PaperSectorMinusCoreVPAImp!AP$260</f>
        <v>0</v>
      </c>
      <c r="AS44" s="117">
        <f>1/1000*[1]PaperSectorMinusCoreVPAImp!AQ$260</f>
        <v>0</v>
      </c>
      <c r="AT44" s="117">
        <f>1/1000*[1]PaperSectorMinusCoreVPAImp!AR$260</f>
        <v>0</v>
      </c>
      <c r="AU44" s="117">
        <f>1/1000*[1]PaperSectorMinusCoreVPAImp!AS$260</f>
        <v>0</v>
      </c>
      <c r="AV44" s="117">
        <f>1/1000*[1]PaperSectorMinusCoreVPAImp!AT$260</f>
        <v>0</v>
      </c>
      <c r="AW44" s="117">
        <f>1/1000*[1]PaperSectorMinusCoreVPAImp!AU$260</f>
        <v>0</v>
      </c>
      <c r="AX44" s="117">
        <f>1/1000*[1]PaperSectorMinusCoreVPAImp!AV$260</f>
        <v>0</v>
      </c>
      <c r="AY44" s="117">
        <f>1/1000*[1]PaperSectorMinusCoreVPAImp!AW$260</f>
        <v>0</v>
      </c>
      <c r="AZ44" s="117">
        <f>1/1000*[1]PaperSectorMinusCoreVPAImp!AX$260</f>
        <v>0</v>
      </c>
      <c r="BA44" s="117">
        <f>1/1000*[1]PaperSectorMinusCoreVPAImp!AY$260</f>
        <v>0</v>
      </c>
      <c r="BB44" s="117">
        <f>1/1000*[1]PaperSectorMinusCoreVPAImp!AZ$260</f>
        <v>0</v>
      </c>
      <c r="BC44" s="117">
        <f>1/1000*[1]PaperSectorMinusCoreVPAImp!BA$260</f>
        <v>0</v>
      </c>
    </row>
    <row r="45" spans="2:56"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  <row r="63" spans="30:55"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</row>
    <row r="64" spans="30:55"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</row>
    <row r="65" spans="30:55"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</row>
    <row r="66" spans="30:55"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</row>
    <row r="67" spans="30:55"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</row>
    <row r="68" spans="30:55"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</row>
    <row r="69" spans="30:55"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</row>
    <row r="70" spans="30:55"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</row>
    <row r="71" spans="30:55"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</row>
    <row r="72" spans="30:55"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</row>
    <row r="73" spans="30:55"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</row>
    <row r="74" spans="30:55"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</row>
    <row r="75" spans="30:55"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</row>
    <row r="76" spans="30:55"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</row>
    <row r="77" spans="30:55"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</row>
    <row r="78" spans="30:55"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</row>
    <row r="79" spans="30:55"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</row>
    <row r="80" spans="30:55"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</row>
    <row r="81" spans="30:55"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</row>
    <row r="82" spans="30:55"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</row>
    <row r="83" spans="30:55"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</row>
    <row r="84" spans="30:55"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</row>
    <row r="85" spans="30:55"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</row>
    <row r="86" spans="30:55"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</row>
    <row r="87" spans="30:55"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</row>
    <row r="88" spans="30:55"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</row>
    <row r="89" spans="30:55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</row>
    <row r="90" spans="30:55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</row>
    <row r="91" spans="30:55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</row>
    <row r="92" spans="30:55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</row>
    <row r="93" spans="30:55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5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[2]RWE!$A$3</f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0" t="s">
        <v>114</v>
      </c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2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377">
        <f>1/$A$1*'[1]4403Imp'!B$263</f>
        <v>1.0224014109999997</v>
      </c>
      <c r="D5" s="378">
        <f>1/$A$1*'[1]4403Imp'!C$263</f>
        <v>0.90112873499999957</v>
      </c>
      <c r="E5" s="103">
        <f>1/$A$1*'[1]4403Imp'!D$263</f>
        <v>0.21910758000000008</v>
      </c>
      <c r="F5" s="103">
        <f>1/$A$1*'[1]4403Imp'!E$263</f>
        <v>0.10662218599999994</v>
      </c>
      <c r="G5" s="103">
        <f>1/$A$1*'[1]4403Imp'!F$263</f>
        <v>0.117510199</v>
      </c>
      <c r="H5" s="103">
        <f>1/$A$1*'[1]4403Imp'!G$263</f>
        <v>0.13169431899999998</v>
      </c>
      <c r="I5" s="103">
        <f>1/$A$1*'[1]4403Imp'!H$263</f>
        <v>0.26708691057692302</v>
      </c>
      <c r="J5" s="103">
        <f>1/$A$1*'[1]4403Imp'!I$263</f>
        <v>0.30750100452380946</v>
      </c>
      <c r="K5" s="103">
        <f>1/$A$1*'[1]4403Imp'!J$263</f>
        <v>0.25530901765476194</v>
      </c>
      <c r="L5" s="103">
        <f>1/$A$1*'[1]4403Imp'!K$263</f>
        <v>0.29180769200000001</v>
      </c>
      <c r="M5" s="103">
        <f>1/$A$1*'[1]4403Imp'!L$263</f>
        <v>0.36329711600000009</v>
      </c>
      <c r="N5" s="103">
        <f>1/$A$1*'[1]4403Imp'!M$263</f>
        <v>0.3510055666086957</v>
      </c>
      <c r="O5" s="103">
        <f>1/$A$1*'[1]4403Imp'!N$263</f>
        <v>0.32174230969230766</v>
      </c>
      <c r="P5" s="103">
        <f>1/$A$1*'[1]4403Imp'!O$263</f>
        <v>0.47716428166666675</v>
      </c>
      <c r="Q5" s="103">
        <f>1/$A$1*'[1]4403Imp'!P$263</f>
        <v>0.52745884219780204</v>
      </c>
      <c r="R5" s="103">
        <f>1/$A$1*'[1]4403Imp'!Q$263</f>
        <v>0.54082954292753616</v>
      </c>
      <c r="S5" s="103">
        <f>1/$A$1*'[1]4403Imp'!R$263</f>
        <v>0.45804855764171132</v>
      </c>
      <c r="T5" s="103">
        <f>1/$A$1*'[1]4403Imp'!S$263</f>
        <v>1.2303633028571432</v>
      </c>
      <c r="U5" s="103">
        <f>1/$A$1*'[1]4403Imp'!T$263</f>
        <v>1.1593431336594202</v>
      </c>
      <c r="V5" s="103">
        <f>1/$A$1*'[1]4403Imp'!U$263</f>
        <v>0.98958008785714291</v>
      </c>
      <c r="W5" s="103">
        <f>1/$A$1*'[1]4403Imp'!V$263</f>
        <v>0</v>
      </c>
      <c r="X5" s="103">
        <f>1/$A$1*'[1]4403Imp'!W$263</f>
        <v>0</v>
      </c>
      <c r="Y5" s="103">
        <f>1/$A$1*'[1]4403Imp'!X$263</f>
        <v>0</v>
      </c>
      <c r="Z5" s="103">
        <f>1/$A$1*'[1]4403Imp'!Y$263</f>
        <v>0</v>
      </c>
      <c r="AA5" s="103">
        <f>1/$A$1*'[1]4403Imp'!Z$263</f>
        <v>0</v>
      </c>
      <c r="AB5" s="103">
        <f>1/$A$1*'[1]4403Imp'!AA$263</f>
        <v>0</v>
      </c>
      <c r="AC5" s="18"/>
      <c r="AD5" s="227">
        <f>'[1]4403Imp'!AB$263</f>
        <v>40.788892880817002</v>
      </c>
      <c r="AE5" s="228">
        <f>'[1]4403Imp'!AC$263</f>
        <v>34.175398934000008</v>
      </c>
      <c r="AF5" s="181">
        <f>'[1]4403Imp'!AD$263</f>
        <v>13.4207589328</v>
      </c>
      <c r="AG5" s="181">
        <f>'[1]4403Imp'!AE$263</f>
        <v>23.354052814400003</v>
      </c>
      <c r="AH5" s="181">
        <f>'[1]4403Imp'!AF$263</f>
        <v>24.810574400500002</v>
      </c>
      <c r="AI5" s="181">
        <f>'[1]4403Imp'!AG$263</f>
        <v>29.386622350800007</v>
      </c>
      <c r="AJ5" s="181">
        <f>'[1]4403Imp'!AH$263</f>
        <v>40.463373669999996</v>
      </c>
      <c r="AK5" s="181">
        <f>'[1]4403Imp'!AI$263</f>
        <v>51.13636598850001</v>
      </c>
      <c r="AL5" s="181">
        <f>'[1]4403Imp'!AJ$263</f>
        <v>38.170760504000008</v>
      </c>
      <c r="AM5" s="181">
        <f>'[1]4403Imp'!AK$263</f>
        <v>33.552587688400003</v>
      </c>
      <c r="AN5" s="181">
        <f>'[1]4403Imp'!AL$263</f>
        <v>52.900036807499994</v>
      </c>
      <c r="AO5" s="181">
        <f>'[1]4403Imp'!AM$263</f>
        <v>57.317848080000005</v>
      </c>
      <c r="AP5" s="181">
        <f>'[1]4403Imp'!AN$263</f>
        <v>65.868287425599988</v>
      </c>
      <c r="AQ5" s="181">
        <f>'[1]4403Imp'!AO$263</f>
        <v>90.837233606099986</v>
      </c>
      <c r="AR5" s="181">
        <f>'[1]4403Imp'!AP$263</f>
        <v>71.521586989500008</v>
      </c>
      <c r="AS5" s="181">
        <f>'[1]4403Imp'!AQ$263</f>
        <v>63.724244559500001</v>
      </c>
      <c r="AT5" s="181">
        <f>'[1]4403Imp'!AR$263</f>
        <v>60.758829082699989</v>
      </c>
      <c r="AU5" s="181">
        <f>'[1]4403Imp'!AS$263</f>
        <v>130.21447397529997</v>
      </c>
      <c r="AV5" s="181">
        <f>'[1]4403Imp'!AT$263</f>
        <v>127.09965578900001</v>
      </c>
      <c r="AW5" s="181">
        <f>'[1]4403Imp'!AU$263</f>
        <v>102.26701175750001</v>
      </c>
      <c r="AX5" s="181">
        <f>'[1]4403Imp'!AV$263</f>
        <v>0</v>
      </c>
      <c r="AY5" s="181">
        <f>'[1]4403Imp'!AW$263</f>
        <v>0</v>
      </c>
      <c r="AZ5" s="181">
        <f>'[1]4403Imp'!AX$263</f>
        <v>0</v>
      </c>
      <c r="BA5" s="181">
        <f>'[1]4403Imp'!AY$263</f>
        <v>0</v>
      </c>
      <c r="BB5" s="181">
        <f>'[1]4403Imp'!AZ$263</f>
        <v>0</v>
      </c>
      <c r="BC5" s="254">
        <f>'[1]4403Imp'!BA$263</f>
        <v>0</v>
      </c>
      <c r="BD5" s="260"/>
    </row>
    <row r="6" spans="1:56" ht="17.149999999999999" customHeight="1" thickTop="1">
      <c r="B6" s="149" t="s">
        <v>108</v>
      </c>
      <c r="C6" s="241">
        <f>1/$A$1*'[1]4403Imp'!B$266</f>
        <v>5.3067999999999995E-4</v>
      </c>
      <c r="D6" s="242">
        <f>1/$A$1*'[1]4403Imp'!C$266</f>
        <v>4.9718000000000006E-4</v>
      </c>
      <c r="E6" s="151">
        <f>1/$A$1*'[1]4403Imp'!D$266</f>
        <v>1.0530600000000002E-3</v>
      </c>
      <c r="F6" s="151">
        <f>1/$A$1*'[1]4403Imp'!E$266</f>
        <v>1.2529399999999999E-3</v>
      </c>
      <c r="G6" s="151">
        <f>1/$A$1*'[1]4403Imp'!F$266</f>
        <v>3.2931999999999997E-4</v>
      </c>
      <c r="H6" s="151">
        <f>1/$A$1*'[1]4403Imp'!G$266</f>
        <v>1.5999999999999999E-5</v>
      </c>
      <c r="I6" s="151">
        <f>1/$A$1*'[1]4403Imp'!H$266</f>
        <v>3.0000000000000001E-6</v>
      </c>
      <c r="J6" s="151">
        <f>1/$A$1*'[1]4403Imp'!I$266</f>
        <v>1.9020599999999999E-3</v>
      </c>
      <c r="K6" s="151">
        <f>1/$A$1*'[1]4403Imp'!J$266</f>
        <v>1.04525E-3</v>
      </c>
      <c r="L6" s="151">
        <f>1/$A$1*'[1]4403Imp'!K$266</f>
        <v>1.0070000000000001E-3</v>
      </c>
      <c r="M6" s="151">
        <f>1/$A$1*'[1]4403Imp'!L$266</f>
        <v>2.42136E-3</v>
      </c>
      <c r="N6" s="151">
        <f>1/$A$1*'[1]4403Imp'!M$266</f>
        <v>3.82E-3</v>
      </c>
      <c r="O6" s="151">
        <f>1/$A$1*'[1]4403Imp'!N$266</f>
        <v>2.3372269230769226E-3</v>
      </c>
      <c r="P6" s="151">
        <f>1/$A$1*'[1]4403Imp'!O$266</f>
        <v>2.281E-3</v>
      </c>
      <c r="Q6" s="151">
        <f>1/$A$1*'[1]4403Imp'!P$266</f>
        <v>7.1699999999999997E-4</v>
      </c>
      <c r="R6" s="151">
        <f>1/$A$1*'[1]4403Imp'!Q$266</f>
        <v>1.3411399999999998E-3</v>
      </c>
      <c r="S6" s="151">
        <f>1/$A$1*'[1]4403Imp'!R$266</f>
        <v>1.8259999999999999E-3</v>
      </c>
      <c r="T6" s="151">
        <f>1/$A$1*'[1]4403Imp'!S$266</f>
        <v>7.5999999999999993E-4</v>
      </c>
      <c r="U6" s="151">
        <f>1/$A$1*'[1]4403Imp'!T$266</f>
        <v>2.7699999999999996E-4</v>
      </c>
      <c r="V6" s="151">
        <f>1/$A$1*'[1]4403Imp'!U$266</f>
        <v>2.0599999999999999E-4</v>
      </c>
      <c r="W6" s="151">
        <f>1/$A$1*'[1]4403Imp'!V$266</f>
        <v>0</v>
      </c>
      <c r="X6" s="151">
        <f>1/$A$1*'[1]4403Imp'!W$266</f>
        <v>0</v>
      </c>
      <c r="Y6" s="151">
        <f>1/$A$1*'[1]4403Imp'!X$266</f>
        <v>0</v>
      </c>
      <c r="Z6" s="151">
        <f>1/$A$1*'[1]4403Imp'!Y$266</f>
        <v>0</v>
      </c>
      <c r="AA6" s="151">
        <f>1/$A$1*'[1]4403Imp'!Z$266</f>
        <v>0</v>
      </c>
      <c r="AB6" s="151">
        <f>1/$A$1*'[1]4403Imp'!AA$266</f>
        <v>0</v>
      </c>
      <c r="AC6" s="4"/>
      <c r="AD6" s="229">
        <f>'[1]4403Imp'!AB$266</f>
        <v>0.302891494446</v>
      </c>
      <c r="AE6" s="230">
        <f>'[1]4403Imp'!AC$266</f>
        <v>0.3005060416</v>
      </c>
      <c r="AF6" s="183">
        <f>'[1]4403Imp'!AD$266</f>
        <v>0.3754448064</v>
      </c>
      <c r="AG6" s="183">
        <f>'[1]4403Imp'!AE$266</f>
        <v>0.53906431040000002</v>
      </c>
      <c r="AH6" s="183">
        <f>'[1]4403Imp'!AF$266</f>
        <v>0.26263953380000005</v>
      </c>
      <c r="AI6" s="183">
        <f>'[1]4403Imp'!AG$266</f>
        <v>3.9276237000000006E-3</v>
      </c>
      <c r="AJ6" s="183">
        <f>'[1]4403Imp'!AH$266</f>
        <v>4.7750468000000001E-3</v>
      </c>
      <c r="AK6" s="183">
        <f>'[1]4403Imp'!AI$266</f>
        <v>1.9805643700000002</v>
      </c>
      <c r="AL6" s="183">
        <f>'[1]4403Imp'!AJ$266</f>
        <v>0.60559601680000008</v>
      </c>
      <c r="AM6" s="183">
        <f>'[1]4403Imp'!AK$266</f>
        <v>0.96288204759999996</v>
      </c>
      <c r="AN6" s="183">
        <f>'[1]4403Imp'!AL$266</f>
        <v>1.6997581863</v>
      </c>
      <c r="AO6" s="183">
        <f>'[1]4403Imp'!AM$266</f>
        <v>2.8523833919999997</v>
      </c>
      <c r="AP6" s="183">
        <f>'[1]4403Imp'!AN$266</f>
        <v>1.7969212800000001</v>
      </c>
      <c r="AQ6" s="183">
        <f>'[1]4403Imp'!AO$266</f>
        <v>1.6833574533000002</v>
      </c>
      <c r="AR6" s="183">
        <f>'[1]4403Imp'!AP$266</f>
        <v>0.47868910550000005</v>
      </c>
      <c r="AS6" s="183">
        <f>'[1]4403Imp'!AQ$266</f>
        <v>0.83161573950000001</v>
      </c>
      <c r="AT6" s="183">
        <f>'[1]4403Imp'!AR$266</f>
        <v>1.0505089795</v>
      </c>
      <c r="AU6" s="183">
        <f>'[1]4403Imp'!AS$266</f>
        <v>0.48444134309999998</v>
      </c>
      <c r="AV6" s="183">
        <f>'[1]4403Imp'!AT$266</f>
        <v>0.178672309</v>
      </c>
      <c r="AW6" s="183">
        <f>'[1]4403Imp'!AU$266</f>
        <v>0.11597315916666667</v>
      </c>
      <c r="AX6" s="183">
        <f>'[1]4403Imp'!AV$266</f>
        <v>0</v>
      </c>
      <c r="AY6" s="183">
        <f>'[1]4403Imp'!AW$266</f>
        <v>0</v>
      </c>
      <c r="AZ6" s="183">
        <f>'[1]4403Imp'!AX$266</f>
        <v>0</v>
      </c>
      <c r="BA6" s="183">
        <f>'[1]4403Imp'!AY$266</f>
        <v>0</v>
      </c>
      <c r="BB6" s="183">
        <f>'[1]4403Imp'!AZ$266</f>
        <v>0</v>
      </c>
      <c r="BC6" s="300">
        <f>'[1]4403Imp'!BA$266</f>
        <v>0</v>
      </c>
      <c r="BD6" s="260"/>
    </row>
    <row r="7" spans="1:56" ht="17.149999999999999" customHeight="1">
      <c r="B7" s="20" t="s">
        <v>109</v>
      </c>
      <c r="C7" s="243">
        <f>1/$A$1*'[1]4403Imp'!B$268</f>
        <v>8.9599999999999989E-6</v>
      </c>
      <c r="D7" s="244">
        <f>1/$A$1*'[1]4403Imp'!C$268</f>
        <v>6.0000000000000002E-6</v>
      </c>
      <c r="E7" s="63">
        <f>1/$A$1*'[1]4403Imp'!D$268</f>
        <v>1.2263999999999999E-3</v>
      </c>
      <c r="F7" s="63">
        <f>1/$A$1*'[1]4403Imp'!E$268</f>
        <v>6.1310000000000002E-3</v>
      </c>
      <c r="G7" s="63">
        <f>1/$A$1*'[1]4403Imp'!F$268</f>
        <v>5.6262E-4</v>
      </c>
      <c r="H7" s="63">
        <f>1/$A$1*'[1]4403Imp'!G$268</f>
        <v>2.0099999999999998E-4</v>
      </c>
      <c r="I7" s="63">
        <f>1/$A$1*'[1]4403Imp'!H$268</f>
        <v>1.55E-4</v>
      </c>
      <c r="J7" s="63">
        <f>1/$A$1*'[1]4403Imp'!I$268</f>
        <v>7.7799999999999994E-4</v>
      </c>
      <c r="K7" s="63">
        <f>1/$A$1*'[1]4403Imp'!J$268</f>
        <v>1.28309125E-3</v>
      </c>
      <c r="L7" s="63">
        <f>1/$A$1*'[1]4403Imp'!K$268</f>
        <v>8.8999999999999995E-5</v>
      </c>
      <c r="M7" s="63">
        <f>1/$A$1*'[1]4403Imp'!L$268</f>
        <v>3.9399999999999993E-4</v>
      </c>
      <c r="N7" s="63">
        <f>1/$A$1*'[1]4403Imp'!M$268</f>
        <v>1.2399999999999998E-4</v>
      </c>
      <c r="O7" s="63">
        <f>1/$A$1*'[1]4403Imp'!N$268</f>
        <v>2.7786E-4</v>
      </c>
      <c r="P7" s="63">
        <f>1/$A$1*'[1]4403Imp'!O$268</f>
        <v>6.4059999999999996E-4</v>
      </c>
      <c r="Q7" s="63">
        <f>1/$A$1*'[1]4403Imp'!P$268</f>
        <v>4.5499999999999995E-4</v>
      </c>
      <c r="R7" s="63">
        <f>1/$A$1*'[1]4403Imp'!Q$268</f>
        <v>1.4330000000000002E-3</v>
      </c>
      <c r="S7" s="63">
        <f>1/$A$1*'[1]4403Imp'!R$268</f>
        <v>1.3209999999999999E-3</v>
      </c>
      <c r="T7" s="63">
        <f>1/$A$1*'[1]4403Imp'!S$268</f>
        <v>7.7999999999999999E-5</v>
      </c>
      <c r="U7" s="63">
        <f>1/$A$1*'[1]4403Imp'!T$268</f>
        <v>3.314028260869565E-4</v>
      </c>
      <c r="V7" s="63">
        <f>1/$A$1*'[1]4403Imp'!U$268</f>
        <v>1.9745666666666668E-3</v>
      </c>
      <c r="W7" s="63">
        <f>1/$A$1*'[1]4403Imp'!V$268</f>
        <v>0</v>
      </c>
      <c r="X7" s="63">
        <f>1/$A$1*'[1]4403Imp'!W$268</f>
        <v>0</v>
      </c>
      <c r="Y7" s="63">
        <f>1/$A$1*'[1]4403Imp'!X$268</f>
        <v>0</v>
      </c>
      <c r="Z7" s="63">
        <f>1/$A$1*'[1]4403Imp'!Y$268</f>
        <v>0</v>
      </c>
      <c r="AA7" s="63">
        <f>1/$A$1*'[1]4403Imp'!Z$268</f>
        <v>0</v>
      </c>
      <c r="AB7" s="63">
        <f>1/$A$1*'[1]4403Imp'!AA$268</f>
        <v>0</v>
      </c>
      <c r="AC7" s="4"/>
      <c r="AD7" s="231">
        <f>'[1]4403Imp'!AB$268</f>
        <v>1.2697831523999999E-2</v>
      </c>
      <c r="AE7" s="232">
        <f>'[1]4403Imp'!AC$268</f>
        <v>4.4350112000000001E-3</v>
      </c>
      <c r="AF7" s="190">
        <f>'[1]4403Imp'!AD$268</f>
        <v>1.4047663391999998</v>
      </c>
      <c r="AG7" s="190">
        <f>'[1]4403Imp'!AE$268</f>
        <v>6.9491075248000005</v>
      </c>
      <c r="AH7" s="190">
        <f>'[1]4403Imp'!AF$268</f>
        <v>0.52370926579999999</v>
      </c>
      <c r="AI7" s="190">
        <f>'[1]4403Imp'!AG$268</f>
        <v>0.54042335490000004</v>
      </c>
      <c r="AJ7" s="190">
        <f>'[1]4403Imp'!AH$268</f>
        <v>0.46304519040000003</v>
      </c>
      <c r="AK7" s="190">
        <f>'[1]4403Imp'!AI$268</f>
        <v>1.0785464965</v>
      </c>
      <c r="AL7" s="190">
        <f>'[1]4403Imp'!AJ$268</f>
        <v>0.57474157440000007</v>
      </c>
      <c r="AM7" s="190">
        <f>'[1]4403Imp'!AK$268</f>
        <v>0.1031845144</v>
      </c>
      <c r="AN7" s="190">
        <f>'[1]4403Imp'!AL$268</f>
        <v>0.59784562620000004</v>
      </c>
      <c r="AO7" s="190">
        <f>'[1]4403Imp'!AM$268</f>
        <v>0.166335648</v>
      </c>
      <c r="AP7" s="190">
        <f>'[1]4403Imp'!AN$268</f>
        <v>0.3379101088</v>
      </c>
      <c r="AQ7" s="190">
        <f>'[1]4403Imp'!AO$268</f>
        <v>0.94965524880000007</v>
      </c>
      <c r="AR7" s="190">
        <f>'[1]4403Imp'!AP$268</f>
        <v>0.48361385500000004</v>
      </c>
      <c r="AS7" s="190">
        <f>'[1]4403Imp'!AQ$268</f>
        <v>1.4241897039999998</v>
      </c>
      <c r="AT7" s="190">
        <f>'[1]4403Imp'!AR$268</f>
        <v>1.1861385433999998</v>
      </c>
      <c r="AU7" s="190">
        <f>'[1]4403Imp'!AS$268</f>
        <v>7.7436416199999997E-2</v>
      </c>
      <c r="AV7" s="190">
        <f>'[1]4403Imp'!AT$268</f>
        <v>0.41247842200000001</v>
      </c>
      <c r="AW7" s="190">
        <f>'[1]4403Imp'!AU$268</f>
        <v>2.3022260783333337</v>
      </c>
      <c r="AX7" s="190">
        <f>'[1]4403Imp'!AV$268</f>
        <v>0</v>
      </c>
      <c r="AY7" s="190">
        <f>'[1]4403Imp'!AW$268</f>
        <v>0</v>
      </c>
      <c r="AZ7" s="190">
        <f>'[1]4403Imp'!AX$268</f>
        <v>0</v>
      </c>
      <c r="BA7" s="190">
        <f>'[1]4403Imp'!AY$268</f>
        <v>0</v>
      </c>
      <c r="BB7" s="190">
        <f>'[1]4403Imp'!AZ$268</f>
        <v>0</v>
      </c>
      <c r="BC7" s="301">
        <f>'[1]4403Imp'!BA$268</f>
        <v>0</v>
      </c>
      <c r="BD7" s="260"/>
    </row>
    <row r="8" spans="1:56" ht="17.149999999999999" customHeight="1">
      <c r="B8" s="20" t="s">
        <v>106</v>
      </c>
      <c r="C8" s="243">
        <f>1/$A$1*'[1]4403Imp'!B$269</f>
        <v>1.3999999999999998E-7</v>
      </c>
      <c r="D8" s="244">
        <f>1/$A$1*'[1]4403Imp'!C$269</f>
        <v>1.5784999999999999E-5</v>
      </c>
      <c r="E8" s="63">
        <f>1/$A$1*'[1]4403Imp'!D$269</f>
        <v>0</v>
      </c>
      <c r="F8" s="63">
        <f>1/$A$1*'[1]4403Imp'!E$269</f>
        <v>3.8999999999999999E-5</v>
      </c>
      <c r="G8" s="63">
        <f>1/$A$1*'[1]4403Imp'!F$269</f>
        <v>3.5420000000000003E-5</v>
      </c>
      <c r="H8" s="63">
        <f>1/$A$1*'[1]4403Imp'!G$269</f>
        <v>7.9999999999999993E-5</v>
      </c>
      <c r="I8" s="63">
        <f>1/$A$1*'[1]4403Imp'!H$269</f>
        <v>2.1999999999999999E-5</v>
      </c>
      <c r="J8" s="63">
        <f>1/$A$1*'[1]4403Imp'!I$269</f>
        <v>1.15E-4</v>
      </c>
      <c r="K8" s="63">
        <f>1/$A$1*'[1]4403Imp'!J$269</f>
        <v>8.8999999999999995E-5</v>
      </c>
      <c r="L8" s="63">
        <f>1/$A$1*'[1]4403Imp'!K$269</f>
        <v>0</v>
      </c>
      <c r="M8" s="63">
        <f>1/$A$1*'[1]4403Imp'!L$269</f>
        <v>0</v>
      </c>
      <c r="N8" s="63">
        <f>1/$A$1*'[1]4403Imp'!M$269</f>
        <v>9.4999999999999992E-5</v>
      </c>
      <c r="O8" s="63">
        <f>1/$A$1*'[1]4403Imp'!N$269</f>
        <v>4.8999999999999998E-5</v>
      </c>
      <c r="P8" s="63">
        <f>1/$A$1*'[1]4403Imp'!O$269</f>
        <v>1.74E-4</v>
      </c>
      <c r="Q8" s="63">
        <f>1/$A$1*'[1]4403Imp'!P$269</f>
        <v>0</v>
      </c>
      <c r="R8" s="63">
        <f>1/$A$1*'[1]4403Imp'!Q$269</f>
        <v>0</v>
      </c>
      <c r="S8" s="63">
        <f>1/$A$1*'[1]4403Imp'!R$269</f>
        <v>0</v>
      </c>
      <c r="T8" s="63">
        <f>1/$A$1*'[1]4403Imp'!S$269</f>
        <v>3.9999999999999998E-6</v>
      </c>
      <c r="U8" s="63">
        <f>1/$A$1*'[1]4403Imp'!T$269</f>
        <v>0</v>
      </c>
      <c r="V8" s="63">
        <f>1/$A$1*'[1]4403Imp'!U$269</f>
        <v>0</v>
      </c>
      <c r="W8" s="63">
        <f>1/$A$1*'[1]4403Imp'!V$269</f>
        <v>0</v>
      </c>
      <c r="X8" s="63">
        <f>1/$A$1*'[1]4403Imp'!W$269</f>
        <v>0</v>
      </c>
      <c r="Y8" s="63">
        <f>1/$A$1*'[1]4403Imp'!X$269</f>
        <v>0</v>
      </c>
      <c r="Z8" s="63">
        <f>1/$A$1*'[1]4403Imp'!Y$269</f>
        <v>0</v>
      </c>
      <c r="AA8" s="63">
        <f>1/$A$1*'[1]4403Imp'!Z$269</f>
        <v>0</v>
      </c>
      <c r="AB8" s="63">
        <f>1/$A$1*'[1]4403Imp'!AA$269</f>
        <v>0</v>
      </c>
      <c r="AC8" s="4"/>
      <c r="AD8" s="231">
        <f>'[1]4403Imp'!AB$269</f>
        <v>1.900795554E-3</v>
      </c>
      <c r="AE8" s="232">
        <f>'[1]4403Imp'!AC$269</f>
        <v>3.08740188E-2</v>
      </c>
      <c r="AF8" s="190">
        <f>'[1]4403Imp'!AD$269</f>
        <v>0</v>
      </c>
      <c r="AG8" s="190">
        <f>'[1]4403Imp'!AE$269</f>
        <v>7.5089056E-3</v>
      </c>
      <c r="AH8" s="190">
        <f>'[1]4403Imp'!AF$269</f>
        <v>6.9633522E-3</v>
      </c>
      <c r="AI8" s="190">
        <f>'[1]4403Imp'!AG$269</f>
        <v>5.5330103400000004E-2</v>
      </c>
      <c r="AJ8" s="190">
        <f>'[1]4403Imp'!AH$269</f>
        <v>1.7162796400000003E-2</v>
      </c>
      <c r="AK8" s="190">
        <f>'[1]4403Imp'!AI$269</f>
        <v>0.18888093950000001</v>
      </c>
      <c r="AL8" s="190">
        <f>'[1]4403Imp'!AJ$269</f>
        <v>0.10728015200000002</v>
      </c>
      <c r="AM8" s="190">
        <f>'[1]4403Imp'!AK$269</f>
        <v>0</v>
      </c>
      <c r="AN8" s="190">
        <f>'[1]4403Imp'!AL$269</f>
        <v>0</v>
      </c>
      <c r="AO8" s="190">
        <f>'[1]4403Imp'!AM$269</f>
        <v>0.10723271999999999</v>
      </c>
      <c r="AP8" s="190">
        <f>'[1]4403Imp'!AN$269</f>
        <v>6.22832496E-2</v>
      </c>
      <c r="AQ8" s="190">
        <f>'[1]4403Imp'!AO$269</f>
        <v>0.23464870800000001</v>
      </c>
      <c r="AR8" s="190">
        <f>'[1]4403Imp'!AP$269</f>
        <v>0</v>
      </c>
      <c r="AS8" s="190">
        <f>'[1]4403Imp'!AQ$269</f>
        <v>0</v>
      </c>
      <c r="AT8" s="190">
        <f>'[1]4403Imp'!AR$269</f>
        <v>0</v>
      </c>
      <c r="AU8" s="190">
        <f>'[1]4403Imp'!AS$269</f>
        <v>8.9890228999999992E-3</v>
      </c>
      <c r="AV8" s="190">
        <f>'[1]4403Imp'!AT$269</f>
        <v>0</v>
      </c>
      <c r="AW8" s="190">
        <f>'[1]4403Imp'!AU$269</f>
        <v>0</v>
      </c>
      <c r="AX8" s="190">
        <f>'[1]4403Imp'!AV$269</f>
        <v>0</v>
      </c>
      <c r="AY8" s="190">
        <f>'[1]4403Imp'!AW$269</f>
        <v>0</v>
      </c>
      <c r="AZ8" s="190">
        <f>'[1]4403Imp'!AX$269</f>
        <v>0</v>
      </c>
      <c r="BA8" s="190">
        <f>'[1]4403Imp'!AY$269</f>
        <v>0</v>
      </c>
      <c r="BB8" s="190">
        <f>'[1]4403Imp'!AZ$269</f>
        <v>0</v>
      </c>
      <c r="BC8" s="301">
        <f>'[1]4403Imp'!BA$269</f>
        <v>0</v>
      </c>
      <c r="BD8" s="260"/>
    </row>
    <row r="9" spans="1:56" ht="17.149999999999999" customHeight="1">
      <c r="B9" s="20" t="s">
        <v>110</v>
      </c>
      <c r="C9" s="243">
        <f>1/$A$1*'[1]4403Imp'!B$267</f>
        <v>0</v>
      </c>
      <c r="D9" s="244">
        <f>1/$A$1*'[1]4403Imp'!C$267</f>
        <v>1.9999999999999999E-6</v>
      </c>
      <c r="E9" s="63">
        <f>1/$A$1*'[1]4403Imp'!D$267</f>
        <v>6.0000000000000002E-6</v>
      </c>
      <c r="F9" s="63">
        <f>1/$A$1*'[1]4403Imp'!E$267</f>
        <v>4.6399999999999995E-4</v>
      </c>
      <c r="G9" s="63">
        <f>1/$A$1*'[1]4403Imp'!F$267</f>
        <v>2.2414000000000001E-4</v>
      </c>
      <c r="H9" s="63">
        <f>1/$A$1*'[1]4403Imp'!G$267</f>
        <v>4.3520000000000001E-4</v>
      </c>
      <c r="I9" s="63">
        <f>1/$A$1*'[1]4403Imp'!H$267</f>
        <v>1.6327999999999997E-4</v>
      </c>
      <c r="J9" s="63">
        <f>1/$A$1*'[1]4403Imp'!I$267</f>
        <v>1.7699999999999999E-4</v>
      </c>
      <c r="K9" s="63">
        <f>1/$A$1*'[1]4403Imp'!J$267</f>
        <v>2.0837000000000001E-4</v>
      </c>
      <c r="L9" s="63">
        <f>1/$A$1*'[1]4403Imp'!K$267</f>
        <v>1.2199999999999998E-4</v>
      </c>
      <c r="M9" s="63">
        <f>1/$A$1*'[1]4403Imp'!L$267</f>
        <v>1.1883999999999998E-4</v>
      </c>
      <c r="N9" s="63">
        <f>1/$A$1*'[1]4403Imp'!M$267</f>
        <v>7.0795652173913034E-5</v>
      </c>
      <c r="O9" s="63">
        <f>1/$A$1*'[1]4403Imp'!N$267</f>
        <v>8.3999999999999995E-5</v>
      </c>
      <c r="P9" s="63">
        <f>1/$A$1*'[1]4403Imp'!O$267</f>
        <v>4.4194999999999993E-5</v>
      </c>
      <c r="Q9" s="63">
        <f>1/$A$1*'[1]4403Imp'!P$267</f>
        <v>2.0819999999999997E-5</v>
      </c>
      <c r="R9" s="63">
        <f>1/$A$1*'[1]4403Imp'!Q$267</f>
        <v>5.6999999999999996E-5</v>
      </c>
      <c r="S9" s="63">
        <f>1/$A$1*'[1]4403Imp'!R$267</f>
        <v>3.7999999999999995E-5</v>
      </c>
      <c r="T9" s="63">
        <f>1/$A$1*'[1]4403Imp'!S$267</f>
        <v>5.7139999999999992E-5</v>
      </c>
      <c r="U9" s="63">
        <f>1/$A$1*'[1]4403Imp'!T$267</f>
        <v>3.7999999999999995E-5</v>
      </c>
      <c r="V9" s="63">
        <f>1/$A$1*'[1]4403Imp'!U$267</f>
        <v>1.1399999999999998E-4</v>
      </c>
      <c r="W9" s="63">
        <f>1/$A$1*'[1]4403Imp'!V$267</f>
        <v>0</v>
      </c>
      <c r="X9" s="63">
        <f>1/$A$1*'[1]4403Imp'!W$267</f>
        <v>0</v>
      </c>
      <c r="Y9" s="63">
        <f>1/$A$1*'[1]4403Imp'!X$267</f>
        <v>0</v>
      </c>
      <c r="Z9" s="63">
        <f>1/$A$1*'[1]4403Imp'!Y$267</f>
        <v>0</v>
      </c>
      <c r="AA9" s="63">
        <f>1/$A$1*'[1]4403Imp'!Z$267</f>
        <v>0</v>
      </c>
      <c r="AB9" s="63">
        <f>1/$A$1*'[1]4403Imp'!AA$267</f>
        <v>0</v>
      </c>
      <c r="AC9" s="4"/>
      <c r="AD9" s="231">
        <f>'[1]4403Imp'!AB$267</f>
        <v>0</v>
      </c>
      <c r="AE9" s="232">
        <f>'[1]4403Imp'!AC$267</f>
        <v>2.9877215999999998E-3</v>
      </c>
      <c r="AF9" s="190">
        <f>'[1]4403Imp'!AD$267</f>
        <v>8.6390015999999997E-3</v>
      </c>
      <c r="AG9" s="190">
        <f>'[1]4403Imp'!AE$267</f>
        <v>0.66801206079999997</v>
      </c>
      <c r="AH9" s="190">
        <f>'[1]4403Imp'!AF$267</f>
        <v>0.49057425760000001</v>
      </c>
      <c r="AI9" s="190">
        <f>'[1]4403Imp'!AG$267</f>
        <v>0.30031454310000005</v>
      </c>
      <c r="AJ9" s="190">
        <f>'[1]4403Imp'!AH$267</f>
        <v>8.2227988400000007E-2</v>
      </c>
      <c r="AK9" s="190">
        <f>'[1]4403Imp'!AI$267</f>
        <v>6.7534128499999999E-2</v>
      </c>
      <c r="AL9" s="190">
        <f>'[1]4403Imp'!AJ$267</f>
        <v>0.17288224440000002</v>
      </c>
      <c r="AM9" s="190">
        <f>'[1]4403Imp'!AK$267</f>
        <v>4.8679914799999995E-2</v>
      </c>
      <c r="AN9" s="190">
        <f>'[1]4403Imp'!AL$267</f>
        <v>5.4887957100000002E-2</v>
      </c>
      <c r="AO9" s="190">
        <f>'[1]4403Imp'!AM$267</f>
        <v>7.4665488000000002E-2</v>
      </c>
      <c r="AP9" s="190">
        <f>'[1]4403Imp'!AN$267</f>
        <v>3.5827932800000004E-2</v>
      </c>
      <c r="AQ9" s="190">
        <f>'[1]4403Imp'!AO$267</f>
        <v>2.4338760600000002E-2</v>
      </c>
      <c r="AR9" s="190">
        <f>'[1]4403Imp'!AP$267</f>
        <v>1.3234517000000001E-2</v>
      </c>
      <c r="AS9" s="190">
        <f>'[1]4403Imp'!AQ$267</f>
        <v>2.5330994499999999E-2</v>
      </c>
      <c r="AT9" s="190">
        <f>'[1]4403Imp'!AR$267</f>
        <v>1.52896097E-2</v>
      </c>
      <c r="AU9" s="190">
        <f>'[1]4403Imp'!AS$267</f>
        <v>3.3529495999999999E-2</v>
      </c>
      <c r="AV9" s="190">
        <f>'[1]4403Imp'!AT$267</f>
        <v>1.6119469000000001E-2</v>
      </c>
      <c r="AW9" s="190">
        <f>'[1]4403Imp'!AU$267</f>
        <v>2.9029676250000001E-2</v>
      </c>
      <c r="AX9" s="190">
        <f>'[1]4403Imp'!AV$267</f>
        <v>0</v>
      </c>
      <c r="AY9" s="190">
        <f>'[1]4403Imp'!AW$267</f>
        <v>0</v>
      </c>
      <c r="AZ9" s="190">
        <f>'[1]4403Imp'!AX$267</f>
        <v>0</v>
      </c>
      <c r="BA9" s="190">
        <f>'[1]4403Imp'!AY$267</f>
        <v>0</v>
      </c>
      <c r="BB9" s="190">
        <f>'[1]4403Imp'!AZ$267</f>
        <v>0</v>
      </c>
      <c r="BC9" s="301">
        <f>'[1]4403Imp'!BA$267</f>
        <v>0</v>
      </c>
      <c r="BD9" s="260"/>
    </row>
    <row r="10" spans="1:56" ht="17.149999999999999" customHeight="1">
      <c r="B10" s="16" t="s">
        <v>153</v>
      </c>
      <c r="C10" s="379">
        <f>1/$A$1*'[1]4403Imp'!B$264</f>
        <v>0.97506495100000001</v>
      </c>
      <c r="D10" s="380">
        <f>1/$A$1*'[1]4403Imp'!C$264</f>
        <v>0.88036394299999987</v>
      </c>
      <c r="E10" s="33">
        <f>1/$A$1*'[1]4403Imp'!D$264</f>
        <v>0.21252048000000007</v>
      </c>
      <c r="F10" s="33">
        <f>1/$A$1*'[1]4403Imp'!E$264</f>
        <v>9.2448362999999964E-2</v>
      </c>
      <c r="G10" s="33">
        <f>1/$A$1*'[1]4403Imp'!F$264</f>
        <v>0.111569742</v>
      </c>
      <c r="H10" s="33">
        <f>1/$A$1*'[1]4403Imp'!G$264</f>
        <v>0.12519816999999997</v>
      </c>
      <c r="I10" s="33">
        <f>1/$A$1*'[1]4403Imp'!H$264</f>
        <v>0.258582610576923</v>
      </c>
      <c r="J10" s="33">
        <f>1/$A$1*'[1]4403Imp'!I$264</f>
        <v>0.30045040452380944</v>
      </c>
      <c r="K10" s="33">
        <f>1/$A$1*'[1]4403Imp'!J$264</f>
        <v>0.24855419265476192</v>
      </c>
      <c r="L10" s="33">
        <f>1/$A$1*'[1]4403Imp'!K$264</f>
        <v>0.28925969199999996</v>
      </c>
      <c r="M10" s="33">
        <f>1/$A$1*'[1]4403Imp'!L$264</f>
        <v>0.35844711600000012</v>
      </c>
      <c r="N10" s="33">
        <f>1/$A$1*'[1]4403Imp'!M$264</f>
        <v>0.34412477095652172</v>
      </c>
      <c r="O10" s="33">
        <f>1/$A$1*'[1]4403Imp'!N$264</f>
        <v>0.30770794276923069</v>
      </c>
      <c r="P10" s="33">
        <f>1/$A$1*'[1]4403Imp'!O$264</f>
        <v>0.45392848666666674</v>
      </c>
      <c r="Q10" s="33">
        <f>1/$A$1*'[1]4403Imp'!P$264</f>
        <v>0.51945170219780201</v>
      </c>
      <c r="R10" s="33">
        <f>1/$A$1*'[1]4403Imp'!Q$264</f>
        <v>0.52876144292753613</v>
      </c>
      <c r="S10" s="33">
        <f>1/$A$1*'[1]4403Imp'!R$264</f>
        <v>0.45093155764171128</v>
      </c>
      <c r="T10" s="33">
        <f>1/$A$1*'[1]4403Imp'!S$264</f>
        <v>1.149771162857143</v>
      </c>
      <c r="U10" s="33">
        <f>1/$A$1*'[1]4403Imp'!T$264</f>
        <v>1.1441297308333331</v>
      </c>
      <c r="V10" s="33">
        <f>1/$A$1*'[1]4403Imp'!U$264</f>
        <v>0.9849725211904764</v>
      </c>
      <c r="W10" s="33">
        <f>1/$A$1*'[1]4403Imp'!V$264</f>
        <v>0</v>
      </c>
      <c r="X10" s="33">
        <f>1/$A$1*'[1]4403Imp'!W$264</f>
        <v>0</v>
      </c>
      <c r="Y10" s="33">
        <f>1/$A$1*'[1]4403Imp'!X$264</f>
        <v>0</v>
      </c>
      <c r="Z10" s="33">
        <f>1/$A$1*'[1]4403Imp'!Y$264</f>
        <v>0</v>
      </c>
      <c r="AA10" s="33">
        <f>1/$A$1*'[1]4403Imp'!Z$264</f>
        <v>0</v>
      </c>
      <c r="AB10" s="33">
        <f>1/$A$1*'[1]4403Imp'!AA$264</f>
        <v>0</v>
      </c>
      <c r="AC10" s="4"/>
      <c r="AD10" s="233">
        <f>'[1]4403Imp'!AB$264</f>
        <v>37.624810849602</v>
      </c>
      <c r="AE10" s="234">
        <f>'[1]4403Imp'!AC$264</f>
        <v>32.492913420400001</v>
      </c>
      <c r="AF10" s="185">
        <f>'[1]4403Imp'!AD$264</f>
        <v>10.633801536000002</v>
      </c>
      <c r="AG10" s="185">
        <f>'[1]4403Imp'!AE$264</f>
        <v>13.6596200832</v>
      </c>
      <c r="AH10" s="185">
        <f>'[1]4403Imp'!AF$264</f>
        <v>22.126350151500002</v>
      </c>
      <c r="AI10" s="185">
        <f>'[1]4403Imp'!AG$264</f>
        <v>24.882283654800002</v>
      </c>
      <c r="AJ10" s="185">
        <f>'[1]4403Imp'!AH$264</f>
        <v>34.655710129600003</v>
      </c>
      <c r="AK10" s="185">
        <f>'[1]4403Imp'!AI$264</f>
        <v>46.073973344000002</v>
      </c>
      <c r="AL10" s="185">
        <f>'[1]4403Imp'!AJ$264</f>
        <v>34.458831945600004</v>
      </c>
      <c r="AM10" s="185">
        <f>'[1]4403Imp'!AK$264</f>
        <v>31.698591632400003</v>
      </c>
      <c r="AN10" s="185">
        <f>'[1]4403Imp'!AL$264</f>
        <v>49.758115876200002</v>
      </c>
      <c r="AO10" s="185">
        <f>'[1]4403Imp'!AM$264</f>
        <v>53.044286976000002</v>
      </c>
      <c r="AP10" s="185">
        <f>'[1]4403Imp'!AN$264</f>
        <v>62.331319107199995</v>
      </c>
      <c r="AQ10" s="185">
        <f>'[1]4403Imp'!AO$264</f>
        <v>86.189467970099997</v>
      </c>
      <c r="AR10" s="185">
        <f>'[1]4403Imp'!AP$264</f>
        <v>69.610919690499998</v>
      </c>
      <c r="AS10" s="185">
        <f>'[1]4403Imp'!AQ$264</f>
        <v>60.455159393999992</v>
      </c>
      <c r="AT10" s="185">
        <f>'[1]4403Imp'!AR$264</f>
        <v>57.911376429399986</v>
      </c>
      <c r="AU10" s="185">
        <f>'[1]4403Imp'!AS$264</f>
        <v>123.90670477900001</v>
      </c>
      <c r="AV10" s="185">
        <f>'[1]4403Imp'!AT$264</f>
        <v>124.966669404</v>
      </c>
      <c r="AW10" s="185">
        <f>'[1]4403Imp'!AU$264</f>
        <v>99.157437343750004</v>
      </c>
      <c r="AX10" s="185">
        <f>'[1]4403Imp'!AV$264</f>
        <v>0</v>
      </c>
      <c r="AY10" s="185">
        <f>'[1]4403Imp'!AW$264</f>
        <v>0</v>
      </c>
      <c r="AZ10" s="185">
        <f>'[1]4403Imp'!AX$264</f>
        <v>0</v>
      </c>
      <c r="BA10" s="185">
        <f>'[1]4403Imp'!AY$264</f>
        <v>0</v>
      </c>
      <c r="BB10" s="185">
        <f>'[1]4403Imp'!AZ$264</f>
        <v>0</v>
      </c>
      <c r="BC10" s="302">
        <f>'[1]4403Imp'!BA$264</f>
        <v>0</v>
      </c>
      <c r="BD10" s="260"/>
    </row>
    <row r="11" spans="1:56">
      <c r="B11" s="5" t="s">
        <v>27</v>
      </c>
      <c r="C11" s="381">
        <f>1/$A$1*'[1]4403Imp'!B$91</f>
        <v>0.66395088300000005</v>
      </c>
      <c r="D11" s="218">
        <f>1/$A$1*'[1]4403Imp'!C$91</f>
        <v>0.57619227999999989</v>
      </c>
      <c r="E11" s="11">
        <f>1/$A$1*'[1]4403Imp'!D$91</f>
        <v>1.2524660000000021E-2</v>
      </c>
      <c r="F11" s="11">
        <f>1/$A$1*'[1]4403Imp'!E$91</f>
        <v>1.4939300000000003E-2</v>
      </c>
      <c r="G11" s="11">
        <f>1/$A$1*'[1]4403Imp'!F$91</f>
        <v>2.6812510000000012E-2</v>
      </c>
      <c r="H11" s="11">
        <f>1/$A$1*'[1]4403Imp'!G$91</f>
        <v>2.6502835000000002E-2</v>
      </c>
      <c r="I11" s="11">
        <f>1/$A$1*'[1]4403Imp'!H$91</f>
        <v>0.16866291430402924</v>
      </c>
      <c r="J11" s="11">
        <f>1/$A$1*'[1]4403Imp'!I$91</f>
        <v>0.14994007357142852</v>
      </c>
      <c r="K11" s="11">
        <f>1/$A$1*'[1]4403Imp'!J$91</f>
        <v>0.10208867091666669</v>
      </c>
      <c r="L11" s="11">
        <f>1/$A$1*'[1]4403Imp'!K$91</f>
        <v>6.9720603999999978E-2</v>
      </c>
      <c r="M11" s="11">
        <f>1/$A$1*'[1]4403Imp'!L$91</f>
        <v>7.3162306000000024E-2</v>
      </c>
      <c r="N11" s="11">
        <f>1/$A$1*'[1]4403Imp'!M$91</f>
        <v>7.4388934000000004E-2</v>
      </c>
      <c r="O11" s="11">
        <f>1/$A$1*'[1]4403Imp'!N$91</f>
        <v>8.1976022000000037E-2</v>
      </c>
      <c r="P11" s="11">
        <f>1/$A$1*'[1]4403Imp'!O$91</f>
        <v>8.1995540000000033E-2</v>
      </c>
      <c r="Q11" s="11">
        <f>1/$A$1*'[1]4403Imp'!P$91</f>
        <v>5.1726042857142857E-2</v>
      </c>
      <c r="R11" s="11">
        <f>1/$A$1*'[1]4403Imp'!Q$91</f>
        <v>7.6750777999999992E-2</v>
      </c>
      <c r="S11" s="11">
        <f>1/$A$1*'[1]4403Imp'!R$91</f>
        <v>0.10015468200000001</v>
      </c>
      <c r="T11" s="11">
        <f>1/$A$1*'[1]4403Imp'!S$91</f>
        <v>0.10953028000000001</v>
      </c>
      <c r="U11" s="11">
        <f>1/$A$1*'[1]4403Imp'!T$91</f>
        <v>0.10822850000000001</v>
      </c>
      <c r="V11" s="11">
        <f>1/$A$1*'[1]4403Imp'!U$91</f>
        <v>0.1230372858333333</v>
      </c>
      <c r="W11" s="11">
        <f>1/$A$1*'[1]4403Imp'!V$91</f>
        <v>0</v>
      </c>
      <c r="X11" s="11">
        <f>1/$A$1*'[1]4403Imp'!W$91</f>
        <v>0</v>
      </c>
      <c r="Y11" s="11">
        <f>1/$A$1*'[1]4403Imp'!X$91</f>
        <v>0</v>
      </c>
      <c r="Z11" s="11">
        <f>1/$A$1*'[1]4403Imp'!Y$91</f>
        <v>0</v>
      </c>
      <c r="AA11" s="11">
        <f>1/$A$1*'[1]4403Imp'!Z$91</f>
        <v>0</v>
      </c>
      <c r="AB11" s="11">
        <f>1/$A$1*'[1]4403Imp'!AA$91</f>
        <v>0</v>
      </c>
      <c r="AC11" s="4"/>
      <c r="AD11" s="235">
        <f>'[1]4403Imp'!AB$91</f>
        <v>24.483366154475998</v>
      </c>
      <c r="AE11" s="236">
        <f>'[1]4403Imp'!AC$91</f>
        <v>20.675374695599999</v>
      </c>
      <c r="AF11" s="192">
        <f>'[1]4403Imp'!AD$91</f>
        <v>2.1533382863999999</v>
      </c>
      <c r="AG11" s="192">
        <f>'[1]4403Imp'!AE$91</f>
        <v>4.4456035568000001</v>
      </c>
      <c r="AH11" s="192">
        <f>'[1]4403Imp'!AF$91</f>
        <v>8.2199461995000007</v>
      </c>
      <c r="AI11" s="192">
        <f>'[1]4403Imp'!AG$91</f>
        <v>11.583150750600002</v>
      </c>
      <c r="AJ11" s="192">
        <f>'[1]4403Imp'!AH$91</f>
        <v>20.818539835600003</v>
      </c>
      <c r="AK11" s="192">
        <f>'[1]4403Imp'!AI$91</f>
        <v>18.3472960205</v>
      </c>
      <c r="AL11" s="192">
        <f>'[1]4403Imp'!AJ$91</f>
        <v>12.157782821600001</v>
      </c>
      <c r="AM11" s="192">
        <f>'[1]4403Imp'!AK$91</f>
        <v>6.9307737531999996</v>
      </c>
      <c r="AN11" s="192">
        <f>'[1]4403Imp'!AL$91</f>
        <v>7.8663829806000001</v>
      </c>
      <c r="AO11" s="192">
        <f>'[1]4403Imp'!AM$91</f>
        <v>9.0830449919999996</v>
      </c>
      <c r="AP11" s="192">
        <f>'[1]4403Imp'!AN$91</f>
        <v>9.6620171999999993</v>
      </c>
      <c r="AQ11" s="192">
        <f>'[1]4403Imp'!AO$91</f>
        <v>9.842043093900001</v>
      </c>
      <c r="AR11" s="192">
        <f>'[1]4403Imp'!AP$91</f>
        <v>7.1968910210000008</v>
      </c>
      <c r="AS11" s="192">
        <f>'[1]4403Imp'!AQ$91</f>
        <v>8.0985433935</v>
      </c>
      <c r="AT11" s="192">
        <f>'[1]4403Imp'!AR$91</f>
        <v>10.468863171799999</v>
      </c>
      <c r="AU11" s="192">
        <f>'[1]4403Imp'!AS$91</f>
        <v>13.6382399868</v>
      </c>
      <c r="AV11" s="192">
        <f>'[1]4403Imp'!AT$91</f>
        <v>13.621292614</v>
      </c>
      <c r="AW11" s="192">
        <f>'[1]4403Imp'!AU$91</f>
        <v>11.144479165416667</v>
      </c>
      <c r="AX11" s="192">
        <f>'[1]4403Imp'!AV$91</f>
        <v>0</v>
      </c>
      <c r="AY11" s="192">
        <f>'[1]4403Imp'!AW$91</f>
        <v>0</v>
      </c>
      <c r="AZ11" s="192">
        <f>'[1]4403Imp'!AX$91</f>
        <v>0</v>
      </c>
      <c r="BA11" s="192">
        <f>'[1]4403Imp'!AY$91</f>
        <v>0</v>
      </c>
      <c r="BB11" s="192">
        <f>'[1]4403Imp'!AZ$91</f>
        <v>0</v>
      </c>
      <c r="BC11" s="303">
        <f>'[1]4403Imp'!BA$91</f>
        <v>0</v>
      </c>
      <c r="BD11" s="260"/>
    </row>
    <row r="12" spans="1:56">
      <c r="B12" s="5" t="s">
        <v>65</v>
      </c>
      <c r="C12" s="222">
        <f>1/$A$1*'[1]4403Imp'!B$207</f>
        <v>0.17122868000000002</v>
      </c>
      <c r="D12" s="220">
        <f>1/$A$1*'[1]4403Imp'!C$207</f>
        <v>0.23263592</v>
      </c>
      <c r="E12" s="11">
        <f>1/$A$1*'[1]4403Imp'!D$207</f>
        <v>0.18675724000000002</v>
      </c>
      <c r="F12" s="11">
        <f>1/$A$1*'[1]4403Imp'!E$207</f>
        <v>6.4654999999999963E-2</v>
      </c>
      <c r="G12" s="11">
        <f>1/$A$1*'[1]4403Imp'!F$207</f>
        <v>6.2457631999999985E-2</v>
      </c>
      <c r="H12" s="11">
        <f>1/$A$1*'[1]4403Imp'!G$207</f>
        <v>8.0767806999999942E-2</v>
      </c>
      <c r="I12" s="11">
        <f>1/$A$1*'[1]4403Imp'!H$207</f>
        <v>6.5481253571428616E-2</v>
      </c>
      <c r="J12" s="11">
        <f>1/$A$1*'[1]4403Imp'!I$207</f>
        <v>0.11041794178571429</v>
      </c>
      <c r="K12" s="11">
        <f>1/$A$1*'[1]4403Imp'!J$207</f>
        <v>0.11849438488095237</v>
      </c>
      <c r="L12" s="11">
        <f>1/$A$1*'[1]4403Imp'!K$207</f>
        <v>0.19146953999999999</v>
      </c>
      <c r="M12" s="11">
        <f>1/$A$1*'[1]4403Imp'!L$207</f>
        <v>0.24307292000000008</v>
      </c>
      <c r="N12" s="11">
        <f>1/$A$1*'[1]4403Imp'!M$207</f>
        <v>0.24108861999999995</v>
      </c>
      <c r="O12" s="11">
        <f>1/$A$1*'[1]4403Imp'!N$207</f>
        <v>0.18359881999999986</v>
      </c>
      <c r="P12" s="11">
        <f>1/$A$1*'[1]4403Imp'!O$207</f>
        <v>0.24449700000000005</v>
      </c>
      <c r="Q12" s="11">
        <f>1/$A$1*'[1]4403Imp'!P$207</f>
        <v>0.30073407999999996</v>
      </c>
      <c r="R12" s="11">
        <f>1/$A$1*'[1]4403Imp'!Q$207</f>
        <v>0.33551531999999989</v>
      </c>
      <c r="S12" s="11">
        <f>1/$A$1*'[1]4403Imp'!R$207</f>
        <v>0.23380441249999998</v>
      </c>
      <c r="T12" s="11">
        <f>1/$A$1*'[1]4403Imp'!S$207</f>
        <v>0.65007828000000001</v>
      </c>
      <c r="U12" s="11">
        <f>1/$A$1*'[1]4403Imp'!T$207</f>
        <v>0.64978770583333323</v>
      </c>
      <c r="V12" s="11">
        <f>1/$A$1*'[1]4403Imp'!U$207</f>
        <v>0.53385809333333345</v>
      </c>
      <c r="W12" s="11">
        <f>1/$A$1*'[1]4403Imp'!V$207</f>
        <v>0</v>
      </c>
      <c r="X12" s="11">
        <f>1/$A$1*'[1]4403Imp'!W$207</f>
        <v>0</v>
      </c>
      <c r="Y12" s="11">
        <f>1/$A$1*'[1]4403Imp'!X$207</f>
        <v>0</v>
      </c>
      <c r="Z12" s="11">
        <f>1/$A$1*'[1]4403Imp'!Y$207</f>
        <v>0</v>
      </c>
      <c r="AA12" s="11">
        <f>1/$A$1*'[1]4403Imp'!Z$207</f>
        <v>0</v>
      </c>
      <c r="AB12" s="11">
        <f>1/$A$1*'[1]4403Imp'!AA$207</f>
        <v>0</v>
      </c>
      <c r="AC12" s="4"/>
      <c r="AD12" s="235">
        <f>'[1]4403Imp'!AB$207</f>
        <v>7.7240157339510001</v>
      </c>
      <c r="AE12" s="236">
        <f>'[1]4403Imp'!AC$207</f>
        <v>8.7195024904</v>
      </c>
      <c r="AF12" s="192">
        <f>'[1]4403Imp'!AD$207</f>
        <v>7.1186829408000003</v>
      </c>
      <c r="AG12" s="192">
        <f>'[1]4403Imp'!AE$207</f>
        <v>5.8807649152000003</v>
      </c>
      <c r="AH12" s="192">
        <f>'[1]4403Imp'!AF$207</f>
        <v>6.7784551723000002</v>
      </c>
      <c r="AI12" s="192">
        <f>'[1]4403Imp'!AG$207</f>
        <v>7.5211742034000002</v>
      </c>
      <c r="AJ12" s="192">
        <f>'[1]4403Imp'!AH$207</f>
        <v>7.9972076992000005</v>
      </c>
      <c r="AK12" s="192">
        <f>'[1]4403Imp'!AI$207</f>
        <v>15.882477810000001</v>
      </c>
      <c r="AL12" s="192">
        <f>'[1]4403Imp'!AJ$207</f>
        <v>14.361370680800002</v>
      </c>
      <c r="AM12" s="192">
        <f>'[1]4403Imp'!AK$207</f>
        <v>17.435157612400001</v>
      </c>
      <c r="AN12" s="192">
        <f>'[1]4403Imp'!AL$207</f>
        <v>24.154037910900001</v>
      </c>
      <c r="AO12" s="192">
        <f>'[1]4403Imp'!AM$207</f>
        <v>30.397642703999999</v>
      </c>
      <c r="AP12" s="192">
        <f>'[1]4403Imp'!AN$207</f>
        <v>41.308154694399995</v>
      </c>
      <c r="AQ12" s="192">
        <f>'[1]4403Imp'!AO$207</f>
        <v>53.502873727500003</v>
      </c>
      <c r="AR12" s="192">
        <f>'[1]4403Imp'!AP$207</f>
        <v>35.791846518</v>
      </c>
      <c r="AS12" s="192">
        <f>'[1]4403Imp'!AQ$207</f>
        <v>30.277190989499999</v>
      </c>
      <c r="AT12" s="192">
        <f>'[1]4403Imp'!AR$207</f>
        <v>25.979396828999999</v>
      </c>
      <c r="AU12" s="192">
        <f>'[1]4403Imp'!AS$207</f>
        <v>59.634246614799999</v>
      </c>
      <c r="AV12" s="192">
        <f>'[1]4403Imp'!AT$207</f>
        <v>61.649321950000001</v>
      </c>
      <c r="AW12" s="192">
        <f>'[1]4403Imp'!AU$207</f>
        <v>49.878702629166668</v>
      </c>
      <c r="AX12" s="192">
        <f>'[1]4403Imp'!AV$207</f>
        <v>0</v>
      </c>
      <c r="AY12" s="192">
        <f>'[1]4403Imp'!AW$207</f>
        <v>0</v>
      </c>
      <c r="AZ12" s="192">
        <f>'[1]4403Imp'!AX$207</f>
        <v>0</v>
      </c>
      <c r="BA12" s="192">
        <f>'[1]4403Imp'!AY$207</f>
        <v>0</v>
      </c>
      <c r="BB12" s="192">
        <f>'[1]4403Imp'!AZ$207</f>
        <v>0</v>
      </c>
      <c r="BC12" s="303">
        <f>'[1]4403Imp'!BA$207</f>
        <v>0</v>
      </c>
      <c r="BD12" s="260"/>
    </row>
    <row r="13" spans="1:56">
      <c r="B13" s="5" t="s">
        <v>16</v>
      </c>
      <c r="C13" s="247">
        <f t="shared" ref="C13:AB13" si="2">SUM(C10:C10)-SUM(C11:C12)</f>
        <v>0.13988538799999994</v>
      </c>
      <c r="D13" s="248">
        <f t="shared" si="2"/>
        <v>7.1535742999999985E-2</v>
      </c>
      <c r="E13" s="17">
        <f t="shared" si="2"/>
        <v>1.3238580000000028E-2</v>
      </c>
      <c r="F13" s="17">
        <f t="shared" si="2"/>
        <v>1.2854062999999999E-2</v>
      </c>
      <c r="G13" s="17">
        <f t="shared" si="2"/>
        <v>2.2299600000000003E-2</v>
      </c>
      <c r="H13" s="17">
        <f t="shared" si="2"/>
        <v>1.7927528000000026E-2</v>
      </c>
      <c r="I13" s="17">
        <f t="shared" si="2"/>
        <v>2.4438442701465141E-2</v>
      </c>
      <c r="J13" s="17">
        <f t="shared" si="2"/>
        <v>4.0092389166666631E-2</v>
      </c>
      <c r="K13" s="17">
        <f t="shared" si="2"/>
        <v>2.7971136857142864E-2</v>
      </c>
      <c r="L13" s="17">
        <f t="shared" si="2"/>
        <v>2.8069548E-2</v>
      </c>
      <c r="M13" s="17">
        <f t="shared" si="2"/>
        <v>4.221189000000003E-2</v>
      </c>
      <c r="N13" s="17">
        <f t="shared" si="2"/>
        <v>2.8647216956521782E-2</v>
      </c>
      <c r="O13" s="17">
        <f t="shared" si="2"/>
        <v>4.2133100769230769E-2</v>
      </c>
      <c r="P13" s="17">
        <f t="shared" si="2"/>
        <v>0.12743594666666669</v>
      </c>
      <c r="Q13" s="17">
        <f t="shared" si="2"/>
        <v>0.16699157934065922</v>
      </c>
      <c r="R13" s="17">
        <f t="shared" si="2"/>
        <v>0.11649534492753622</v>
      </c>
      <c r="S13" s="17">
        <f t="shared" si="2"/>
        <v>0.11697246314171128</v>
      </c>
      <c r="T13" s="17">
        <f t="shared" si="2"/>
        <v>0.39016260285714299</v>
      </c>
      <c r="U13" s="17">
        <f t="shared" si="2"/>
        <v>0.38611352499999985</v>
      </c>
      <c r="V13" s="17">
        <f t="shared" si="2"/>
        <v>0.32807714202380966</v>
      </c>
      <c r="W13" s="17">
        <f t="shared" si="2"/>
        <v>0</v>
      </c>
      <c r="X13" s="17">
        <f t="shared" si="2"/>
        <v>0</v>
      </c>
      <c r="Y13" s="17">
        <f t="shared" si="2"/>
        <v>0</v>
      </c>
      <c r="Z13" s="17">
        <f t="shared" si="2"/>
        <v>0</v>
      </c>
      <c r="AA13" s="17">
        <f t="shared" si="2"/>
        <v>0</v>
      </c>
      <c r="AB13" s="17">
        <f t="shared" si="2"/>
        <v>0</v>
      </c>
      <c r="AC13" s="4"/>
      <c r="AD13" s="235">
        <f t="shared" ref="AD13:BC13" si="3">SUM(AD10:AD10)-SUM(AD11:AD12)</f>
        <v>5.4174289611749984</v>
      </c>
      <c r="AE13" s="236">
        <f t="shared" si="3"/>
        <v>3.0980362344000021</v>
      </c>
      <c r="AF13" s="192">
        <f t="shared" si="3"/>
        <v>1.361780308800002</v>
      </c>
      <c r="AG13" s="192">
        <f t="shared" si="3"/>
        <v>3.3332516111999997</v>
      </c>
      <c r="AH13" s="192">
        <f t="shared" si="3"/>
        <v>7.1279487797000023</v>
      </c>
      <c r="AI13" s="192">
        <f t="shared" si="3"/>
        <v>5.7779587007999993</v>
      </c>
      <c r="AJ13" s="192">
        <f t="shared" si="3"/>
        <v>5.8399625947999994</v>
      </c>
      <c r="AK13" s="192">
        <f t="shared" si="3"/>
        <v>11.844199513500001</v>
      </c>
      <c r="AL13" s="192">
        <f t="shared" si="3"/>
        <v>7.9396784432000018</v>
      </c>
      <c r="AM13" s="192">
        <f t="shared" si="3"/>
        <v>7.3326602668000014</v>
      </c>
      <c r="AN13" s="192">
        <f t="shared" si="3"/>
        <v>17.737694984699999</v>
      </c>
      <c r="AO13" s="192">
        <f t="shared" si="3"/>
        <v>13.563599280000005</v>
      </c>
      <c r="AP13" s="192">
        <f t="shared" si="3"/>
        <v>11.361147212799999</v>
      </c>
      <c r="AQ13" s="192">
        <f t="shared" si="3"/>
        <v>22.844551148699992</v>
      </c>
      <c r="AR13" s="192">
        <f t="shared" si="3"/>
        <v>26.622182151499999</v>
      </c>
      <c r="AS13" s="192">
        <f t="shared" si="3"/>
        <v>22.079425010999991</v>
      </c>
      <c r="AT13" s="192">
        <f t="shared" si="3"/>
        <v>21.463116428599989</v>
      </c>
      <c r="AU13" s="192">
        <f t="shared" si="3"/>
        <v>50.634218177400015</v>
      </c>
      <c r="AV13" s="192">
        <f t="shared" si="3"/>
        <v>49.696054840000002</v>
      </c>
      <c r="AW13" s="192">
        <f t="shared" si="3"/>
        <v>38.134255549166667</v>
      </c>
      <c r="AX13" s="192">
        <f t="shared" si="3"/>
        <v>0</v>
      </c>
      <c r="AY13" s="192">
        <f t="shared" si="3"/>
        <v>0</v>
      </c>
      <c r="AZ13" s="192">
        <f t="shared" si="3"/>
        <v>0</v>
      </c>
      <c r="BA13" s="192">
        <f t="shared" si="3"/>
        <v>0</v>
      </c>
      <c r="BB13" s="192">
        <f t="shared" si="3"/>
        <v>0</v>
      </c>
      <c r="BC13" s="303">
        <f t="shared" si="3"/>
        <v>0</v>
      </c>
      <c r="BD13" s="260"/>
    </row>
    <row r="14" spans="1:56" ht="17.149999999999999" customHeight="1">
      <c r="B14" s="20" t="s">
        <v>21</v>
      </c>
      <c r="C14" s="243">
        <f>1/$A$1*'[1]4403Imp'!B$194</f>
        <v>2.101254E-2</v>
      </c>
      <c r="D14" s="244">
        <f>1/$A$1*'[1]4403Imp'!C$194</f>
        <v>4.2929999999999999E-3</v>
      </c>
      <c r="E14" s="63">
        <f>1/$A$1*'[1]4403Imp'!D$194</f>
        <v>1.929999999999996E-4</v>
      </c>
      <c r="F14" s="63">
        <f>1/$A$1*'[1]4403Imp'!E$194</f>
        <v>4.2207999999999992E-4</v>
      </c>
      <c r="G14" s="63">
        <f>1/$A$1*'[1]4403Imp'!F$194</f>
        <v>3.4000000000000002E-4</v>
      </c>
      <c r="H14" s="63">
        <f>1/$A$1*'[1]4403Imp'!G$194</f>
        <v>4.5439999999999999E-5</v>
      </c>
      <c r="I14" s="63">
        <f>1/$A$1*'[1]4403Imp'!H$194</f>
        <v>3.4200000000000003E-3</v>
      </c>
      <c r="J14" s="63">
        <f>1/$A$1*'[1]4403Imp'!I$194</f>
        <v>2.0999999999999968E-5</v>
      </c>
      <c r="K14" s="63">
        <f>1/$A$1*'[1]4403Imp'!J$194</f>
        <v>2.5459375000000005E-4</v>
      </c>
      <c r="L14" s="63">
        <f>1/$A$1*'[1]4403Imp'!K$194</f>
        <v>2.0000000000002655E-6</v>
      </c>
      <c r="M14" s="63">
        <f>1/$A$1*'[1]4403Imp'!L$194</f>
        <v>4.2999999999999961E-5</v>
      </c>
      <c r="N14" s="63">
        <f>1/$A$1*'[1]4403Imp'!M$194</f>
        <v>0</v>
      </c>
      <c r="O14" s="63">
        <f>1/$A$1*'[1]4403Imp'!N$194</f>
        <v>0</v>
      </c>
      <c r="P14" s="63">
        <f>1/$A$1*'[1]4403Imp'!O$194</f>
        <v>0</v>
      </c>
      <c r="Q14" s="63">
        <f>1/$A$1*'[1]4403Imp'!P$194</f>
        <v>4.8000000000000028E-5</v>
      </c>
      <c r="R14" s="63">
        <f>1/$A$1*'[1]4403Imp'!Q$194</f>
        <v>2.9999999999999916E-6</v>
      </c>
      <c r="S14" s="63">
        <f>1/$A$1*'[1]4403Imp'!R$194</f>
        <v>1.4799999999999997E-4</v>
      </c>
      <c r="T14" s="63">
        <f>1/$A$1*'[1]4403Imp'!S$194</f>
        <v>1.065E-3</v>
      </c>
      <c r="U14" s="63">
        <f>1/$A$1*'[1]4403Imp'!T$194</f>
        <v>8.4000000000000003E-4</v>
      </c>
      <c r="V14" s="63">
        <f>1/$A$1*'[1]4403Imp'!U$194</f>
        <v>4.2099999999999993E-4</v>
      </c>
      <c r="W14" s="63">
        <f>1/$A$1*'[1]4403Imp'!V$194</f>
        <v>0</v>
      </c>
      <c r="X14" s="63">
        <f>1/$A$1*'[1]4403Imp'!W$194</f>
        <v>0</v>
      </c>
      <c r="Y14" s="63">
        <f>1/$A$1*'[1]4403Imp'!X$194</f>
        <v>0</v>
      </c>
      <c r="Z14" s="63">
        <f>1/$A$1*'[1]4403Imp'!Y$194</f>
        <v>0</v>
      </c>
      <c r="AA14" s="63">
        <f>1/$A$1*'[1]4403Imp'!Z$194</f>
        <v>0</v>
      </c>
      <c r="AB14" s="63">
        <f>1/$A$1*'[1]4403Imp'!AA$194</f>
        <v>0</v>
      </c>
      <c r="AC14" s="4"/>
      <c r="AD14" s="231">
        <f>'[1]4403Imp'!AB$194</f>
        <v>1.2767767500359999</v>
      </c>
      <c r="AE14" s="232">
        <f>'[1]4403Imp'!AC$194</f>
        <v>0.32823381759999998</v>
      </c>
      <c r="AF14" s="190">
        <f>'[1]4403Imp'!AD$194</f>
        <v>2.0401320000000001E-2</v>
      </c>
      <c r="AG14" s="190">
        <f>'[1]4403Imp'!AE$194</f>
        <v>0.1085228032</v>
      </c>
      <c r="AH14" s="190">
        <f>'[1]4403Imp'!AF$194</f>
        <v>9.7865076400000001E-2</v>
      </c>
      <c r="AI14" s="190">
        <f>'[1]4403Imp'!AG$194</f>
        <v>2.5632192300000002E-2</v>
      </c>
      <c r="AJ14" s="190">
        <f>'[1]4403Imp'!AH$194</f>
        <v>0.34700640520000003</v>
      </c>
      <c r="AK14" s="190">
        <f>'[1]4403Imp'!AI$194</f>
        <v>1.896772E-2</v>
      </c>
      <c r="AL14" s="190">
        <f>'[1]4403Imp'!AJ$194</f>
        <v>5.8901127600000006E-2</v>
      </c>
      <c r="AM14" s="190">
        <f>'[1]4403Imp'!AK$194</f>
        <v>3.9333359999999998E-4</v>
      </c>
      <c r="AN14" s="190">
        <f>'[1]4403Imp'!AL$194</f>
        <v>1.1369203200000001E-2</v>
      </c>
      <c r="AO14" s="190">
        <f>'[1]4403Imp'!AM$194</f>
        <v>0</v>
      </c>
      <c r="AP14" s="190">
        <f>'[1]4403Imp'!AN$194</f>
        <v>0</v>
      </c>
      <c r="AQ14" s="190">
        <f>'[1]4403Imp'!AO$194</f>
        <v>0</v>
      </c>
      <c r="AR14" s="190">
        <f>'[1]4403Imp'!AP$194</f>
        <v>9.7379049999999998E-3</v>
      </c>
      <c r="AS14" s="190">
        <f>'[1]4403Imp'!AQ$194</f>
        <v>3.9609149999999997E-3</v>
      </c>
      <c r="AT14" s="190">
        <f>'[1]4403Imp'!AR$194</f>
        <v>1.9684002699999998E-2</v>
      </c>
      <c r="AU14" s="190">
        <f>'[1]4403Imp'!AS$194</f>
        <v>0.31114988189999998</v>
      </c>
      <c r="AV14" s="190">
        <f>'[1]4403Imp'!AT$194</f>
        <v>0.21980417699999999</v>
      </c>
      <c r="AW14" s="190">
        <f>'[1]4403Imp'!AU$194</f>
        <v>0.10051283291666667</v>
      </c>
      <c r="AX14" s="190">
        <f>'[1]4403Imp'!AV$194</f>
        <v>0</v>
      </c>
      <c r="AY14" s="190">
        <f>'[1]4403Imp'!AW$194</f>
        <v>0</v>
      </c>
      <c r="AZ14" s="190">
        <f>'[1]4403Imp'!AX$194</f>
        <v>0</v>
      </c>
      <c r="BA14" s="190">
        <f>'[1]4403Imp'!AY$194</f>
        <v>0</v>
      </c>
      <c r="BB14" s="190">
        <f>'[1]4403Imp'!AZ$194</f>
        <v>0</v>
      </c>
      <c r="BC14" s="301">
        <f>'[1]4403Imp'!BA$194</f>
        <v>0</v>
      </c>
      <c r="BD14" s="260"/>
    </row>
    <row r="15" spans="1:56" ht="17.149999999999999" customHeight="1">
      <c r="B15" s="156" t="s">
        <v>107</v>
      </c>
      <c r="C15" s="249">
        <f>1/$A$1*'[1]4403Imp'!B$273</f>
        <v>2.5608000000000002E-2</v>
      </c>
      <c r="D15" s="250">
        <f>1/$A$1*'[1]4403Imp'!C$273</f>
        <v>1.592638E-2</v>
      </c>
      <c r="E15" s="158">
        <f>1/$A$1*'[1]4403Imp'!D$273</f>
        <v>4.0939999999999987E-3</v>
      </c>
      <c r="F15" s="158">
        <f>1/$A$1*'[1]4403Imp'!E$273</f>
        <v>5.7557399999999996E-3</v>
      </c>
      <c r="G15" s="158">
        <f>1/$A$1*'[1]4403Imp'!F$273</f>
        <v>4.3104199999999997E-3</v>
      </c>
      <c r="H15" s="158">
        <f>1/$A$1*'[1]4403Imp'!G$273</f>
        <v>5.3123199999999997E-3</v>
      </c>
      <c r="I15" s="158">
        <f>1/$A$1*'[1]4403Imp'!H$273</f>
        <v>4.0570200000000006E-3</v>
      </c>
      <c r="J15" s="158">
        <f>1/$A$1*'[1]4403Imp'!I$273</f>
        <v>3.9225400000000004E-3</v>
      </c>
      <c r="K15" s="158">
        <f>1/$A$1*'[1]4403Imp'!J$273</f>
        <v>2.9865199999999999E-3</v>
      </c>
      <c r="L15" s="158">
        <f>1/$A$1*'[1]4403Imp'!K$273</f>
        <v>7.4599999999999992E-4</v>
      </c>
      <c r="M15" s="158">
        <f>1/$A$1*'[1]4403Imp'!L$273</f>
        <v>8.7280000000000018E-4</v>
      </c>
      <c r="N15" s="158">
        <f>1/$A$1*'[1]4403Imp'!M$273</f>
        <v>2.6050000000000018E-3</v>
      </c>
      <c r="O15" s="158">
        <f>1/$A$1*'[1]4403Imp'!N$273</f>
        <v>1.1071000000000008E-2</v>
      </c>
      <c r="P15" s="158">
        <f>1/$A$1*'[1]4403Imp'!O$273</f>
        <v>1.8757000000000003E-2</v>
      </c>
      <c r="Q15" s="158">
        <f>1/$A$1*'[1]4403Imp'!P$273</f>
        <v>5.2403199999999997E-3</v>
      </c>
      <c r="R15" s="158">
        <f>1/$A$1*'[1]4403Imp'!Q$273</f>
        <v>7.7279600000000085E-3</v>
      </c>
      <c r="S15" s="158">
        <f>1/$A$1*'[1]4403Imp'!R$273</f>
        <v>2.4939999999999962E-3</v>
      </c>
      <c r="T15" s="158">
        <f>1/$A$1*'[1]4403Imp'!S$273</f>
        <v>7.7443999999999999E-2</v>
      </c>
      <c r="U15" s="158">
        <f>1/$A$1*'[1]4403Imp'!T$273</f>
        <v>1.251E-2</v>
      </c>
      <c r="V15" s="158">
        <f>1/$A$1*'[1]4403Imp'!U$273</f>
        <v>1.9399999999999997E-4</v>
      </c>
      <c r="W15" s="158">
        <f>1/$A$1*'[1]4403Imp'!V$273</f>
        <v>0</v>
      </c>
      <c r="X15" s="158">
        <f>1/$A$1*'[1]4403Imp'!W$273</f>
        <v>0</v>
      </c>
      <c r="Y15" s="158">
        <f>1/$A$1*'[1]4403Imp'!X$273</f>
        <v>0</v>
      </c>
      <c r="Z15" s="158">
        <f>1/$A$1*'[1]4403Imp'!Y$273</f>
        <v>0</v>
      </c>
      <c r="AA15" s="158">
        <f>1/$A$1*'[1]4403Imp'!Z$273</f>
        <v>0</v>
      </c>
      <c r="AB15" s="158">
        <f>1/$A$1*'[1]4403Imp'!AA$273</f>
        <v>0</v>
      </c>
      <c r="AC15" s="159"/>
      <c r="AD15" s="237">
        <f>'[1]4403Imp'!AB$273</f>
        <v>1.4902486705440001</v>
      </c>
      <c r="AE15" s="238">
        <f>'[1]4403Imp'!AC$273</f>
        <v>0.99368940519999993</v>
      </c>
      <c r="AF15" s="194">
        <f>'[1]4403Imp'!AD$273</f>
        <v>0.94819091679999989</v>
      </c>
      <c r="AG15" s="194">
        <f>'[1]4403Imp'!AE$273</f>
        <v>1.3337968784000001</v>
      </c>
      <c r="AH15" s="194">
        <f>'[1]4403Imp'!AF$273</f>
        <v>1.2860756734000001</v>
      </c>
      <c r="AI15" s="194">
        <f>'[1]4403Imp'!AG$273</f>
        <v>2.3880014301000001</v>
      </c>
      <c r="AJ15" s="194">
        <f>'[1]4403Imp'!AH$273</f>
        <v>1.6888498024000003</v>
      </c>
      <c r="AK15" s="194">
        <f>'[1]4403Imp'!AI$273</f>
        <v>1.6455524975</v>
      </c>
      <c r="AL15" s="194">
        <f>'[1]4403Imp'!AJ$273</f>
        <v>1.8362555592000003</v>
      </c>
      <c r="AM15" s="194">
        <f>'[1]4403Imp'!AK$273</f>
        <v>0.31463200999999996</v>
      </c>
      <c r="AN15" s="194">
        <f>'[1]4403Imp'!AL$273</f>
        <v>0.3019533633</v>
      </c>
      <c r="AO15" s="194">
        <f>'[1]4403Imp'!AM$273</f>
        <v>1.0230615359999999</v>
      </c>
      <c r="AP15" s="194">
        <f>'[1]4403Imp'!AN$273</f>
        <v>1.2691215856</v>
      </c>
      <c r="AQ15" s="194">
        <f>'[1]4403Imp'!AO$273</f>
        <v>1.6044975314999999</v>
      </c>
      <c r="AR15" s="194">
        <f>'[1]4403Imp'!AP$273</f>
        <v>0.43481273600000003</v>
      </c>
      <c r="AS15" s="194">
        <f>'[1]4403Imp'!AQ$273</f>
        <v>0.56768011299999999</v>
      </c>
      <c r="AT15" s="194">
        <f>'[1]4403Imp'!AR$273</f>
        <v>0.2215770282</v>
      </c>
      <c r="AU15" s="194">
        <f>'[1]4403Imp'!AS$273</f>
        <v>5.0727201525000005</v>
      </c>
      <c r="AV15" s="194">
        <f>'[1]4403Imp'!AT$273</f>
        <v>0.96735709999999997</v>
      </c>
      <c r="AW15" s="194">
        <f>'[1]4403Imp'!AU$273</f>
        <v>0.12592737458333333</v>
      </c>
      <c r="AX15" s="194">
        <f>'[1]4403Imp'!AV$273</f>
        <v>0</v>
      </c>
      <c r="AY15" s="194">
        <f>'[1]4403Imp'!AW$273</f>
        <v>0</v>
      </c>
      <c r="AZ15" s="194">
        <f>'[1]4403Imp'!AX$273</f>
        <v>0</v>
      </c>
      <c r="BA15" s="194">
        <f>'[1]4403Imp'!AY$273</f>
        <v>0</v>
      </c>
      <c r="BB15" s="194">
        <f>'[1]4403Imp'!AZ$273</f>
        <v>0</v>
      </c>
      <c r="BC15" s="304">
        <f>'[1]4403Imp'!BA$273</f>
        <v>0</v>
      </c>
      <c r="BD15" s="260"/>
    </row>
    <row r="16" spans="1:56" ht="17.149999999999999" customHeight="1" thickBot="1">
      <c r="B16" s="145" t="s">
        <v>105</v>
      </c>
      <c r="C16" s="251">
        <f t="shared" ref="C16:AB16" si="4">C5-SUM(C6,C7,C8,C9,C10,C14,C15)</f>
        <v>1.7613999999976926E-4</v>
      </c>
      <c r="D16" s="252">
        <f t="shared" si="4"/>
        <v>2.4446999999705454E-5</v>
      </c>
      <c r="E16" s="147">
        <f t="shared" si="4"/>
        <v>1.4640000000037956E-5</v>
      </c>
      <c r="F16" s="147">
        <f t="shared" si="4"/>
        <v>1.090629999999787E-4</v>
      </c>
      <c r="G16" s="147">
        <f t="shared" si="4"/>
        <v>1.3853699999999414E-4</v>
      </c>
      <c r="H16" s="147">
        <f t="shared" si="4"/>
        <v>4.0618900000000124E-4</v>
      </c>
      <c r="I16" s="147">
        <f t="shared" si="4"/>
        <v>6.8400000000001793E-4</v>
      </c>
      <c r="J16" s="147">
        <f t="shared" si="4"/>
        <v>1.3500000000005175E-4</v>
      </c>
      <c r="K16" s="147">
        <f t="shared" si="4"/>
        <v>8.8800000000005541E-4</v>
      </c>
      <c r="L16" s="147">
        <f t="shared" si="4"/>
        <v>5.8200000000002694E-4</v>
      </c>
      <c r="M16" s="147">
        <f t="shared" si="4"/>
        <v>9.9999999999994538E-4</v>
      </c>
      <c r="N16" s="147">
        <f t="shared" si="4"/>
        <v>1.6600000000005499E-4</v>
      </c>
      <c r="O16" s="147">
        <f t="shared" si="4"/>
        <v>2.1528000000003988E-4</v>
      </c>
      <c r="P16" s="147">
        <f t="shared" si="4"/>
        <v>1.3389999999999791E-3</v>
      </c>
      <c r="Q16" s="147">
        <f t="shared" si="4"/>
        <v>1.5260000000000273E-3</v>
      </c>
      <c r="R16" s="147">
        <f t="shared" si="4"/>
        <v>1.5060000000001184E-3</v>
      </c>
      <c r="S16" s="147">
        <f t="shared" si="4"/>
        <v>1.2900000000000689E-3</v>
      </c>
      <c r="T16" s="147">
        <f t="shared" si="4"/>
        <v>1.1840000000000739E-3</v>
      </c>
      <c r="U16" s="147">
        <f t="shared" si="4"/>
        <v>1.2170000000002457E-3</v>
      </c>
      <c r="V16" s="147">
        <f t="shared" si="4"/>
        <v>1.6979999999997553E-3</v>
      </c>
      <c r="W16" s="147">
        <f t="shared" si="4"/>
        <v>0</v>
      </c>
      <c r="X16" s="147">
        <f t="shared" si="4"/>
        <v>0</v>
      </c>
      <c r="Y16" s="147">
        <f t="shared" si="4"/>
        <v>0</v>
      </c>
      <c r="Z16" s="147">
        <f t="shared" si="4"/>
        <v>0</v>
      </c>
      <c r="AA16" s="147">
        <f t="shared" si="4"/>
        <v>0</v>
      </c>
      <c r="AB16" s="147">
        <f t="shared" si="4"/>
        <v>0</v>
      </c>
      <c r="AC16" s="125"/>
      <c r="AD16" s="239">
        <f t="shared" ref="AD16:BC16" si="5">AD5-SUM(AD6,AD7,AD8,AD9,AD10,AD14,AD15)</f>
        <v>7.956648911100217E-2</v>
      </c>
      <c r="AE16" s="240">
        <f t="shared" si="5"/>
        <v>2.1759497600001509E-2</v>
      </c>
      <c r="AF16" s="196">
        <f t="shared" si="5"/>
        <v>2.9515012799999241E-2</v>
      </c>
      <c r="AG16" s="196">
        <f t="shared" si="5"/>
        <v>8.8420248000002033E-2</v>
      </c>
      <c r="AH16" s="196">
        <f t="shared" si="5"/>
        <v>1.6397089799998099E-2</v>
      </c>
      <c r="AI16" s="196">
        <f t="shared" si="5"/>
        <v>1.1907094485000016</v>
      </c>
      <c r="AJ16" s="196">
        <f t="shared" si="5"/>
        <v>3.2045963107999924</v>
      </c>
      <c r="AK16" s="196">
        <f t="shared" si="5"/>
        <v>8.2346492500008139E-2</v>
      </c>
      <c r="AL16" s="196">
        <f t="shared" si="5"/>
        <v>0.35627188400000165</v>
      </c>
      <c r="AM16" s="196">
        <f t="shared" si="5"/>
        <v>0.42422423560000055</v>
      </c>
      <c r="AN16" s="196">
        <f t="shared" si="5"/>
        <v>0.47610659519999388</v>
      </c>
      <c r="AO16" s="196">
        <f t="shared" si="5"/>
        <v>4.9882320000001812E-2</v>
      </c>
      <c r="AP16" s="196">
        <f t="shared" si="5"/>
        <v>3.4904161599982331E-2</v>
      </c>
      <c r="AQ16" s="196">
        <f t="shared" si="5"/>
        <v>0.1512679337999856</v>
      </c>
      <c r="AR16" s="196">
        <f t="shared" si="5"/>
        <v>0.49057918050002058</v>
      </c>
      <c r="AS16" s="196">
        <f t="shared" si="5"/>
        <v>0.41630769950000968</v>
      </c>
      <c r="AT16" s="196">
        <f t="shared" si="5"/>
        <v>0.35425448980000596</v>
      </c>
      <c r="AU16" s="196">
        <f t="shared" si="5"/>
        <v>0.31950288369995405</v>
      </c>
      <c r="AV16" s="196">
        <f t="shared" si="5"/>
        <v>0.33855490800000609</v>
      </c>
      <c r="AW16" s="196">
        <f t="shared" si="5"/>
        <v>0.43590529250002419</v>
      </c>
      <c r="AX16" s="196">
        <f t="shared" si="5"/>
        <v>0</v>
      </c>
      <c r="AY16" s="196">
        <f t="shared" si="5"/>
        <v>0</v>
      </c>
      <c r="AZ16" s="196">
        <f t="shared" si="5"/>
        <v>0</v>
      </c>
      <c r="BA16" s="196">
        <f t="shared" si="5"/>
        <v>0</v>
      </c>
      <c r="BB16" s="196">
        <f t="shared" si="5"/>
        <v>0</v>
      </c>
      <c r="BC16" s="305">
        <f t="shared" si="5"/>
        <v>0</v>
      </c>
      <c r="BD16" s="260"/>
    </row>
    <row r="17" spans="2:55" ht="13.5" thickTop="1">
      <c r="B17" s="226" t="s">
        <v>144</v>
      </c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</row>
    <row r="18" spans="2:55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2:55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5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5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5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5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5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5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5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5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5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5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5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5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5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[2]RWE!$A$7</f>
        <v>1.82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1/$A$1*'[1]4407Imp'!B$263</f>
        <v>0.34289620199999993</v>
      </c>
      <c r="D5" s="103">
        <f>1/$A$1*'[1]4407Imp'!C$263</f>
        <v>0.34533398000000004</v>
      </c>
      <c r="E5" s="103">
        <f>1/$A$1*'[1]4407Imp'!D$263</f>
        <v>0.36739581100000013</v>
      </c>
      <c r="F5" s="103">
        <f>1/$A$1*'[1]4407Imp'!E$263</f>
        <v>0.37065304699999996</v>
      </c>
      <c r="G5" s="103">
        <f>1/$A$1*'[1]4407Imp'!F$263</f>
        <v>0.38031373457142847</v>
      </c>
      <c r="H5" s="103">
        <f>1/$A$1*'[1]4407Imp'!G$263</f>
        <v>0.46679904400000011</v>
      </c>
      <c r="I5" s="103">
        <f>1/$A$1*'[1]4407Imp'!H$263</f>
        <v>0.41221822200396813</v>
      </c>
      <c r="J5" s="103">
        <f>1/$A$1*'[1]4407Imp'!I$263</f>
        <v>0.42292819376771429</v>
      </c>
      <c r="K5" s="103">
        <f>1/$A$1*'[1]4407Imp'!J$263</f>
        <v>0.46927816769505487</v>
      </c>
      <c r="L5" s="103">
        <f>1/$A$1*'[1]4407Imp'!K$263</f>
        <v>0.34781141112709035</v>
      </c>
      <c r="M5" s="103">
        <f>1/$A$1*'[1]4407Imp'!L$263</f>
        <v>0.41919409395883467</v>
      </c>
      <c r="N5" s="103">
        <f>1/$A$1*'[1]4407Imp'!M$263</f>
        <v>0.46629029006368616</v>
      </c>
      <c r="O5" s="103">
        <f>1/$A$1*'[1]4407Imp'!N$263</f>
        <v>0.46928684970210782</v>
      </c>
      <c r="P5" s="103">
        <f>1/$A$1*'[1]4407Imp'!O$263</f>
        <v>0.48388931075199115</v>
      </c>
      <c r="Q5" s="103">
        <f>1/$A$1*'[1]4407Imp'!P$263</f>
        <v>0.60062133784189631</v>
      </c>
      <c r="R5" s="103">
        <f>1/$A$1*'[1]4407Imp'!Q$263</f>
        <v>0.67468345371696814</v>
      </c>
      <c r="S5" s="103">
        <f>1/$A$1*'[1]4407Imp'!R$263</f>
        <v>0.67230046274540289</v>
      </c>
      <c r="T5" s="103">
        <f>1/$A$1*'[1]4407Imp'!S$263</f>
        <v>0.67120299232315694</v>
      </c>
      <c r="U5" s="103">
        <f>1/$A$1*'[1]4407Imp'!T$263</f>
        <v>0.69517575828283285</v>
      </c>
      <c r="V5" s="103">
        <f>1/$A$1*'[1]4407Imp'!U$263</f>
        <v>0.60821613097959948</v>
      </c>
      <c r="W5" s="103">
        <f>1/$A$1*'[1]4407Imp'!V$263</f>
        <v>0</v>
      </c>
      <c r="X5" s="103">
        <f>1/$A$1*'[1]4407Imp'!W$263</f>
        <v>0</v>
      </c>
      <c r="Y5" s="103">
        <f>1/$A$1*'[1]4407Imp'!X$263</f>
        <v>0</v>
      </c>
      <c r="Z5" s="103">
        <f>1/$A$1*'[1]4407Imp'!Y$263</f>
        <v>0</v>
      </c>
      <c r="AA5" s="103">
        <f>1/$A$1*'[1]4407Imp'!Z$263</f>
        <v>0</v>
      </c>
      <c r="AB5" s="103">
        <f>1/$A$1*'[1]4407Imp'!AA$263</f>
        <v>0</v>
      </c>
      <c r="AC5" s="18"/>
      <c r="AD5" s="67">
        <f>1/1000*'[1]4407Imp'!AB$263</f>
        <v>5.2729243093355992E-2</v>
      </c>
      <c r="AE5" s="66">
        <f>1/1000*'[1]4407Imp'!AC$263</f>
        <v>4.7820453664000021E-2</v>
      </c>
      <c r="AF5" s="66">
        <f>1/1000*'[1]4407Imp'!AD$263</f>
        <v>5.7231212881599991E-2</v>
      </c>
      <c r="AG5" s="66">
        <f>1/1000*'[1]4407Imp'!AE$263</f>
        <v>8.0314491671999985E-2</v>
      </c>
      <c r="AH5" s="66">
        <f>1/1000*'[1]4407Imp'!AF$263</f>
        <v>0.10094662594309999</v>
      </c>
      <c r="AI5" s="66">
        <f>1/1000*'[1]4407Imp'!AG$263</f>
        <v>0.12134217381000001</v>
      </c>
      <c r="AJ5" s="66">
        <f>1/1000*'[1]4407Imp'!AH$263</f>
        <v>0.11862727114680001</v>
      </c>
      <c r="AK5" s="66">
        <f>1/1000*'[1]4407Imp'!AI$263</f>
        <v>0.15362654971849998</v>
      </c>
      <c r="AL5" s="66">
        <f>1/1000*'[1]4407Imp'!AJ$263</f>
        <v>0.17714708050680009</v>
      </c>
      <c r="AM5" s="66">
        <f>1/1000*'[1]4407Imp'!AK$263</f>
        <v>0.16212741781280002</v>
      </c>
      <c r="AN5" s="66">
        <f>1/1000*'[1]4407Imp'!AL$263</f>
        <v>0.16950040007310002</v>
      </c>
      <c r="AO5" s="66">
        <f>1/1000*'[1]4407Imp'!AM$263</f>
        <v>0.18217281201599994</v>
      </c>
      <c r="AP5" s="66">
        <f>1/1000*'[1]4407Imp'!AN$263</f>
        <v>0.17217960304159999</v>
      </c>
      <c r="AQ5" s="66">
        <f>1/1000*'[1]4407Imp'!AO$263</f>
        <v>0.17498296153169998</v>
      </c>
      <c r="AR5" s="66">
        <f>1/1000*'[1]4407Imp'!AP$263</f>
        <v>0.20576935896499998</v>
      </c>
      <c r="AS5" s="66">
        <f>1/1000*'[1]4407Imp'!AQ$263</f>
        <v>0.18913479853100001</v>
      </c>
      <c r="AT5" s="66">
        <f>1/1000*'[1]4407Imp'!AR$263</f>
        <v>0.18780901917990001</v>
      </c>
      <c r="AU5" s="66">
        <f>1/1000*'[1]4407Imp'!AS$263</f>
        <v>0.19414688227220001</v>
      </c>
      <c r="AV5" s="66">
        <f>1/1000*'[1]4407Imp'!AT$263</f>
        <v>0.21464364633199995</v>
      </c>
      <c r="AW5" s="66">
        <f>1/1000*'[1]4407Imp'!AU$263</f>
        <v>0.18857157981416661</v>
      </c>
      <c r="AX5" s="66">
        <f>1/1000*'[1]4407Imp'!AV$263</f>
        <v>0</v>
      </c>
      <c r="AY5" s="66">
        <f>1/1000*'[1]4407Imp'!AW$263</f>
        <v>0</v>
      </c>
      <c r="AZ5" s="66">
        <f>1/1000*'[1]4407Imp'!AX$263</f>
        <v>0</v>
      </c>
      <c r="BA5" s="66">
        <f>1/1000*'[1]4407Imp'!AY$263</f>
        <v>0</v>
      </c>
      <c r="BB5" s="66">
        <f>1/1000*'[1]4407Imp'!AZ$263</f>
        <v>0</v>
      </c>
      <c r="BC5" s="294">
        <f>1/1000*'[1]4407Imp'!BA$263</f>
        <v>0</v>
      </c>
      <c r="BD5" s="260"/>
    </row>
    <row r="6" spans="1:56" ht="17.149999999999999" customHeight="1" thickTop="1">
      <c r="B6" s="149" t="s">
        <v>108</v>
      </c>
      <c r="C6" s="150">
        <f>1/$A$1*'[1]4407Imp'!B$266</f>
        <v>7.5613999999999998E-4</v>
      </c>
      <c r="D6" s="151">
        <f>1/$A$1*'[1]4407Imp'!C$266</f>
        <v>2.007057E-3</v>
      </c>
      <c r="E6" s="151">
        <f>1/$A$1*'[1]4407Imp'!D$266</f>
        <v>8.4112499999999997E-4</v>
      </c>
      <c r="F6" s="151">
        <f>1/$A$1*'[1]4407Imp'!E$266</f>
        <v>9.6003299999999989E-4</v>
      </c>
      <c r="G6" s="151">
        <f>1/$A$1*'[1]4407Imp'!F$266</f>
        <v>4.9832200000000004E-4</v>
      </c>
      <c r="H6" s="151">
        <f>1/$A$1*'[1]4407Imp'!G$266</f>
        <v>1.7568E-4</v>
      </c>
      <c r="I6" s="151">
        <f>1/$A$1*'[1]4407Imp'!H$266</f>
        <v>4.0496E-4</v>
      </c>
      <c r="J6" s="151">
        <f>1/$A$1*'[1]4407Imp'!I$266</f>
        <v>5.0799999999999999E-4</v>
      </c>
      <c r="K6" s="151">
        <f>1/$A$1*'[1]4407Imp'!J$266</f>
        <v>5.5706000000000006E-4</v>
      </c>
      <c r="L6" s="151">
        <f>1/$A$1*'[1]4407Imp'!K$266</f>
        <v>3.6150000000000006E-4</v>
      </c>
      <c r="M6" s="151">
        <f>1/$A$1*'[1]4407Imp'!L$266</f>
        <v>2.9285999999999993E-4</v>
      </c>
      <c r="N6" s="151">
        <f>1/$A$1*'[1]4407Imp'!M$266</f>
        <v>1.6100000000000001E-4</v>
      </c>
      <c r="O6" s="151">
        <f>1/$A$1*'[1]4407Imp'!N$266</f>
        <v>1.5470000000000002E-4</v>
      </c>
      <c r="P6" s="151">
        <f>1/$A$1*'[1]4407Imp'!O$266</f>
        <v>3.8300000000000004E-4</v>
      </c>
      <c r="Q6" s="151">
        <f>1/$A$1*'[1]4407Imp'!P$266</f>
        <v>8.2000000000000001E-5</v>
      </c>
      <c r="R6" s="151">
        <f>1/$A$1*'[1]4407Imp'!Q$266</f>
        <v>2.1299999999999997E-4</v>
      </c>
      <c r="S6" s="151">
        <f>1/$A$1*'[1]4407Imp'!R$266</f>
        <v>2.0099999999999998E-4</v>
      </c>
      <c r="T6" s="151">
        <f>1/$A$1*'[1]4407Imp'!S$266</f>
        <v>4.0299999999999998E-4</v>
      </c>
      <c r="U6" s="151">
        <f>1/$A$1*'[1]4407Imp'!T$266</f>
        <v>3.7928000000000001E-4</v>
      </c>
      <c r="V6" s="151">
        <f>1/$A$1*'[1]4407Imp'!U$266</f>
        <v>6.0000000000000002E-5</v>
      </c>
      <c r="W6" s="151">
        <f>1/$A$1*'[1]4407Imp'!V$266</f>
        <v>0</v>
      </c>
      <c r="X6" s="151">
        <f>1/$A$1*'[1]4407Imp'!W$266</f>
        <v>0</v>
      </c>
      <c r="Y6" s="151">
        <f>1/$A$1*'[1]4407Imp'!X$266</f>
        <v>0</v>
      </c>
      <c r="Z6" s="151">
        <f>1/$A$1*'[1]4407Imp'!Y$266</f>
        <v>0</v>
      </c>
      <c r="AA6" s="151">
        <f>1/$A$1*'[1]4407Imp'!Z$266</f>
        <v>0</v>
      </c>
      <c r="AB6" s="151">
        <f>1/$A$1*'[1]4407Imp'!AA$266</f>
        <v>0</v>
      </c>
      <c r="AC6" s="4"/>
      <c r="AD6" s="154">
        <f>1/1000*'[1]4407Imp'!AB$266</f>
        <v>5.7473943234900003E-4</v>
      </c>
      <c r="AE6" s="151">
        <f>1/1000*'[1]4407Imp'!AC$266</f>
        <v>7.2925036040000007E-4</v>
      </c>
      <c r="AF6" s="151">
        <f>1/1000*'[1]4407Imp'!AD$266</f>
        <v>4.5875405759999998E-4</v>
      </c>
      <c r="AG6" s="151">
        <f>1/1000*'[1]4407Imp'!AE$266</f>
        <v>7.3241014560000012E-4</v>
      </c>
      <c r="AH6" s="151">
        <f>1/1000*'[1]4407Imp'!AF$266</f>
        <v>3.5885022320000006E-4</v>
      </c>
      <c r="AI6" s="151">
        <f>1/1000*'[1]4407Imp'!AG$266</f>
        <v>1.4639822340000003E-4</v>
      </c>
      <c r="AJ6" s="151">
        <f>1/1000*'[1]4407Imp'!AH$266</f>
        <v>3.5037518000000009E-4</v>
      </c>
      <c r="AK6" s="151">
        <f>1/1000*'[1]4407Imp'!AI$266</f>
        <v>5.2576080350000016E-4</v>
      </c>
      <c r="AL6" s="151">
        <f>1/1000*'[1]4407Imp'!AJ$266</f>
        <v>5.9788608320000011E-4</v>
      </c>
      <c r="AM6" s="151">
        <f>1/1000*'[1]4407Imp'!AK$266</f>
        <v>4.1067933279999996E-4</v>
      </c>
      <c r="AN6" s="151">
        <f>1/1000*'[1]4407Imp'!AL$266</f>
        <v>3.0918373110000002E-4</v>
      </c>
      <c r="AO6" s="151">
        <f>1/1000*'[1]4407Imp'!AM$266</f>
        <v>1.32568512E-4</v>
      </c>
      <c r="AP6" s="151">
        <f>1/1000*'[1]4407Imp'!AN$266</f>
        <v>1.5238498880000001E-4</v>
      </c>
      <c r="AQ6" s="151">
        <f>1/1000*'[1]4407Imp'!AO$266</f>
        <v>3.6121796610000002E-4</v>
      </c>
      <c r="AR6" s="151">
        <f>1/1000*'[1]4407Imp'!AP$266</f>
        <v>7.4656386000000001E-5</v>
      </c>
      <c r="AS6" s="151">
        <f>1/1000*'[1]4407Imp'!AQ$266</f>
        <v>1.4698434100000001E-4</v>
      </c>
      <c r="AT6" s="151">
        <f>1/1000*'[1]4407Imp'!AR$266</f>
        <v>2.5948724629999996E-4</v>
      </c>
      <c r="AU6" s="151">
        <f>1/1000*'[1]4407Imp'!AS$266</f>
        <v>5.2026638950000009E-4</v>
      </c>
      <c r="AV6" s="151">
        <f>1/1000*'[1]4407Imp'!AT$266</f>
        <v>5.0242692499999993E-4</v>
      </c>
      <c r="AW6" s="151">
        <f>1/1000*'[1]4407Imp'!AU$266</f>
        <v>3.4058844583333329E-5</v>
      </c>
      <c r="AX6" s="151">
        <f>1/1000*'[1]4407Imp'!AV$266</f>
        <v>0</v>
      </c>
      <c r="AY6" s="151">
        <f>1/1000*'[1]4407Imp'!AW$266</f>
        <v>0</v>
      </c>
      <c r="AZ6" s="151">
        <f>1/1000*'[1]4407Imp'!AX$266</f>
        <v>0</v>
      </c>
      <c r="BA6" s="151">
        <f>1/1000*'[1]4407Imp'!AY$266</f>
        <v>0</v>
      </c>
      <c r="BB6" s="151">
        <f>1/1000*'[1]4407Imp'!AZ$266</f>
        <v>0</v>
      </c>
      <c r="BC6" s="152">
        <f>1/1000*'[1]4407Imp'!BA$266</f>
        <v>0</v>
      </c>
      <c r="BD6" s="260"/>
    </row>
    <row r="7" spans="1:56" ht="17.149999999999999" customHeight="1">
      <c r="B7" s="20" t="s">
        <v>109</v>
      </c>
      <c r="C7" s="62">
        <f>1/$A$1*'[1]4407Imp'!B$268</f>
        <v>2.6854719999999999E-3</v>
      </c>
      <c r="D7" s="63">
        <f>1/$A$1*'[1]4407Imp'!C$268</f>
        <v>2.0517000000000001E-3</v>
      </c>
      <c r="E7" s="63">
        <f>1/$A$1*'[1]4407Imp'!D$268</f>
        <v>1.2640889999999999E-3</v>
      </c>
      <c r="F7" s="63">
        <f>1/$A$1*'[1]4407Imp'!E$268</f>
        <v>2.0856709999999999E-3</v>
      </c>
      <c r="G7" s="63">
        <f>1/$A$1*'[1]4407Imp'!F$268</f>
        <v>1.09208E-3</v>
      </c>
      <c r="H7" s="63">
        <f>1/$A$1*'[1]4407Imp'!G$268</f>
        <v>1.7878899999999999E-3</v>
      </c>
      <c r="I7" s="63">
        <f>1/$A$1*'[1]4407Imp'!H$268</f>
        <v>1.30536E-3</v>
      </c>
      <c r="J7" s="63">
        <f>1/$A$1*'[1]4407Imp'!I$268</f>
        <v>2.0428199999999999E-3</v>
      </c>
      <c r="K7" s="63">
        <f>1/$A$1*'[1]4407Imp'!J$268</f>
        <v>2.9450599999999998E-3</v>
      </c>
      <c r="L7" s="63">
        <f>1/$A$1*'[1]4407Imp'!K$268</f>
        <v>2.01082E-3</v>
      </c>
      <c r="M7" s="63">
        <f>1/$A$1*'[1]4407Imp'!L$268</f>
        <v>1.5712006745562128E-3</v>
      </c>
      <c r="N7" s="63">
        <f>1/$A$1*'[1]4407Imp'!M$268</f>
        <v>2.9188999999999999E-3</v>
      </c>
      <c r="O7" s="63">
        <f>1/$A$1*'[1]4407Imp'!N$268</f>
        <v>1.4901097297147297E-3</v>
      </c>
      <c r="P7" s="63">
        <f>1/$A$1*'[1]4407Imp'!O$268</f>
        <v>1.4961599999999999E-3</v>
      </c>
      <c r="Q7" s="63">
        <f>1/$A$1*'[1]4407Imp'!P$268</f>
        <v>2.2220056140350875E-3</v>
      </c>
      <c r="R7" s="63">
        <f>1/$A$1*'[1]4407Imp'!Q$268</f>
        <v>1.0099061111111111E-3</v>
      </c>
      <c r="S7" s="63">
        <f>1/$A$1*'[1]4407Imp'!R$268</f>
        <v>1.8670815317725752E-3</v>
      </c>
      <c r="T7" s="63">
        <f>1/$A$1*'[1]4407Imp'!S$268</f>
        <v>2.0906206406173539E-3</v>
      </c>
      <c r="U7" s="63">
        <f>1/$A$1*'[1]4407Imp'!T$268</f>
        <v>2.0043264864864864E-3</v>
      </c>
      <c r="V7" s="63">
        <f>1/$A$1*'[1]4407Imp'!U$268</f>
        <v>1.8729338528138528E-3</v>
      </c>
      <c r="W7" s="63">
        <f>1/$A$1*'[1]4407Imp'!V$268</f>
        <v>0</v>
      </c>
      <c r="X7" s="63">
        <f>1/$A$1*'[1]4407Imp'!W$268</f>
        <v>0</v>
      </c>
      <c r="Y7" s="63">
        <f>1/$A$1*'[1]4407Imp'!X$268</f>
        <v>0</v>
      </c>
      <c r="Z7" s="63">
        <f>1/$A$1*'[1]4407Imp'!Y$268</f>
        <v>0</v>
      </c>
      <c r="AA7" s="63">
        <f>1/$A$1*'[1]4407Imp'!Z$268</f>
        <v>0</v>
      </c>
      <c r="AB7" s="63">
        <f>1/$A$1*'[1]4407Imp'!AA$268</f>
        <v>0</v>
      </c>
      <c r="AC7" s="4"/>
      <c r="AD7" s="296">
        <f>1/1000*'[1]4407Imp'!AB$268</f>
        <v>2.7154563936810003E-3</v>
      </c>
      <c r="AE7" s="63">
        <f>1/1000*'[1]4407Imp'!AC$268</f>
        <v>2.249639728E-3</v>
      </c>
      <c r="AF7" s="63">
        <f>1/1000*'[1]4407Imp'!AD$268</f>
        <v>1.4085525215999999E-3</v>
      </c>
      <c r="AG7" s="63">
        <f>1/1000*'[1]4407Imp'!AE$268</f>
        <v>2.3718673552000002E-3</v>
      </c>
      <c r="AH7" s="63">
        <f>1/1000*'[1]4407Imp'!AF$268</f>
        <v>1.4167585635000003E-3</v>
      </c>
      <c r="AI7" s="63">
        <f>1/1000*'[1]4407Imp'!AG$268</f>
        <v>2.2430413863000001E-3</v>
      </c>
      <c r="AJ7" s="63">
        <f>1/1000*'[1]4407Imp'!AH$268</f>
        <v>1.80737342E-3</v>
      </c>
      <c r="AK7" s="63">
        <f>1/1000*'[1]4407Imp'!AI$268</f>
        <v>2.4956366440000003E-3</v>
      </c>
      <c r="AL7" s="63">
        <f>1/1000*'[1]4407Imp'!AJ$268</f>
        <v>2.6231482672000005E-3</v>
      </c>
      <c r="AM7" s="63">
        <f>1/1000*'[1]4407Imp'!AK$268</f>
        <v>1.909990302E-3</v>
      </c>
      <c r="AN7" s="63">
        <f>1/1000*'[1]4407Imp'!AL$268</f>
        <v>1.6193783439000004E-3</v>
      </c>
      <c r="AO7" s="63">
        <f>1/1000*'[1]4407Imp'!AM$268</f>
        <v>2.8136231520000002E-3</v>
      </c>
      <c r="AP7" s="63">
        <f>1/1000*'[1]4407Imp'!AN$268</f>
        <v>1.3560434448000001E-3</v>
      </c>
      <c r="AQ7" s="63">
        <f>1/1000*'[1]4407Imp'!AO$268</f>
        <v>1.1388696558000001E-3</v>
      </c>
      <c r="AR7" s="63">
        <f>1/1000*'[1]4407Imp'!AP$268</f>
        <v>1.7581568275000002E-3</v>
      </c>
      <c r="AS7" s="63">
        <f>1/1000*'[1]4407Imp'!AQ$268</f>
        <v>1.1090229149999999E-3</v>
      </c>
      <c r="AT7" s="63">
        <f>1/1000*'[1]4407Imp'!AR$268</f>
        <v>1.6496584528999999E-3</v>
      </c>
      <c r="AU7" s="63">
        <f>1/1000*'[1]4407Imp'!AS$268</f>
        <v>1.9875715859999999E-3</v>
      </c>
      <c r="AV7" s="63">
        <f>1/1000*'[1]4407Imp'!AT$268</f>
        <v>1.8929422300000001E-3</v>
      </c>
      <c r="AW7" s="63">
        <f>1/1000*'[1]4407Imp'!AU$268</f>
        <v>2.1667184291666668E-3</v>
      </c>
      <c r="AX7" s="63">
        <f>1/1000*'[1]4407Imp'!AV$268</f>
        <v>0</v>
      </c>
      <c r="AY7" s="63">
        <f>1/1000*'[1]4407Imp'!AW$268</f>
        <v>0</v>
      </c>
      <c r="AZ7" s="63">
        <f>1/1000*'[1]4407Imp'!AX$268</f>
        <v>0</v>
      </c>
      <c r="BA7" s="63">
        <f>1/1000*'[1]4407Imp'!AY$268</f>
        <v>0</v>
      </c>
      <c r="BB7" s="63">
        <f>1/1000*'[1]4407Imp'!AZ$268</f>
        <v>0</v>
      </c>
      <c r="BC7" s="64">
        <f>1/1000*'[1]4407Imp'!BA$268</f>
        <v>0</v>
      </c>
      <c r="BD7" s="260"/>
    </row>
    <row r="8" spans="1:56" ht="17.149999999999999" customHeight="1">
      <c r="B8" s="20" t="s">
        <v>106</v>
      </c>
      <c r="C8" s="62">
        <f>1/$A$1*'[1]4407Imp'!B$269</f>
        <v>8.3937299999999992E-4</v>
      </c>
      <c r="D8" s="63">
        <f>1/$A$1*'[1]4407Imp'!C$269</f>
        <v>6.0576E-4</v>
      </c>
      <c r="E8" s="63">
        <f>1/$A$1*'[1]4407Imp'!D$269</f>
        <v>6.0958000000000008E-4</v>
      </c>
      <c r="F8" s="63">
        <f>1/$A$1*'[1]4407Imp'!E$269</f>
        <v>1.34326E-3</v>
      </c>
      <c r="G8" s="63">
        <f>1/$A$1*'[1]4407Imp'!F$269</f>
        <v>2.6923899999999995E-4</v>
      </c>
      <c r="H8" s="63">
        <f>1/$A$1*'[1]4407Imp'!G$269</f>
        <v>2.0709999999999999E-4</v>
      </c>
      <c r="I8" s="63">
        <f>1/$A$1*'[1]4407Imp'!H$269</f>
        <v>4.3540000000000001E-4</v>
      </c>
      <c r="J8" s="63">
        <f>1/$A$1*'[1]4407Imp'!I$269</f>
        <v>6.9808000000000001E-4</v>
      </c>
      <c r="K8" s="63">
        <f>1/$A$1*'[1]4407Imp'!J$269</f>
        <v>5.4318230769230763E-4</v>
      </c>
      <c r="L8" s="63">
        <f>1/$A$1*'[1]4407Imp'!K$269</f>
        <v>4.1283999999999998E-4</v>
      </c>
      <c r="M8" s="63">
        <f>1/$A$1*'[1]4407Imp'!L$269</f>
        <v>4.3620000000000003E-4</v>
      </c>
      <c r="N8" s="63">
        <f>1/$A$1*'[1]4407Imp'!M$269</f>
        <v>3.0279999999999999E-4</v>
      </c>
      <c r="O8" s="63">
        <f>1/$A$1*'[1]4407Imp'!N$269</f>
        <v>3.6478000000000004E-4</v>
      </c>
      <c r="P8" s="63">
        <f>1/$A$1*'[1]4407Imp'!O$269</f>
        <v>3.4429999999999997E-4</v>
      </c>
      <c r="Q8" s="63">
        <f>1/$A$1*'[1]4407Imp'!P$269</f>
        <v>4.7714000000000003E-4</v>
      </c>
      <c r="R8" s="63">
        <f>1/$A$1*'[1]4407Imp'!Q$269</f>
        <v>6.6098000000000003E-4</v>
      </c>
      <c r="S8" s="63">
        <f>1/$A$1*'[1]4407Imp'!R$269</f>
        <v>4.8892E-4</v>
      </c>
      <c r="T8" s="63">
        <f>1/$A$1*'[1]4407Imp'!S$269</f>
        <v>5.2187999999999996E-4</v>
      </c>
      <c r="U8" s="63">
        <f>1/$A$1*'[1]4407Imp'!T$269</f>
        <v>8.1222E-4</v>
      </c>
      <c r="V8" s="63">
        <f>1/$A$1*'[1]4407Imp'!U$269</f>
        <v>8.2917999999999989E-4</v>
      </c>
      <c r="W8" s="63">
        <f>1/$A$1*'[1]4407Imp'!V$269</f>
        <v>0</v>
      </c>
      <c r="X8" s="63">
        <f>1/$A$1*'[1]4407Imp'!W$269</f>
        <v>0</v>
      </c>
      <c r="Y8" s="63">
        <f>1/$A$1*'[1]4407Imp'!X$269</f>
        <v>0</v>
      </c>
      <c r="Z8" s="63">
        <f>1/$A$1*'[1]4407Imp'!Y$269</f>
        <v>0</v>
      </c>
      <c r="AA8" s="63">
        <f>1/$A$1*'[1]4407Imp'!Z$269</f>
        <v>0</v>
      </c>
      <c r="AB8" s="63">
        <f>1/$A$1*'[1]4407Imp'!AA$269</f>
        <v>0</v>
      </c>
      <c r="AC8" s="4"/>
      <c r="AD8" s="296">
        <f>1/1000*'[1]4407Imp'!AB$269</f>
        <v>4.4750712353400002E-4</v>
      </c>
      <c r="AE8" s="63">
        <f>1/1000*'[1]4407Imp'!AC$269</f>
        <v>4.4533441320000002E-4</v>
      </c>
      <c r="AF8" s="63">
        <f>1/1000*'[1]4407Imp'!AD$269</f>
        <v>4.5371968319999999E-4</v>
      </c>
      <c r="AG8" s="63">
        <f>1/1000*'[1]4407Imp'!AE$269</f>
        <v>9.808013040000002E-4</v>
      </c>
      <c r="AH8" s="63">
        <f>1/1000*'[1]4407Imp'!AF$269</f>
        <v>3.0332874670000002E-4</v>
      </c>
      <c r="AI8" s="63">
        <f>1/1000*'[1]4407Imp'!AG$269</f>
        <v>1.9635008250000002E-4</v>
      </c>
      <c r="AJ8" s="63">
        <f>1/1000*'[1]4407Imp'!AH$269</f>
        <v>3.8140482280000007E-4</v>
      </c>
      <c r="AK8" s="63">
        <f>1/1000*'[1]4407Imp'!AI$269</f>
        <v>4.9768337E-4</v>
      </c>
      <c r="AL8" s="63">
        <f>1/1000*'[1]4407Imp'!AJ$269</f>
        <v>6.547398572000001E-4</v>
      </c>
      <c r="AM8" s="63">
        <f>1/1000*'[1]4407Imp'!AK$269</f>
        <v>4.0622015719999998E-4</v>
      </c>
      <c r="AN8" s="63">
        <f>1/1000*'[1]4407Imp'!AL$269</f>
        <v>5.4252283950000004E-4</v>
      </c>
      <c r="AO8" s="63">
        <f>1/1000*'[1]4407Imp'!AM$269</f>
        <v>4.1110631999999997E-4</v>
      </c>
      <c r="AP8" s="63">
        <f>1/1000*'[1]4407Imp'!AN$269</f>
        <v>4.7610319679999998E-4</v>
      </c>
      <c r="AQ8" s="63">
        <f>1/1000*'[1]4407Imp'!AO$269</f>
        <v>5.253419079E-4</v>
      </c>
      <c r="AR8" s="63">
        <f>1/1000*'[1]4407Imp'!AP$269</f>
        <v>6.8418148550000008E-4</v>
      </c>
      <c r="AS8" s="63">
        <f>1/1000*'[1]4407Imp'!AQ$269</f>
        <v>1.0277542589999999E-3</v>
      </c>
      <c r="AT8" s="63">
        <f>1/1000*'[1]4407Imp'!AR$269</f>
        <v>6.4268717110000002E-4</v>
      </c>
      <c r="AU8" s="63">
        <f>1/1000*'[1]4407Imp'!AS$269</f>
        <v>6.4605283599999995E-4</v>
      </c>
      <c r="AV8" s="63">
        <f>1/1000*'[1]4407Imp'!AT$269</f>
        <v>8.8152320100000001E-4</v>
      </c>
      <c r="AW8" s="63">
        <f>1/1000*'[1]4407Imp'!AU$269</f>
        <v>9.924445695833335E-4</v>
      </c>
      <c r="AX8" s="63">
        <f>1/1000*'[1]4407Imp'!AV$269</f>
        <v>0</v>
      </c>
      <c r="AY8" s="63">
        <f>1/1000*'[1]4407Imp'!AW$269</f>
        <v>0</v>
      </c>
      <c r="AZ8" s="63">
        <f>1/1000*'[1]4407Imp'!AX$269</f>
        <v>0</v>
      </c>
      <c r="BA8" s="63">
        <f>1/1000*'[1]4407Imp'!AY$269</f>
        <v>0</v>
      </c>
      <c r="BB8" s="63">
        <f>1/1000*'[1]4407Imp'!AZ$269</f>
        <v>0</v>
      </c>
      <c r="BC8" s="64">
        <f>1/1000*'[1]4407Imp'!BA$269</f>
        <v>0</v>
      </c>
      <c r="BD8" s="260"/>
    </row>
    <row r="9" spans="1:56" ht="17.149999999999999" customHeight="1">
      <c r="B9" s="20" t="s">
        <v>110</v>
      </c>
      <c r="C9" s="62">
        <f>1/$A$1*'[1]4407Imp'!B$267</f>
        <v>2.3578639999999994E-3</v>
      </c>
      <c r="D9" s="63">
        <f>1/$A$1*'[1]4407Imp'!C$267</f>
        <v>1.224988E-3</v>
      </c>
      <c r="E9" s="63">
        <f>1/$A$1*'[1]4407Imp'!D$267</f>
        <v>1.3647610000000001E-3</v>
      </c>
      <c r="F9" s="63">
        <f>1/$A$1*'[1]4407Imp'!E$267</f>
        <v>2.5829999999999998E-3</v>
      </c>
      <c r="G9" s="63">
        <f>1/$A$1*'[1]4407Imp'!F$267</f>
        <v>1.9711399999999997E-3</v>
      </c>
      <c r="H9" s="63">
        <f>1/$A$1*'[1]4407Imp'!G$267</f>
        <v>1.2966800000000001E-3</v>
      </c>
      <c r="I9" s="63">
        <f>1/$A$1*'[1]4407Imp'!H$267</f>
        <v>1.53692E-3</v>
      </c>
      <c r="J9" s="63">
        <f>1/$A$1*'[1]4407Imp'!I$267</f>
        <v>1.4669199999999998E-3</v>
      </c>
      <c r="K9" s="63">
        <f>1/$A$1*'[1]4407Imp'!J$267</f>
        <v>2.9265199999999997E-3</v>
      </c>
      <c r="L9" s="63">
        <f>1/$A$1*'[1]4407Imp'!K$267</f>
        <v>7.2165999999999994E-4</v>
      </c>
      <c r="M9" s="63">
        <f>1/$A$1*'[1]4407Imp'!L$267</f>
        <v>1.02732E-3</v>
      </c>
      <c r="N9" s="63">
        <f>1/$A$1*'[1]4407Imp'!M$267</f>
        <v>1.7710666666666665E-3</v>
      </c>
      <c r="O9" s="63">
        <f>1/$A$1*'[1]4407Imp'!N$267</f>
        <v>9.2185999999999982E-4</v>
      </c>
      <c r="P9" s="63">
        <f>1/$A$1*'[1]4407Imp'!O$267</f>
        <v>7.1910000000000008E-4</v>
      </c>
      <c r="Q9" s="63">
        <f>1/$A$1*'[1]4407Imp'!P$267</f>
        <v>6.0208166666666661E-4</v>
      </c>
      <c r="R9" s="63">
        <f>1/$A$1*'[1]4407Imp'!Q$267</f>
        <v>1.0373392857142858E-3</v>
      </c>
      <c r="S9" s="63">
        <f>1/$A$1*'[1]4407Imp'!R$267</f>
        <v>8.193959999999999E-4</v>
      </c>
      <c r="T9" s="63">
        <f>1/$A$1*'[1]4407Imp'!S$267</f>
        <v>9.3927999999999991E-4</v>
      </c>
      <c r="U9" s="63">
        <f>1/$A$1*'[1]4407Imp'!T$267</f>
        <v>1.2658599999999999E-3</v>
      </c>
      <c r="V9" s="63">
        <f>1/$A$1*'[1]4407Imp'!U$267</f>
        <v>1.4317849999999994E-3</v>
      </c>
      <c r="W9" s="63">
        <f>1/$A$1*'[1]4407Imp'!V$267</f>
        <v>0</v>
      </c>
      <c r="X9" s="63">
        <f>1/$A$1*'[1]4407Imp'!W$267</f>
        <v>0</v>
      </c>
      <c r="Y9" s="63">
        <f>1/$A$1*'[1]4407Imp'!X$267</f>
        <v>0</v>
      </c>
      <c r="Z9" s="63">
        <f>1/$A$1*'[1]4407Imp'!Y$267</f>
        <v>0</v>
      </c>
      <c r="AA9" s="63">
        <f>1/$A$1*'[1]4407Imp'!Z$267</f>
        <v>0</v>
      </c>
      <c r="AB9" s="63">
        <f>1/$A$1*'[1]4407Imp'!AA$267</f>
        <v>0</v>
      </c>
      <c r="AC9" s="4"/>
      <c r="AD9" s="296">
        <f>1/1000*'[1]4407Imp'!AB$267</f>
        <v>1.5698927244899999E-3</v>
      </c>
      <c r="AE9" s="63">
        <f>1/1000*'[1]4407Imp'!AC$267</f>
        <v>8.2180793359999996E-4</v>
      </c>
      <c r="AF9" s="63">
        <f>1/1000*'[1]4407Imp'!AD$267</f>
        <v>1.3762990512000001E-3</v>
      </c>
      <c r="AG9" s="63">
        <f>1/1000*'[1]4407Imp'!AE$267</f>
        <v>2.3376508176000004E-3</v>
      </c>
      <c r="AH9" s="63">
        <f>1/1000*'[1]4407Imp'!AF$267</f>
        <v>1.7690198483999999E-3</v>
      </c>
      <c r="AI9" s="63">
        <f>1/1000*'[1]4407Imp'!AG$267</f>
        <v>1.1281511241000002E-3</v>
      </c>
      <c r="AJ9" s="63">
        <f>1/1000*'[1]4407Imp'!AH$267</f>
        <v>1.6399090256000001E-3</v>
      </c>
      <c r="AK9" s="63">
        <f>1/1000*'[1]4407Imp'!AI$267</f>
        <v>2.2115854435E-3</v>
      </c>
      <c r="AL9" s="63">
        <f>1/1000*'[1]4407Imp'!AJ$267</f>
        <v>2.2473426884000005E-3</v>
      </c>
      <c r="AM9" s="63">
        <f>1/1000*'[1]4407Imp'!AK$267</f>
        <v>9.9950531119999994E-4</v>
      </c>
      <c r="AN9" s="63">
        <f>1/1000*'[1]4407Imp'!AL$267</f>
        <v>1.3804739469000001E-3</v>
      </c>
      <c r="AO9" s="63">
        <f>1/1000*'[1]4407Imp'!AM$267</f>
        <v>2.9632993440000003E-3</v>
      </c>
      <c r="AP9" s="63">
        <f>1/1000*'[1]4407Imp'!AN$267</f>
        <v>1.6997621343999999E-3</v>
      </c>
      <c r="AQ9" s="63">
        <f>1/1000*'[1]4407Imp'!AO$267</f>
        <v>1.4254576986000001E-3</v>
      </c>
      <c r="AR9" s="63">
        <f>1/1000*'[1]4407Imp'!AP$267</f>
        <v>1.2709241385000004E-3</v>
      </c>
      <c r="AS9" s="63">
        <f>1/1000*'[1]4407Imp'!AQ$267</f>
        <v>1.7698155964999999E-3</v>
      </c>
      <c r="AT9" s="63">
        <f>1/1000*'[1]4407Imp'!AR$267</f>
        <v>1.5842207387000002E-3</v>
      </c>
      <c r="AU9" s="63">
        <f>1/1000*'[1]4407Imp'!AS$267</f>
        <v>1.7990562876000001E-3</v>
      </c>
      <c r="AV9" s="63">
        <f>1/1000*'[1]4407Imp'!AT$267</f>
        <v>2.5324431010000001E-3</v>
      </c>
      <c r="AW9" s="63">
        <f>1/1000*'[1]4407Imp'!AU$267</f>
        <v>3.7984685933333336E-3</v>
      </c>
      <c r="AX9" s="63">
        <f>1/1000*'[1]4407Imp'!AV$267</f>
        <v>0</v>
      </c>
      <c r="AY9" s="63">
        <f>1/1000*'[1]4407Imp'!AW$267</f>
        <v>0</v>
      </c>
      <c r="AZ9" s="63">
        <f>1/1000*'[1]4407Imp'!AX$267</f>
        <v>0</v>
      </c>
      <c r="BA9" s="63">
        <f>1/1000*'[1]4407Imp'!AY$267</f>
        <v>0</v>
      </c>
      <c r="BB9" s="63">
        <f>1/1000*'[1]4407Imp'!AZ$267</f>
        <v>0</v>
      </c>
      <c r="BC9" s="64">
        <f>1/1000*'[1]4407Imp'!BA$267</f>
        <v>0</v>
      </c>
      <c r="BD9" s="260"/>
    </row>
    <row r="10" spans="1:56" ht="17.149999999999999" customHeight="1">
      <c r="B10" s="16" t="s">
        <v>153</v>
      </c>
      <c r="C10" s="31">
        <f>1/$A$1*'[1]4407Imp'!B$264</f>
        <v>0.23015971099999996</v>
      </c>
      <c r="D10" s="33">
        <f>1/$A$1*'[1]4407Imp'!C$264</f>
        <v>0.23990451999999995</v>
      </c>
      <c r="E10" s="33">
        <f>1/$A$1*'[1]4407Imp'!D$264</f>
        <v>0.25687089899999993</v>
      </c>
      <c r="F10" s="33">
        <f>1/$A$1*'[1]4407Imp'!E$264</f>
        <v>0.24712824299999994</v>
      </c>
      <c r="G10" s="33">
        <f>1/$A$1*'[1]4407Imp'!F$264</f>
        <v>0.26859659357142851</v>
      </c>
      <c r="H10" s="33">
        <f>1/$A$1*'[1]4407Imp'!G$264</f>
        <v>0.36732742599999996</v>
      </c>
      <c r="I10" s="33">
        <f>1/$A$1*'[1]4407Imp'!H$264</f>
        <v>0.33808942200396819</v>
      </c>
      <c r="J10" s="33">
        <f>1/$A$1*'[1]4407Imp'!I$264</f>
        <v>0.35186003376771435</v>
      </c>
      <c r="K10" s="33">
        <f>1/$A$1*'[1]4407Imp'!J$264</f>
        <v>0.39565593205402921</v>
      </c>
      <c r="L10" s="33">
        <f>1/$A$1*'[1]4407Imp'!K$264</f>
        <v>0.29005037112709026</v>
      </c>
      <c r="M10" s="33">
        <f>1/$A$1*'[1]4407Imp'!L$264</f>
        <v>0.34584109328427848</v>
      </c>
      <c r="N10" s="33">
        <f>1/$A$1*'[1]4407Imp'!M$264</f>
        <v>0.37886548139701964</v>
      </c>
      <c r="O10" s="33">
        <f>1/$A$1*'[1]4407Imp'!N$264</f>
        <v>0.3903094399723932</v>
      </c>
      <c r="P10" s="33">
        <f>1/$A$1*'[1]4407Imp'!O$264</f>
        <v>0.40075331885656634</v>
      </c>
      <c r="Q10" s="33">
        <f>1/$A$1*'[1]4407Imp'!P$264</f>
        <v>0.4960298748845029</v>
      </c>
      <c r="R10" s="33">
        <f>1/$A$1*'[1]4407Imp'!Q$264</f>
        <v>0.53262611147803773</v>
      </c>
      <c r="S10" s="33">
        <f>1/$A$1*'[1]4407Imp'!R$264</f>
        <v>0.5042314155469636</v>
      </c>
      <c r="T10" s="33">
        <f>1/$A$1*'[1]4407Imp'!S$264</f>
        <v>0.51948338734920629</v>
      </c>
      <c r="U10" s="33">
        <f>1/$A$1*'[1]4407Imp'!T$264</f>
        <v>0.52765265019634644</v>
      </c>
      <c r="V10" s="33">
        <f>1/$A$1*'[1]4407Imp'!U$264</f>
        <v>0.46345922100178572</v>
      </c>
      <c r="W10" s="33">
        <f>1/$A$1*'[1]4407Imp'!V$264</f>
        <v>0</v>
      </c>
      <c r="X10" s="33">
        <f>1/$A$1*'[1]4407Imp'!W$264</f>
        <v>0</v>
      </c>
      <c r="Y10" s="33">
        <f>1/$A$1*'[1]4407Imp'!X$264</f>
        <v>0</v>
      </c>
      <c r="Z10" s="33">
        <f>1/$A$1*'[1]4407Imp'!Y$264</f>
        <v>0</v>
      </c>
      <c r="AA10" s="33">
        <f>1/$A$1*'[1]4407Imp'!Z$264</f>
        <v>0</v>
      </c>
      <c r="AB10" s="33">
        <f>1/$A$1*'[1]4407Imp'!AA$264</f>
        <v>0</v>
      </c>
      <c r="AC10" s="4"/>
      <c r="AD10" s="295">
        <f>1/1000*'[1]4407Imp'!AB$264</f>
        <v>3.6956722774956E-2</v>
      </c>
      <c r="AE10" s="33">
        <f>1/1000*'[1]4407Imp'!AC$264</f>
        <v>3.4316086340400002E-2</v>
      </c>
      <c r="AF10" s="33">
        <f>1/1000*'[1]4407Imp'!AD$264</f>
        <v>4.1369095060799992E-2</v>
      </c>
      <c r="AG10" s="33">
        <f>1/1000*'[1]4407Imp'!AE$264</f>
        <v>5.5651665630400006E-2</v>
      </c>
      <c r="AH10" s="33">
        <f>1/1000*'[1]4407Imp'!AF$264</f>
        <v>7.72205171479E-2</v>
      </c>
      <c r="AI10" s="33">
        <f>1/1000*'[1]4407Imp'!AG$264</f>
        <v>9.9424233351300004E-2</v>
      </c>
      <c r="AJ10" s="33">
        <f>1/1000*'[1]4407Imp'!AH$264</f>
        <v>9.9885759898399998E-2</v>
      </c>
      <c r="AK10" s="33">
        <f>1/1000*'[1]4407Imp'!AI$264</f>
        <v>0.12955328551099995</v>
      </c>
      <c r="AL10" s="33">
        <f>1/1000*'[1]4407Imp'!AJ$264</f>
        <v>0.14972952559440006</v>
      </c>
      <c r="AM10" s="33">
        <f>1/1000*'[1]4407Imp'!AK$264</f>
        <v>0.14388496111880003</v>
      </c>
      <c r="AN10" s="33">
        <f>1/1000*'[1]4407Imp'!AL$264</f>
        <v>0.14063883858180001</v>
      </c>
      <c r="AO10" s="33">
        <f>1/1000*'[1]4407Imp'!AM$264</f>
        <v>0.15067588603199997</v>
      </c>
      <c r="AP10" s="33">
        <f>1/1000*'[1]4407Imp'!AN$264</f>
        <v>0.14989160185119998</v>
      </c>
      <c r="AQ10" s="33">
        <f>1/1000*'[1]4407Imp'!AO$264</f>
        <v>0.1530067659903</v>
      </c>
      <c r="AR10" s="33">
        <f>1/1000*'[1]4407Imp'!AP$264</f>
        <v>0.18119051210799994</v>
      </c>
      <c r="AS10" s="33">
        <f>1/1000*'[1]4407Imp'!AQ$264</f>
        <v>0.16236863138650001</v>
      </c>
      <c r="AT10" s="33">
        <f>1/1000*'[1]4407Imp'!AR$264</f>
        <v>0.15557184953910003</v>
      </c>
      <c r="AU10" s="33">
        <f>1/1000*'[1]4407Imp'!AS$264</f>
        <v>0.16084070197909997</v>
      </c>
      <c r="AV10" s="33">
        <f>1/1000*'[1]4407Imp'!AT$264</f>
        <v>0.17526472836499998</v>
      </c>
      <c r="AW10" s="33">
        <f>1/1000*'[1]4407Imp'!AU$264</f>
        <v>0.15051838097875</v>
      </c>
      <c r="AX10" s="33">
        <f>1/1000*'[1]4407Imp'!AV$264</f>
        <v>0</v>
      </c>
      <c r="AY10" s="33">
        <f>1/1000*'[1]4407Imp'!AW$264</f>
        <v>0</v>
      </c>
      <c r="AZ10" s="33">
        <f>1/1000*'[1]4407Imp'!AX$264</f>
        <v>0</v>
      </c>
      <c r="BA10" s="33">
        <f>1/1000*'[1]4407Imp'!AY$264</f>
        <v>0</v>
      </c>
      <c r="BB10" s="33">
        <f>1/1000*'[1]4407Imp'!AZ$264</f>
        <v>0</v>
      </c>
      <c r="BC10" s="50">
        <f>1/1000*'[1]4407Imp'!BA$264</f>
        <v>0</v>
      </c>
      <c r="BD10" s="260"/>
    </row>
    <row r="11" spans="1:56">
      <c r="B11" s="5" t="s">
        <v>44</v>
      </c>
      <c r="C11" s="43">
        <f>1/$A$1*'[1]4407Imp'!B$16</f>
        <v>1.6167417E-2</v>
      </c>
      <c r="D11" s="11">
        <f>1/$A$1*'[1]4407Imp'!C$16</f>
        <v>1.3331082000000001E-2</v>
      </c>
      <c r="E11" s="11">
        <f>1/$A$1*'[1]4407Imp'!D$16</f>
        <v>1.4268701E-2</v>
      </c>
      <c r="F11" s="11">
        <f>1/$A$1*'[1]4407Imp'!E$16</f>
        <v>2.6635556999999994E-2</v>
      </c>
      <c r="G11" s="11">
        <f>1/$A$1*'[1]4407Imp'!F$16</f>
        <v>3.8733453000000008E-2</v>
      </c>
      <c r="H11" s="11">
        <f>1/$A$1*'[1]4407Imp'!G$16</f>
        <v>0.103212472</v>
      </c>
      <c r="I11" s="11">
        <f>1/$A$1*'[1]4407Imp'!H$16</f>
        <v>9.5886021769841248E-2</v>
      </c>
      <c r="J11" s="11">
        <f>1/$A$1*'[1]4407Imp'!I$16</f>
        <v>0.1146110786865079</v>
      </c>
      <c r="K11" s="11">
        <f>1/$A$1*'[1]4407Imp'!J$16</f>
        <v>8.7732490493589735E-2</v>
      </c>
      <c r="L11" s="11">
        <f>1/$A$1*'[1]4407Imp'!K$16</f>
        <v>7.4721755404761905E-2</v>
      </c>
      <c r="M11" s="11">
        <f>1/$A$1*'[1]4407Imp'!L$16</f>
        <v>9.5213774111111107E-2</v>
      </c>
      <c r="N11" s="11">
        <f>1/$A$1*'[1]4407Imp'!M$16</f>
        <v>0.12364702600000001</v>
      </c>
      <c r="O11" s="11">
        <f>1/$A$1*'[1]4407Imp'!N$16</f>
        <v>0.11036626757575756</v>
      </c>
      <c r="P11" s="11">
        <f>1/$A$1*'[1]4407Imp'!O$16</f>
        <v>0.12485608031871344</v>
      </c>
      <c r="Q11" s="11">
        <f>1/$A$1*'[1]4407Imp'!P$16</f>
        <v>0.12002658571428569</v>
      </c>
      <c r="R11" s="11">
        <f>1/$A$1*'[1]4407Imp'!Q$16</f>
        <v>0.1469297021638756</v>
      </c>
      <c r="S11" s="11">
        <f>1/$A$1*'[1]4407Imp'!R$16</f>
        <v>0.12037804619696969</v>
      </c>
      <c r="T11" s="11">
        <f>1/$A$1*'[1]4407Imp'!S$16</f>
        <v>0.12302676446825399</v>
      </c>
      <c r="U11" s="11">
        <f>1/$A$1*'[1]4407Imp'!T$16</f>
        <v>0.11088514166666667</v>
      </c>
      <c r="V11" s="11">
        <f>1/$A$1*'[1]4407Imp'!U$16</f>
        <v>0.10420688019047621</v>
      </c>
      <c r="W11" s="11">
        <f>1/$A$1*'[1]4407Imp'!V$16</f>
        <v>0</v>
      </c>
      <c r="X11" s="11">
        <f>1/$A$1*'[1]4407Imp'!W$16</f>
        <v>0</v>
      </c>
      <c r="Y11" s="11">
        <f>1/$A$1*'[1]4407Imp'!X$16</f>
        <v>0</v>
      </c>
      <c r="Z11" s="11">
        <f>1/$A$1*'[1]4407Imp'!Y$16</f>
        <v>0</v>
      </c>
      <c r="AA11" s="11">
        <f>1/$A$1*'[1]4407Imp'!Z$16</f>
        <v>0</v>
      </c>
      <c r="AB11" s="11">
        <f>1/$A$1*'[1]4407Imp'!AA$16</f>
        <v>0</v>
      </c>
      <c r="AC11" s="4"/>
      <c r="AD11" s="61">
        <f>1/1000*'[1]4407Imp'!AB$16</f>
        <v>2.5933519842420002E-3</v>
      </c>
      <c r="AE11" s="11">
        <f>1/1000*'[1]4407Imp'!AC$16</f>
        <v>2.7147695879999999E-3</v>
      </c>
      <c r="AF11" s="11">
        <f>1/1000*'[1]4407Imp'!AD$16</f>
        <v>2.8778730815999997E-3</v>
      </c>
      <c r="AG11" s="11">
        <f>1/1000*'[1]4407Imp'!AE$16</f>
        <v>5.6541663248000007E-3</v>
      </c>
      <c r="AH11" s="11">
        <f>1/1000*'[1]4407Imp'!AF$16</f>
        <v>8.3265446978000018E-3</v>
      </c>
      <c r="AI11" s="11">
        <f>1/1000*'[1]4407Imp'!AG$16</f>
        <v>2.1808449705900002E-2</v>
      </c>
      <c r="AJ11" s="11">
        <f>1/1000*'[1]4407Imp'!AH$16</f>
        <v>2.0240052270000003E-2</v>
      </c>
      <c r="AK11" s="11">
        <f>1/1000*'[1]4407Imp'!AI$16</f>
        <v>2.9313062595000001E-2</v>
      </c>
      <c r="AL11" s="11">
        <f>1/1000*'[1]4407Imp'!AJ$16</f>
        <v>2.5218538299600003E-2</v>
      </c>
      <c r="AM11" s="11">
        <f>1/1000*'[1]4407Imp'!AK$16</f>
        <v>2.02680452304E-2</v>
      </c>
      <c r="AN11" s="11">
        <f>1/1000*'[1]4407Imp'!AL$16</f>
        <v>2.9019720152700004E-2</v>
      </c>
      <c r="AO11" s="11">
        <f>1/1000*'[1]4407Imp'!AM$16</f>
        <v>3.9542097168000001E-2</v>
      </c>
      <c r="AP11" s="11">
        <f>1/1000*'[1]4407Imp'!AN$16</f>
        <v>3.3461152612799999E-2</v>
      </c>
      <c r="AQ11" s="11">
        <f>1/1000*'[1]4407Imp'!AO$16</f>
        <v>3.5806719494100005E-2</v>
      </c>
      <c r="AR11" s="11">
        <f>1/1000*'[1]4407Imp'!AP$16</f>
        <v>3.7953452853500005E-2</v>
      </c>
      <c r="AS11" s="11">
        <f>1/1000*'[1]4407Imp'!AQ$16</f>
        <v>3.8534773441500005E-2</v>
      </c>
      <c r="AT11" s="11">
        <f>1/1000*'[1]4407Imp'!AR$16</f>
        <v>2.97737957909E-2</v>
      </c>
      <c r="AU11" s="11">
        <f>1/1000*'[1]4407Imp'!AS$16</f>
        <v>3.06660329833E-2</v>
      </c>
      <c r="AV11" s="11">
        <f>1/1000*'[1]4407Imp'!AT$16</f>
        <v>3.4828493080000002E-2</v>
      </c>
      <c r="AW11" s="11">
        <f>1/1000*'[1]4407Imp'!AU$16</f>
        <v>2.8818167925416666E-2</v>
      </c>
      <c r="AX11" s="11">
        <f>1/1000*'[1]4407Imp'!AV$16</f>
        <v>0</v>
      </c>
      <c r="AY11" s="11">
        <f>1/1000*'[1]4407Imp'!AW$16</f>
        <v>0</v>
      </c>
      <c r="AZ11" s="11">
        <f>1/1000*'[1]4407Imp'!AX$16</f>
        <v>0</v>
      </c>
      <c r="BA11" s="11">
        <f>1/1000*'[1]4407Imp'!AY$16</f>
        <v>0</v>
      </c>
      <c r="BB11" s="11">
        <f>1/1000*'[1]4407Imp'!AZ$16</f>
        <v>0</v>
      </c>
      <c r="BC11" s="10">
        <f>1/1000*'[1]4407Imp'!BA$16</f>
        <v>0</v>
      </c>
      <c r="BD11" s="260"/>
    </row>
    <row r="12" spans="1:56">
      <c r="B12" s="5" t="s">
        <v>27</v>
      </c>
      <c r="C12" s="43">
        <f>1/$A$1*'[1]4407Imp'!B$91</f>
        <v>5.7014400999999999E-2</v>
      </c>
      <c r="D12" s="11">
        <f>1/$A$1*'[1]4407Imp'!C$91</f>
        <v>7.6605606999999992E-2</v>
      </c>
      <c r="E12" s="11">
        <f>1/$A$1*'[1]4407Imp'!D$91</f>
        <v>9.9614886999999999E-2</v>
      </c>
      <c r="F12" s="11">
        <f>1/$A$1*'[1]4407Imp'!E$91</f>
        <v>8.4491883999999975E-2</v>
      </c>
      <c r="G12" s="11">
        <f>1/$A$1*'[1]4407Imp'!F$91</f>
        <v>9.8355803999999991E-2</v>
      </c>
      <c r="H12" s="11">
        <f>1/$A$1*'[1]4407Imp'!G$91</f>
        <v>0.12200130300000001</v>
      </c>
      <c r="I12" s="11">
        <f>1/$A$1*'[1]4407Imp'!H$91</f>
        <v>0.11613024471031748</v>
      </c>
      <c r="J12" s="11">
        <f>1/$A$1*'[1]4407Imp'!I$91</f>
        <v>0.10681180145384028</v>
      </c>
      <c r="K12" s="11">
        <f>1/$A$1*'[1]4407Imp'!J$91</f>
        <v>0.13109213295421243</v>
      </c>
      <c r="L12" s="11">
        <f>1/$A$1*'[1]4407Imp'!K$91</f>
        <v>0.10355794617424242</v>
      </c>
      <c r="M12" s="11">
        <f>1/$A$1*'[1]4407Imp'!L$91</f>
        <v>0.11741349212637359</v>
      </c>
      <c r="N12" s="11">
        <f>1/$A$1*'[1]4407Imp'!M$91</f>
        <v>0.10844617409615383</v>
      </c>
      <c r="O12" s="11">
        <f>1/$A$1*'[1]4407Imp'!N$91</f>
        <v>0.1509796211616162</v>
      </c>
      <c r="P12" s="11">
        <f>1/$A$1*'[1]4407Imp'!O$91</f>
        <v>0.14978649751633988</v>
      </c>
      <c r="Q12" s="11">
        <f>1/$A$1*'[1]4407Imp'!P$91</f>
        <v>0.23249991877339182</v>
      </c>
      <c r="R12" s="11">
        <f>1/$A$1*'[1]4407Imp'!Q$91</f>
        <v>0.24143328450000004</v>
      </c>
      <c r="S12" s="11">
        <f>1/$A$1*'[1]4407Imp'!R$91</f>
        <v>0.22168500580701755</v>
      </c>
      <c r="T12" s="11">
        <f>1/$A$1*'[1]4407Imp'!S$91</f>
        <v>0.227421807</v>
      </c>
      <c r="U12" s="11">
        <f>1/$A$1*'[1]4407Imp'!T$91</f>
        <v>0.22490902943333332</v>
      </c>
      <c r="V12" s="11">
        <f>1/$A$1*'[1]4407Imp'!U$91</f>
        <v>0.17217253891774897</v>
      </c>
      <c r="W12" s="11">
        <f>1/$A$1*'[1]4407Imp'!V$91</f>
        <v>0</v>
      </c>
      <c r="X12" s="11">
        <f>1/$A$1*'[1]4407Imp'!W$91</f>
        <v>0</v>
      </c>
      <c r="Y12" s="11">
        <f>1/$A$1*'[1]4407Imp'!X$91</f>
        <v>0</v>
      </c>
      <c r="Z12" s="11">
        <f>1/$A$1*'[1]4407Imp'!Y$91</f>
        <v>0</v>
      </c>
      <c r="AA12" s="11">
        <f>1/$A$1*'[1]4407Imp'!Z$91</f>
        <v>0</v>
      </c>
      <c r="AB12" s="11">
        <f>1/$A$1*'[1]4407Imp'!AA$91</f>
        <v>0</v>
      </c>
      <c r="AC12" s="4"/>
      <c r="AD12" s="61">
        <f>1/1000*'[1]4407Imp'!AB$91</f>
        <v>1.0968139896315E-2</v>
      </c>
      <c r="AE12" s="11">
        <f>1/1000*'[1]4407Imp'!AC$91</f>
        <v>1.05179595372E-2</v>
      </c>
      <c r="AF12" s="11">
        <f>1/1000*'[1]4407Imp'!AD$91</f>
        <v>1.56406939632E-2</v>
      </c>
      <c r="AG12" s="11">
        <f>1/1000*'[1]4407Imp'!AE$91</f>
        <v>2.09414542512E-2</v>
      </c>
      <c r="AH12" s="11">
        <f>1/1000*'[1]4407Imp'!AF$91</f>
        <v>3.2381560555400001E-2</v>
      </c>
      <c r="AI12" s="11">
        <f>1/1000*'[1]4407Imp'!AG$91</f>
        <v>4.0742290660500002E-2</v>
      </c>
      <c r="AJ12" s="11">
        <f>1/1000*'[1]4407Imp'!AH$91</f>
        <v>3.7352280635600005E-2</v>
      </c>
      <c r="AK12" s="11">
        <f>1/1000*'[1]4407Imp'!AI$91</f>
        <v>4.4371987768000005E-2</v>
      </c>
      <c r="AL12" s="11">
        <f>1/1000*'[1]4407Imp'!AJ$91</f>
        <v>4.8768773162800004E-2</v>
      </c>
      <c r="AM12" s="11">
        <f>1/1000*'[1]4407Imp'!AK$91</f>
        <v>3.7430487362400004E-2</v>
      </c>
      <c r="AN12" s="11">
        <f>1/1000*'[1]4407Imp'!AL$91</f>
        <v>3.9279552404400002E-2</v>
      </c>
      <c r="AO12" s="11">
        <f>1/1000*'[1]4407Imp'!AM$91</f>
        <v>4.4914603296E-2</v>
      </c>
      <c r="AP12" s="11">
        <f>1/1000*'[1]4407Imp'!AN$91</f>
        <v>5.50084152112E-2</v>
      </c>
      <c r="AQ12" s="11">
        <f>1/1000*'[1]4407Imp'!AO$91</f>
        <v>5.63412465483E-2</v>
      </c>
      <c r="AR12" s="11">
        <f>1/1000*'[1]4407Imp'!AP$91</f>
        <v>8.0440506280500007E-2</v>
      </c>
      <c r="AS12" s="11">
        <f>1/1000*'[1]4407Imp'!AQ$91</f>
        <v>6.9091269960999999E-2</v>
      </c>
      <c r="AT12" s="11">
        <f>1/1000*'[1]4407Imp'!AR$91</f>
        <v>6.4951883614099995E-2</v>
      </c>
      <c r="AU12" s="11">
        <f>1/1000*'[1]4407Imp'!AS$91</f>
        <v>6.6941812737799991E-2</v>
      </c>
      <c r="AV12" s="11">
        <f>1/1000*'[1]4407Imp'!AT$91</f>
        <v>6.3808681246000004E-2</v>
      </c>
      <c r="AW12" s="11">
        <f>1/1000*'[1]4407Imp'!AU$91</f>
        <v>5.4550161848333334E-2</v>
      </c>
      <c r="AX12" s="11">
        <f>1/1000*'[1]4407Imp'!AV$91</f>
        <v>0</v>
      </c>
      <c r="AY12" s="11">
        <f>1/1000*'[1]4407Imp'!AW$91</f>
        <v>0</v>
      </c>
      <c r="AZ12" s="11">
        <f>1/1000*'[1]4407Imp'!AX$91</f>
        <v>0</v>
      </c>
      <c r="BA12" s="11">
        <f>1/1000*'[1]4407Imp'!AY$91</f>
        <v>0</v>
      </c>
      <c r="BB12" s="11">
        <f>1/1000*'[1]4407Imp'!AZ$91</f>
        <v>0</v>
      </c>
      <c r="BC12" s="10">
        <f>1/1000*'[1]4407Imp'!BA$91</f>
        <v>0</v>
      </c>
      <c r="BD12" s="260"/>
    </row>
    <row r="13" spans="1:56">
      <c r="B13" s="5" t="s">
        <v>65</v>
      </c>
      <c r="C13" s="43">
        <f>1/$A$1*'[1]4407Imp'!B$207</f>
        <v>0.13445537999999999</v>
      </c>
      <c r="D13" s="11">
        <f>1/$A$1*'[1]4407Imp'!C$207</f>
        <v>0.12826717999999998</v>
      </c>
      <c r="E13" s="11">
        <f>1/$A$1*'[1]4407Imp'!D$207</f>
        <v>0.12289601999999998</v>
      </c>
      <c r="F13" s="11">
        <f>1/$A$1*'[1]4407Imp'!E$207</f>
        <v>0.10905882</v>
      </c>
      <c r="G13" s="11">
        <f>1/$A$1*'[1]4407Imp'!F$207</f>
        <v>0.10686126857142857</v>
      </c>
      <c r="H13" s="11">
        <f>1/$A$1*'[1]4407Imp'!G$207</f>
        <v>0.114147128</v>
      </c>
      <c r="I13" s="11">
        <f>1/$A$1*'[1]4407Imp'!H$207</f>
        <v>8.994702757142857E-2</v>
      </c>
      <c r="J13" s="11">
        <f>1/$A$1*'[1]4407Imp'!I$207</f>
        <v>9.411356504761903E-2</v>
      </c>
      <c r="K13" s="11">
        <f>1/$A$1*'[1]4407Imp'!J$207</f>
        <v>0.1421120354285714</v>
      </c>
      <c r="L13" s="11">
        <f>1/$A$1*'[1]4407Imp'!K$207</f>
        <v>7.1637607999999992E-2</v>
      </c>
      <c r="M13" s="11">
        <f>1/$A$1*'[1]4407Imp'!L$207</f>
        <v>9.190632328571427E-2</v>
      </c>
      <c r="N13" s="11">
        <f>1/$A$1*'[1]4407Imp'!M$207</f>
        <v>9.2917310928571417E-2</v>
      </c>
      <c r="O13" s="11">
        <f>1/$A$1*'[1]4407Imp'!N$207</f>
        <v>6.3357660237012989E-2</v>
      </c>
      <c r="P13" s="11">
        <f>1/$A$1*'[1]4407Imp'!O$207</f>
        <v>6.6814979999999996E-2</v>
      </c>
      <c r="Q13" s="11">
        <f>1/$A$1*'[1]4407Imp'!P$207</f>
        <v>7.4796799999999997E-2</v>
      </c>
      <c r="R13" s="11">
        <f>1/$A$1*'[1]4407Imp'!Q$207</f>
        <v>6.7668133376623363E-2</v>
      </c>
      <c r="S13" s="11">
        <f>1/$A$1*'[1]4407Imp'!R$207</f>
        <v>7.1181459999999988E-2</v>
      </c>
      <c r="T13" s="11">
        <f>1/$A$1*'[1]4407Imp'!S$207</f>
        <v>7.5712459999999995E-2</v>
      </c>
      <c r="U13" s="11">
        <f>1/$A$1*'[1]4407Imp'!T$207</f>
        <v>9.0478645263157881E-2</v>
      </c>
      <c r="V13" s="11">
        <f>1/$A$1*'[1]4407Imp'!U$207</f>
        <v>7.7092594222222213E-2</v>
      </c>
      <c r="W13" s="11">
        <f>1/$A$1*'[1]4407Imp'!V$207</f>
        <v>0</v>
      </c>
      <c r="X13" s="11">
        <f>1/$A$1*'[1]4407Imp'!W$207</f>
        <v>0</v>
      </c>
      <c r="Y13" s="11">
        <f>1/$A$1*'[1]4407Imp'!X$207</f>
        <v>0</v>
      </c>
      <c r="Z13" s="11">
        <f>1/$A$1*'[1]4407Imp'!Y$207</f>
        <v>0</v>
      </c>
      <c r="AA13" s="11">
        <f>1/$A$1*'[1]4407Imp'!Z$207</f>
        <v>0</v>
      </c>
      <c r="AB13" s="11">
        <f>1/$A$1*'[1]4407Imp'!AA$207</f>
        <v>0</v>
      </c>
      <c r="AC13" s="4"/>
      <c r="AD13" s="61">
        <f>1/1000*'[1]4407Imp'!AB$207</f>
        <v>1.7889831489426002E-2</v>
      </c>
      <c r="AE13" s="11">
        <f>1/1000*'[1]4407Imp'!AC$207</f>
        <v>1.6491411818400002E-2</v>
      </c>
      <c r="AF13" s="11">
        <f>1/1000*'[1]4407Imp'!AD$207</f>
        <v>1.7999259599999998E-2</v>
      </c>
      <c r="AG13" s="11">
        <f>1/1000*'[1]4407Imp'!AE$207</f>
        <v>2.0668747948800002E-2</v>
      </c>
      <c r="AH13" s="11">
        <f>1/1000*'[1]4407Imp'!AF$207</f>
        <v>2.4829703094700003E-2</v>
      </c>
      <c r="AI13" s="11">
        <f>1/1000*'[1]4407Imp'!AG$207</f>
        <v>2.2801999162800003E-2</v>
      </c>
      <c r="AJ13" s="11">
        <f>1/1000*'[1]4407Imp'!AH$207</f>
        <v>2.5071113897200004E-2</v>
      </c>
      <c r="AK13" s="11">
        <f>1/1000*'[1]4407Imp'!AI$207</f>
        <v>3.1389527702500003E-2</v>
      </c>
      <c r="AL13" s="11">
        <f>1/1000*'[1]4407Imp'!AJ$207</f>
        <v>5.2339212232000012E-2</v>
      </c>
      <c r="AM13" s="11">
        <f>1/1000*'[1]4407Imp'!AK$207</f>
        <v>6.7084696923200002E-2</v>
      </c>
      <c r="AN13" s="11">
        <f>1/1000*'[1]4407Imp'!AL$207</f>
        <v>4.4450618921100006E-2</v>
      </c>
      <c r="AO13" s="11">
        <f>1/1000*'[1]4407Imp'!AM$207</f>
        <v>3.17407668E-2</v>
      </c>
      <c r="AP13" s="11">
        <f>1/1000*'[1]4407Imp'!AN$207</f>
        <v>2.52438840192E-2</v>
      </c>
      <c r="AQ13" s="11">
        <f>1/1000*'[1]4407Imp'!AO$207</f>
        <v>2.7378275493900001E-2</v>
      </c>
      <c r="AR13" s="11">
        <f>1/1000*'[1]4407Imp'!AP$207</f>
        <v>2.5899903271500001E-2</v>
      </c>
      <c r="AS13" s="11">
        <f>1/1000*'[1]4407Imp'!AQ$207</f>
        <v>2.4147155781000001E-2</v>
      </c>
      <c r="AT13" s="11">
        <f>1/1000*'[1]4407Imp'!AR$207</f>
        <v>2.6762399071699999E-2</v>
      </c>
      <c r="AU13" s="11">
        <f>1/1000*'[1]4407Imp'!AS$207</f>
        <v>2.8676514924200001E-2</v>
      </c>
      <c r="AV13" s="11">
        <f>1/1000*'[1]4407Imp'!AT$207</f>
        <v>3.6570275576999996E-2</v>
      </c>
      <c r="AW13" s="11">
        <f>1/1000*'[1]4407Imp'!AU$207</f>
        <v>3.2047794140416669E-2</v>
      </c>
      <c r="AX13" s="11">
        <f>1/1000*'[1]4407Imp'!AV$207</f>
        <v>0</v>
      </c>
      <c r="AY13" s="11">
        <f>1/1000*'[1]4407Imp'!AW$207</f>
        <v>0</v>
      </c>
      <c r="AZ13" s="11">
        <f>1/1000*'[1]4407Imp'!AX$207</f>
        <v>0</v>
      </c>
      <c r="BA13" s="11">
        <f>1/1000*'[1]4407Imp'!AY$207</f>
        <v>0</v>
      </c>
      <c r="BB13" s="11">
        <f>1/1000*'[1]4407Imp'!AZ$207</f>
        <v>0</v>
      </c>
      <c r="BC13" s="10">
        <f>1/1000*'[1]4407Imp'!BA$207</f>
        <v>0</v>
      </c>
      <c r="BD13" s="260"/>
    </row>
    <row r="14" spans="1:56">
      <c r="B14" s="5" t="s">
        <v>16</v>
      </c>
      <c r="C14" s="23">
        <f t="shared" ref="C14:AB14" si="2">SUM(C10:C10)-SUM(C11:C13)</f>
        <v>2.2522512999999994E-2</v>
      </c>
      <c r="D14" s="17">
        <f t="shared" si="2"/>
        <v>2.1700650999999987E-2</v>
      </c>
      <c r="E14" s="17">
        <f t="shared" si="2"/>
        <v>2.0091290999999956E-2</v>
      </c>
      <c r="F14" s="17">
        <f t="shared" si="2"/>
        <v>2.6941981999999975E-2</v>
      </c>
      <c r="G14" s="17">
        <f t="shared" si="2"/>
        <v>2.4646067999999965E-2</v>
      </c>
      <c r="H14" s="17">
        <f t="shared" si="2"/>
        <v>2.7966522999999965E-2</v>
      </c>
      <c r="I14" s="17">
        <f t="shared" si="2"/>
        <v>3.6126127952380904E-2</v>
      </c>
      <c r="J14" s="17">
        <f t="shared" si="2"/>
        <v>3.6323588579747157E-2</v>
      </c>
      <c r="K14" s="17">
        <f t="shared" si="2"/>
        <v>3.4719273177655607E-2</v>
      </c>
      <c r="L14" s="17">
        <f t="shared" si="2"/>
        <v>4.0133061548085935E-2</v>
      </c>
      <c r="M14" s="17">
        <f t="shared" si="2"/>
        <v>4.13075037610795E-2</v>
      </c>
      <c r="N14" s="17">
        <f t="shared" si="2"/>
        <v>5.385497037229442E-2</v>
      </c>
      <c r="O14" s="17">
        <f t="shared" si="2"/>
        <v>6.5605890998006455E-2</v>
      </c>
      <c r="P14" s="17">
        <f t="shared" si="2"/>
        <v>5.9295761021513071E-2</v>
      </c>
      <c r="Q14" s="17">
        <f t="shared" si="2"/>
        <v>6.8706570396825373E-2</v>
      </c>
      <c r="R14" s="17">
        <f t="shared" si="2"/>
        <v>7.6594991437538729E-2</v>
      </c>
      <c r="S14" s="17">
        <f t="shared" si="2"/>
        <v>9.0986903542976394E-2</v>
      </c>
      <c r="T14" s="17">
        <f t="shared" si="2"/>
        <v>9.3322355880952335E-2</v>
      </c>
      <c r="U14" s="17">
        <f t="shared" si="2"/>
        <v>0.1013798338331886</v>
      </c>
      <c r="V14" s="17">
        <f t="shared" si="2"/>
        <v>0.10998720767133835</v>
      </c>
      <c r="W14" s="17">
        <f t="shared" si="2"/>
        <v>0</v>
      </c>
      <c r="X14" s="17">
        <f t="shared" si="2"/>
        <v>0</v>
      </c>
      <c r="Y14" s="17">
        <f t="shared" si="2"/>
        <v>0</v>
      </c>
      <c r="Z14" s="17">
        <f t="shared" si="2"/>
        <v>0</v>
      </c>
      <c r="AA14" s="17">
        <f t="shared" si="2"/>
        <v>0</v>
      </c>
      <c r="AB14" s="17">
        <f t="shared" si="2"/>
        <v>0</v>
      </c>
      <c r="AC14" s="4"/>
      <c r="AD14" s="12">
        <f t="shared" ref="AD14:BC14" si="3">SUM(AD10:AD10)-SUM(AD11:AD13)</f>
        <v>5.5053994049729937E-3</v>
      </c>
      <c r="AE14" s="13">
        <f t="shared" si="3"/>
        <v>4.5919453968000026E-3</v>
      </c>
      <c r="AF14" s="13">
        <f t="shared" si="3"/>
        <v>4.8512684159999972E-3</v>
      </c>
      <c r="AG14" s="13">
        <f t="shared" si="3"/>
        <v>8.3872971056000029E-3</v>
      </c>
      <c r="AH14" s="13">
        <f t="shared" si="3"/>
        <v>1.1682708799999997E-2</v>
      </c>
      <c r="AI14" s="13">
        <f t="shared" si="3"/>
        <v>1.4071493822100004E-2</v>
      </c>
      <c r="AJ14" s="13">
        <f t="shared" si="3"/>
        <v>1.7222313095599989E-2</v>
      </c>
      <c r="AK14" s="13">
        <f t="shared" si="3"/>
        <v>2.4478707445499945E-2</v>
      </c>
      <c r="AL14" s="13">
        <f t="shared" si="3"/>
        <v>2.3403001900000053E-2</v>
      </c>
      <c r="AM14" s="13">
        <f t="shared" si="3"/>
        <v>1.9101731602800029E-2</v>
      </c>
      <c r="AN14" s="13">
        <f t="shared" si="3"/>
        <v>2.7888947103600015E-2</v>
      </c>
      <c r="AO14" s="13">
        <f t="shared" si="3"/>
        <v>3.4478418767999966E-2</v>
      </c>
      <c r="AP14" s="13">
        <f t="shared" si="3"/>
        <v>3.6178150007999982E-2</v>
      </c>
      <c r="AQ14" s="13">
        <f t="shared" si="3"/>
        <v>3.3480524454000002E-2</v>
      </c>
      <c r="AR14" s="13">
        <f t="shared" si="3"/>
        <v>3.6896649702499923E-2</v>
      </c>
      <c r="AS14" s="13">
        <f t="shared" si="3"/>
        <v>3.0595432203000011E-2</v>
      </c>
      <c r="AT14" s="13">
        <f t="shared" si="3"/>
        <v>3.4083771062400028E-2</v>
      </c>
      <c r="AU14" s="13">
        <f t="shared" si="3"/>
        <v>3.4556341333799978E-2</v>
      </c>
      <c r="AV14" s="13">
        <f t="shared" si="3"/>
        <v>4.0057278461999996E-2</v>
      </c>
      <c r="AW14" s="13">
        <f t="shared" si="3"/>
        <v>3.5102257064583336E-2</v>
      </c>
      <c r="AX14" s="13">
        <f t="shared" si="3"/>
        <v>0</v>
      </c>
      <c r="AY14" s="13">
        <f t="shared" si="3"/>
        <v>0</v>
      </c>
      <c r="AZ14" s="13">
        <f t="shared" si="3"/>
        <v>0</v>
      </c>
      <c r="BA14" s="13">
        <f t="shared" si="3"/>
        <v>0</v>
      </c>
      <c r="BB14" s="13">
        <f t="shared" si="3"/>
        <v>0</v>
      </c>
      <c r="BC14" s="15">
        <f t="shared" si="3"/>
        <v>0</v>
      </c>
      <c r="BD14" s="260"/>
    </row>
    <row r="15" spans="1:56" ht="17.149999999999999" customHeight="1">
      <c r="B15" s="20" t="s">
        <v>21</v>
      </c>
      <c r="C15" s="62">
        <f>1/$A$1*'[1]4407Imp'!B$194</f>
        <v>3.7907540000000003E-2</v>
      </c>
      <c r="D15" s="63">
        <f>1/$A$1*'[1]4407Imp'!C$194</f>
        <v>4.0420706999999993E-2</v>
      </c>
      <c r="E15" s="63">
        <f>1/$A$1*'[1]4407Imp'!D$194</f>
        <v>4.5764699999999998E-2</v>
      </c>
      <c r="F15" s="63">
        <f>1/$A$1*'[1]4407Imp'!E$194</f>
        <v>5.334851999999999E-2</v>
      </c>
      <c r="G15" s="63">
        <f>1/$A$1*'[1]4407Imp'!F$194</f>
        <v>6.3856599999999999E-2</v>
      </c>
      <c r="H15" s="63">
        <f>1/$A$1*'[1]4407Imp'!G$194</f>
        <v>6.3586000000000004E-2</v>
      </c>
      <c r="I15" s="63">
        <f>1/$A$1*'[1]4407Imp'!H$194</f>
        <v>5.2376679999999995E-2</v>
      </c>
      <c r="J15" s="63">
        <f>1/$A$1*'[1]4407Imp'!I$194</f>
        <v>3.8441999999999997E-2</v>
      </c>
      <c r="K15" s="63">
        <f>1/$A$1*'[1]4407Imp'!J$194</f>
        <v>4.8347471666666655E-2</v>
      </c>
      <c r="L15" s="63">
        <f>1/$A$1*'[1]4407Imp'!K$194</f>
        <v>3.4927E-2</v>
      </c>
      <c r="M15" s="63">
        <f>1/$A$1*'[1]4407Imp'!L$194</f>
        <v>4.0933999999999998E-2</v>
      </c>
      <c r="N15" s="63">
        <f>1/$A$1*'[1]4407Imp'!M$194</f>
        <v>3.6817999999999997E-2</v>
      </c>
      <c r="O15" s="63">
        <f>1/$A$1*'[1]4407Imp'!N$194</f>
        <v>2.9998999999999998E-2</v>
      </c>
      <c r="P15" s="63">
        <f>1/$A$1*'[1]4407Imp'!O$194</f>
        <v>2.6725999999999996E-2</v>
      </c>
      <c r="Q15" s="63">
        <f>1/$A$1*'[1]4407Imp'!P$194</f>
        <v>2.1257000000000002E-2</v>
      </c>
      <c r="R15" s="63">
        <f>1/$A$1*'[1]4407Imp'!Q$194</f>
        <v>2.2219939999999997E-2</v>
      </c>
      <c r="S15" s="63">
        <f>1/$A$1*'[1]4407Imp'!R$194</f>
        <v>3.0394999999999998E-2</v>
      </c>
      <c r="T15" s="63">
        <f>1/$A$1*'[1]4407Imp'!S$194</f>
        <v>3.5640839999999993E-2</v>
      </c>
      <c r="U15" s="63">
        <f>1/$A$1*'[1]4407Imp'!T$194</f>
        <v>3.106128E-2</v>
      </c>
      <c r="V15" s="63">
        <f>1/$A$1*'[1]4407Imp'!U$194</f>
        <v>2.5853999999999995E-2</v>
      </c>
      <c r="W15" s="63">
        <f>1/$A$1*'[1]4407Imp'!V$194</f>
        <v>0</v>
      </c>
      <c r="X15" s="63">
        <f>1/$A$1*'[1]4407Imp'!W$194</f>
        <v>0</v>
      </c>
      <c r="Y15" s="63">
        <f>1/$A$1*'[1]4407Imp'!X$194</f>
        <v>0</v>
      </c>
      <c r="Z15" s="63">
        <f>1/$A$1*'[1]4407Imp'!Y$194</f>
        <v>0</v>
      </c>
      <c r="AA15" s="63">
        <f>1/$A$1*'[1]4407Imp'!Z$194</f>
        <v>0</v>
      </c>
      <c r="AB15" s="63">
        <f>1/$A$1*'[1]4407Imp'!AA$194</f>
        <v>0</v>
      </c>
      <c r="AC15" s="4"/>
      <c r="AD15" s="296">
        <f>1/1000*'[1]4407Imp'!AB$194</f>
        <v>4.415171237838E-3</v>
      </c>
      <c r="AE15" s="63">
        <f>1/1000*'[1]4407Imp'!AC$194</f>
        <v>4.2287813880000002E-3</v>
      </c>
      <c r="AF15" s="63">
        <f>1/1000*'[1]4407Imp'!AD$194</f>
        <v>5.4826625568000003E-3</v>
      </c>
      <c r="AG15" s="63">
        <f>1/1000*'[1]4407Imp'!AE$194</f>
        <v>9.0342269920000006E-3</v>
      </c>
      <c r="AH15" s="63">
        <f>1/1000*'[1]4407Imp'!AF$194</f>
        <v>1.3175095239600001E-2</v>
      </c>
      <c r="AI15" s="63">
        <f>1/1000*'[1]4407Imp'!AG$194</f>
        <v>1.2384599970600001E-2</v>
      </c>
      <c r="AJ15" s="63">
        <f>1/1000*'[1]4407Imp'!AH$194</f>
        <v>1.1049075337200003E-2</v>
      </c>
      <c r="AK15" s="63">
        <f>1/1000*'[1]4407Imp'!AI$194</f>
        <v>1.16770204415E-2</v>
      </c>
      <c r="AL15" s="63">
        <f>1/1000*'[1]4407Imp'!AJ$194</f>
        <v>1.6212419546400004E-2</v>
      </c>
      <c r="AM15" s="63">
        <f>1/1000*'[1]4407Imp'!AK$194</f>
        <v>1.02261547344E-2</v>
      </c>
      <c r="AN15" s="63">
        <f>1/1000*'[1]4407Imp'!AL$194</f>
        <v>1.2018946004100001E-2</v>
      </c>
      <c r="AO15" s="63">
        <f>1/1000*'[1]4407Imp'!AM$194</f>
        <v>1.1613396143999999E-2</v>
      </c>
      <c r="AP15" s="63">
        <f>1/1000*'[1]4407Imp'!AN$194</f>
        <v>9.2706671200000011E-3</v>
      </c>
      <c r="AQ15" s="63">
        <f>1/1000*'[1]4407Imp'!AO$194</f>
        <v>8.5628344391999994E-3</v>
      </c>
      <c r="AR15" s="63">
        <f>1/1000*'[1]4407Imp'!AP$194</f>
        <v>7.5016595490000008E-3</v>
      </c>
      <c r="AS15" s="63">
        <f>1/1000*'[1]4407Imp'!AQ$194</f>
        <v>6.1539682329999996E-3</v>
      </c>
      <c r="AT15" s="63">
        <f>1/1000*'[1]4407Imp'!AR$194</f>
        <v>9.4808187730999992E-3</v>
      </c>
      <c r="AU15" s="63">
        <f>1/1000*'[1]4407Imp'!AS$194</f>
        <v>1.1647696160099998E-2</v>
      </c>
      <c r="AV15" s="63">
        <f>1/1000*'[1]4407Imp'!AT$194</f>
        <v>1.1222216299999999E-2</v>
      </c>
      <c r="AW15" s="63">
        <f>1/1000*'[1]4407Imp'!AU$194</f>
        <v>9.5214124895833339E-3</v>
      </c>
      <c r="AX15" s="63">
        <f>1/1000*'[1]4407Imp'!AV$194</f>
        <v>0</v>
      </c>
      <c r="AY15" s="63">
        <f>1/1000*'[1]4407Imp'!AW$194</f>
        <v>0</v>
      </c>
      <c r="AZ15" s="63">
        <f>1/1000*'[1]4407Imp'!AX$194</f>
        <v>0</v>
      </c>
      <c r="BA15" s="63">
        <f>1/1000*'[1]4407Imp'!AY$194</f>
        <v>0</v>
      </c>
      <c r="BB15" s="63">
        <f>1/1000*'[1]4407Imp'!AZ$194</f>
        <v>0</v>
      </c>
      <c r="BC15" s="64">
        <f>1/1000*'[1]4407Imp'!BA$194</f>
        <v>0</v>
      </c>
      <c r="BD15" s="260"/>
    </row>
    <row r="16" spans="1:56" ht="17.149999999999999" customHeight="1">
      <c r="B16" s="9" t="s">
        <v>92</v>
      </c>
      <c r="C16" s="31">
        <f>1/$A$1*'[1]4407Imp'!B$273</f>
        <v>6.5338399999999991E-2</v>
      </c>
      <c r="D16" s="33">
        <f>1/$A$1*'[1]4407Imp'!C$273</f>
        <v>5.7778700000000002E-2</v>
      </c>
      <c r="E16" s="33">
        <f>1/$A$1*'[1]4407Imp'!D$273</f>
        <v>5.9791560000000007E-2</v>
      </c>
      <c r="F16" s="33">
        <f>1/$A$1*'[1]4407Imp'!E$273</f>
        <v>6.2706440000000002E-2</v>
      </c>
      <c r="G16" s="33">
        <f>1/$A$1*'[1]4407Imp'!F$273</f>
        <v>4.3904760000000001E-2</v>
      </c>
      <c r="H16" s="33">
        <f>1/$A$1*'[1]4407Imp'!G$273</f>
        <v>3.232426E-2</v>
      </c>
      <c r="I16" s="33">
        <f>1/$A$1*'[1]4407Imp'!H$273</f>
        <v>1.8060059999999999E-2</v>
      </c>
      <c r="J16" s="33">
        <f>1/$A$1*'[1]4407Imp'!I$273</f>
        <v>2.7886260000000003E-2</v>
      </c>
      <c r="K16" s="33">
        <f>1/$A$1*'[1]4407Imp'!J$273</f>
        <v>1.7666879999999996E-2</v>
      </c>
      <c r="L16" s="33">
        <f>1/$A$1*'[1]4407Imp'!K$273</f>
        <v>1.9112900000000002E-2</v>
      </c>
      <c r="M16" s="33">
        <f>1/$A$1*'[1]4407Imp'!L$273</f>
        <v>2.7780779999999998E-2</v>
      </c>
      <c r="N16" s="33">
        <f>1/$A$1*'[1]4407Imp'!M$273</f>
        <v>4.4301259999999995E-2</v>
      </c>
      <c r="O16" s="33">
        <f>1/$A$1*'[1]4407Imp'!N$273</f>
        <v>4.534784E-2</v>
      </c>
      <c r="P16" s="33">
        <f>1/$A$1*'[1]4407Imp'!O$273</f>
        <v>5.3226559999999999E-2</v>
      </c>
      <c r="Q16" s="33">
        <f>1/$A$1*'[1]4407Imp'!P$273</f>
        <v>7.975663999999999E-2</v>
      </c>
      <c r="R16" s="33">
        <f>1/$A$1*'[1]4407Imp'!Q$273</f>
        <v>0.11622581684210526</v>
      </c>
      <c r="S16" s="33">
        <f>1/$A$1*'[1]4407Imp'!R$273</f>
        <v>0.13425264966666664</v>
      </c>
      <c r="T16" s="33">
        <f>1/$A$1*'[1]4407Imp'!S$273</f>
        <v>0.11206237999999999</v>
      </c>
      <c r="U16" s="33">
        <f>1/$A$1*'[1]4407Imp'!T$273</f>
        <v>0.13190386000000001</v>
      </c>
      <c r="V16" s="33">
        <f>1/$A$1*'[1]4407Imp'!U$273</f>
        <v>0.11458539312500002</v>
      </c>
      <c r="W16" s="33">
        <f>1/$A$1*'[1]4407Imp'!V$273</f>
        <v>0</v>
      </c>
      <c r="X16" s="33">
        <f>1/$A$1*'[1]4407Imp'!W$273</f>
        <v>0</v>
      </c>
      <c r="Y16" s="33">
        <f>1/$A$1*'[1]4407Imp'!X$273</f>
        <v>0</v>
      </c>
      <c r="Z16" s="33">
        <f>1/$A$1*'[1]4407Imp'!Y$273</f>
        <v>0</v>
      </c>
      <c r="AA16" s="33">
        <f>1/$A$1*'[1]4407Imp'!Z$273</f>
        <v>0</v>
      </c>
      <c r="AB16" s="33">
        <f>1/$A$1*'[1]4407Imp'!AA$273</f>
        <v>0</v>
      </c>
      <c r="AC16" s="14"/>
      <c r="AD16" s="295">
        <f>1/1000*'[1]4407Imp'!AB$273</f>
        <v>5.2363985556089995E-3</v>
      </c>
      <c r="AE16" s="33">
        <f>1/1000*'[1]4407Imp'!AC$273</f>
        <v>4.6840202731999996E-3</v>
      </c>
      <c r="AF16" s="33">
        <f>1/1000*'[1]4407Imp'!AD$273</f>
        <v>6.0128295423999998E-3</v>
      </c>
      <c r="AG16" s="33">
        <f>1/1000*'[1]4407Imp'!AE$273</f>
        <v>8.4693179584000005E-3</v>
      </c>
      <c r="AH16" s="33">
        <f>1/1000*'[1]4407Imp'!AF$273</f>
        <v>6.6259381055000016E-3</v>
      </c>
      <c r="AI16" s="33">
        <f>1/1000*'[1]4407Imp'!AG$273</f>
        <v>5.7109464984000016E-3</v>
      </c>
      <c r="AJ16" s="33">
        <f>1/1000*'[1]4407Imp'!AH$273</f>
        <v>3.4946461888000001E-3</v>
      </c>
      <c r="AK16" s="33">
        <f>1/1000*'[1]4407Imp'!AI$273</f>
        <v>6.5917555225000011E-3</v>
      </c>
      <c r="AL16" s="33">
        <f>1/1000*'[1]4407Imp'!AJ$273</f>
        <v>4.8224252116000005E-3</v>
      </c>
      <c r="AM16" s="33">
        <f>1/1000*'[1]4407Imp'!AK$273</f>
        <v>3.6861272272000001E-3</v>
      </c>
      <c r="AN16" s="33">
        <f>1/1000*'[1]4407Imp'!AL$273</f>
        <v>4.7492831304000007E-3</v>
      </c>
      <c r="AO16" s="33">
        <f>1/1000*'[1]4407Imp'!AM$273</f>
        <v>8.1496867200000003E-3</v>
      </c>
      <c r="AP16" s="33">
        <f>1/1000*'[1]4407Imp'!AN$273</f>
        <v>7.9633510000000005E-3</v>
      </c>
      <c r="AQ16" s="33">
        <f>1/1000*'[1]4407Imp'!AO$273</f>
        <v>9.7010055143999987E-3</v>
      </c>
      <c r="AR16" s="33">
        <f>1/1000*'[1]4407Imp'!AP$273</f>
        <v>1.3058348600500001E-2</v>
      </c>
      <c r="AS16" s="33">
        <f>1/1000*'[1]4407Imp'!AQ$273</f>
        <v>1.6329082892500003E-2</v>
      </c>
      <c r="AT16" s="33">
        <f>1/1000*'[1]4407Imp'!AR$273</f>
        <v>1.8597073389800003E-2</v>
      </c>
      <c r="AU16" s="33">
        <f>1/1000*'[1]4407Imp'!AS$273</f>
        <v>1.6630336294E-2</v>
      </c>
      <c r="AV16" s="33">
        <f>1/1000*'[1]4407Imp'!AT$273</f>
        <v>2.2185455834000004E-2</v>
      </c>
      <c r="AW16" s="33">
        <f>1/1000*'[1]4407Imp'!AU$273</f>
        <v>2.1311540808750001E-2</v>
      </c>
      <c r="AX16" s="33">
        <f>1/1000*'[1]4407Imp'!AV$273</f>
        <v>0</v>
      </c>
      <c r="AY16" s="33">
        <f>1/1000*'[1]4407Imp'!AW$273</f>
        <v>0</v>
      </c>
      <c r="AZ16" s="33">
        <f>1/1000*'[1]4407Imp'!AX$273</f>
        <v>0</v>
      </c>
      <c r="BA16" s="33">
        <f>1/1000*'[1]4407Imp'!AY$273</f>
        <v>0</v>
      </c>
      <c r="BB16" s="33">
        <f>1/1000*'[1]4407Imp'!AZ$273</f>
        <v>0</v>
      </c>
      <c r="BC16" s="50">
        <f>1/1000*'[1]4407Imp'!BA$273</f>
        <v>0</v>
      </c>
      <c r="BD16" s="260"/>
    </row>
    <row r="17" spans="2:56">
      <c r="B17" s="5" t="s">
        <v>77</v>
      </c>
      <c r="C17" s="43">
        <f>1/$A$1*'[1]4407Imp'!B$22</f>
        <v>7.3405199999999997E-3</v>
      </c>
      <c r="D17" s="11">
        <f>1/$A$1*'[1]4407Imp'!C$22</f>
        <v>7.1706599999999997E-3</v>
      </c>
      <c r="E17" s="11">
        <f>1/$A$1*'[1]4407Imp'!D$22</f>
        <v>1.4135E-2</v>
      </c>
      <c r="F17" s="11">
        <f>1/$A$1*'[1]4407Imp'!E$22</f>
        <v>2.2175E-2</v>
      </c>
      <c r="G17" s="11">
        <f>1/$A$1*'[1]4407Imp'!F$22</f>
        <v>1.4823759999999998E-2</v>
      </c>
      <c r="H17" s="11">
        <f>1/$A$1*'[1]4407Imp'!G$22</f>
        <v>1.0338250000000002E-2</v>
      </c>
      <c r="I17" s="11">
        <f>1/$A$1*'[1]4407Imp'!H$22</f>
        <v>1.9429999999999998E-3</v>
      </c>
      <c r="J17" s="11">
        <f>1/$A$1*'[1]4407Imp'!I$22</f>
        <v>0</v>
      </c>
      <c r="K17" s="11">
        <f>1/$A$1*'[1]4407Imp'!J$22</f>
        <v>0</v>
      </c>
      <c r="L17" s="11">
        <f>1/$A$1*'[1]4407Imp'!K$22</f>
        <v>1.1502800000000003E-3</v>
      </c>
      <c r="M17" s="11">
        <f>1/$A$1*'[1]4407Imp'!L$22</f>
        <v>1.2079999999999999E-3</v>
      </c>
      <c r="N17" s="11">
        <f>1/$A$1*'[1]4407Imp'!M$22</f>
        <v>1.6242799999999996E-3</v>
      </c>
      <c r="O17" s="11">
        <f>1/$A$1*'[1]4407Imp'!N$22</f>
        <v>2.2730000000000003E-3</v>
      </c>
      <c r="P17" s="11">
        <f>1/$A$1*'[1]4407Imp'!O$22</f>
        <v>1.31E-3</v>
      </c>
      <c r="Q17" s="11">
        <f>1/$A$1*'[1]4407Imp'!P$22</f>
        <v>1.663E-3</v>
      </c>
      <c r="R17" s="11">
        <f>1/$A$1*'[1]4407Imp'!Q$22</f>
        <v>1.0612636842105262E-2</v>
      </c>
      <c r="S17" s="11">
        <f>1/$A$1*'[1]4407Imp'!R$22</f>
        <v>2.7491036666666663E-2</v>
      </c>
      <c r="T17" s="11">
        <f>1/$A$1*'[1]4407Imp'!S$22</f>
        <v>2.6224259999999999E-2</v>
      </c>
      <c r="U17" s="11">
        <f>1/$A$1*'[1]4407Imp'!T$22</f>
        <v>3.3668499999999997E-2</v>
      </c>
      <c r="V17" s="11">
        <f>1/$A$1*'[1]4407Imp'!U$22</f>
        <v>4.1295999999999999E-2</v>
      </c>
      <c r="W17" s="11">
        <f>1/$A$1*'[1]4407Imp'!V$22</f>
        <v>0</v>
      </c>
      <c r="X17" s="11">
        <f>1/$A$1*'[1]4407Imp'!W$22</f>
        <v>0</v>
      </c>
      <c r="Y17" s="11">
        <f>1/$A$1*'[1]4407Imp'!X$22</f>
        <v>0</v>
      </c>
      <c r="Z17" s="11">
        <f>1/$A$1*'[1]4407Imp'!Y$22</f>
        <v>0</v>
      </c>
      <c r="AA17" s="11">
        <f>1/$A$1*'[1]4407Imp'!Z$22</f>
        <v>0</v>
      </c>
      <c r="AB17" s="11">
        <f>1/$A$1*'[1]4407Imp'!AA$22</f>
        <v>0</v>
      </c>
      <c r="AC17" s="4"/>
      <c r="AD17" s="61">
        <f>1/1000*'[1]4407Imp'!AB$22</f>
        <v>7.2333121540199997E-4</v>
      </c>
      <c r="AE17" s="11">
        <f>1/1000*'[1]4407Imp'!AC$22</f>
        <v>6.9823573239999998E-4</v>
      </c>
      <c r="AF17" s="11">
        <f>1/1000*'[1]4407Imp'!AD$22</f>
        <v>1.3551790751999998E-3</v>
      </c>
      <c r="AG17" s="11">
        <f>1/1000*'[1]4407Imp'!AE$22</f>
        <v>2.6717982479999998E-3</v>
      </c>
      <c r="AH17" s="11">
        <f>1/1000*'[1]4407Imp'!AF$22</f>
        <v>2.0869183958000001E-3</v>
      </c>
      <c r="AI17" s="11">
        <f>1/1000*'[1]4407Imp'!AG$22</f>
        <v>1.4529532875000003E-3</v>
      </c>
      <c r="AJ17" s="11">
        <f>1/1000*'[1]4407Imp'!AH$22</f>
        <v>2.994241876E-4</v>
      </c>
      <c r="AK17" s="11">
        <f>1/1000*'[1]4407Imp'!AI$22</f>
        <v>0</v>
      </c>
      <c r="AL17" s="11">
        <f>1/1000*'[1]4407Imp'!AJ$22</f>
        <v>0</v>
      </c>
      <c r="AM17" s="11">
        <f>1/1000*'[1]4407Imp'!AK$22</f>
        <v>1.9140282479999999E-4</v>
      </c>
      <c r="AN17" s="11">
        <f>1/1000*'[1]4407Imp'!AL$22</f>
        <v>3.9797116290000002E-4</v>
      </c>
      <c r="AO17" s="11">
        <f>1/1000*'[1]4407Imp'!AM$22</f>
        <v>4.6657891200000003E-4</v>
      </c>
      <c r="AP17" s="11">
        <f>1/1000*'[1]4407Imp'!AN$22</f>
        <v>4.2154416480000002E-4</v>
      </c>
      <c r="AQ17" s="11">
        <f>1/1000*'[1]4407Imp'!AO$22</f>
        <v>2.5894496939999999E-4</v>
      </c>
      <c r="AR17" s="11">
        <f>1/1000*'[1]4407Imp'!AP$22</f>
        <v>3.2473588300000004E-4</v>
      </c>
      <c r="AS17" s="11">
        <f>1/1000*'[1]4407Imp'!AQ$22</f>
        <v>1.4373583595E-3</v>
      </c>
      <c r="AT17" s="11">
        <f>1/1000*'[1]4407Imp'!AR$22</f>
        <v>3.6213550711000002E-3</v>
      </c>
      <c r="AU17" s="11">
        <f>1/1000*'[1]4407Imp'!AS$22</f>
        <v>3.5513215308999998E-3</v>
      </c>
      <c r="AV17" s="11">
        <f>1/1000*'[1]4407Imp'!AT$22</f>
        <v>5.3514712050000005E-3</v>
      </c>
      <c r="AW17" s="11">
        <f>1/1000*'[1]4407Imp'!AU$22</f>
        <v>6.4517053187500006E-3</v>
      </c>
      <c r="AX17" s="11">
        <f>1/1000*'[1]4407Imp'!AV$22</f>
        <v>0</v>
      </c>
      <c r="AY17" s="11">
        <f>1/1000*'[1]4407Imp'!AW$22</f>
        <v>0</v>
      </c>
      <c r="AZ17" s="11">
        <f>1/1000*'[1]4407Imp'!AX$22</f>
        <v>0</v>
      </c>
      <c r="BA17" s="11">
        <f>1/1000*'[1]4407Imp'!AY$22</f>
        <v>0</v>
      </c>
      <c r="BB17" s="11">
        <f>1/1000*'[1]4407Imp'!AZ$22</f>
        <v>0</v>
      </c>
      <c r="BC17" s="10">
        <f>1/1000*'[1]4407Imp'!BA$22</f>
        <v>0</v>
      </c>
      <c r="BD17" s="260"/>
    </row>
    <row r="18" spans="2:56">
      <c r="B18" s="5" t="s">
        <v>62</v>
      </c>
      <c r="C18" s="43">
        <f>1/$A$1*'[1]4407Imp'!B$244</f>
        <v>5.6345379999999994E-2</v>
      </c>
      <c r="D18" s="11">
        <f>1/$A$1*'[1]4407Imp'!C$244</f>
        <v>4.904414E-2</v>
      </c>
      <c r="E18" s="11">
        <f>1/$A$1*'[1]4407Imp'!D$244</f>
        <v>4.1617640000000004E-2</v>
      </c>
      <c r="F18" s="11">
        <f>1/$A$1*'[1]4407Imp'!E$244</f>
        <v>3.6453439999999997E-2</v>
      </c>
      <c r="G18" s="11">
        <f>1/$A$1*'[1]4407Imp'!F$244</f>
        <v>2.8659E-2</v>
      </c>
      <c r="H18" s="11">
        <f>1/$A$1*'[1]4407Imp'!G$244</f>
        <v>2.1541009999999999E-2</v>
      </c>
      <c r="I18" s="11">
        <f>1/$A$1*'[1]4407Imp'!H$244</f>
        <v>1.6042419999999998E-2</v>
      </c>
      <c r="J18" s="11">
        <f>1/$A$1*'[1]4407Imp'!I$244</f>
        <v>2.7048860000000001E-2</v>
      </c>
      <c r="K18" s="11">
        <f>1/$A$1*'[1]4407Imp'!J$244</f>
        <v>1.7369979999999997E-2</v>
      </c>
      <c r="L18" s="11">
        <f>1/$A$1*'[1]4407Imp'!K$244</f>
        <v>1.7529140000000002E-2</v>
      </c>
      <c r="M18" s="11">
        <f>1/$A$1*'[1]4407Imp'!L$244</f>
        <v>2.6486039999999999E-2</v>
      </c>
      <c r="N18" s="11">
        <f>1/$A$1*'[1]4407Imp'!M$244</f>
        <v>4.2357719999999995E-2</v>
      </c>
      <c r="O18" s="11">
        <f>1/$A$1*'[1]4407Imp'!N$244</f>
        <v>4.1891859999999996E-2</v>
      </c>
      <c r="P18" s="11">
        <f>1/$A$1*'[1]4407Imp'!O$244</f>
        <v>5.0306419999999998E-2</v>
      </c>
      <c r="Q18" s="11">
        <f>1/$A$1*'[1]4407Imp'!P$244</f>
        <v>7.7172640000000001E-2</v>
      </c>
      <c r="R18" s="11">
        <f>1/$A$1*'[1]4407Imp'!Q$244</f>
        <v>0.10437345999999999</v>
      </c>
      <c r="S18" s="11">
        <f>1/$A$1*'[1]4407Imp'!R$244</f>
        <v>0.10567799999999998</v>
      </c>
      <c r="T18" s="11">
        <f>1/$A$1*'[1]4407Imp'!S$244</f>
        <v>8.5154999999999995E-2</v>
      </c>
      <c r="U18" s="11">
        <f>1/$A$1*'[1]4407Imp'!T$244</f>
        <v>9.720738000000001E-2</v>
      </c>
      <c r="V18" s="11">
        <f>1/$A$1*'[1]4407Imp'!U$244</f>
        <v>7.2223980000000007E-2</v>
      </c>
      <c r="W18" s="11">
        <f>1/$A$1*'[1]4407Imp'!V$244</f>
        <v>0</v>
      </c>
      <c r="X18" s="11">
        <f>1/$A$1*'[1]4407Imp'!W$244</f>
        <v>0</v>
      </c>
      <c r="Y18" s="11">
        <f>1/$A$1*'[1]4407Imp'!X$244</f>
        <v>0</v>
      </c>
      <c r="Z18" s="11">
        <f>1/$A$1*'[1]4407Imp'!Y$244</f>
        <v>0</v>
      </c>
      <c r="AA18" s="11">
        <f>1/$A$1*'[1]4407Imp'!Z$244</f>
        <v>0</v>
      </c>
      <c r="AB18" s="11">
        <f>1/$A$1*'[1]4407Imp'!AA$244</f>
        <v>0</v>
      </c>
      <c r="AC18" s="4"/>
      <c r="AD18" s="61">
        <f>1/1000*'[1]4407Imp'!AB$244</f>
        <v>4.0516879597530002E-3</v>
      </c>
      <c r="AE18" s="11">
        <f>1/1000*'[1]4407Imp'!AC$244</f>
        <v>3.4967349644E-3</v>
      </c>
      <c r="AF18" s="11">
        <f>1/1000*'[1]4407Imp'!AD$244</f>
        <v>3.3898029552000002E-3</v>
      </c>
      <c r="AG18" s="11">
        <f>1/1000*'[1]4407Imp'!AE$244</f>
        <v>4.4007322464000003E-3</v>
      </c>
      <c r="AH18" s="11">
        <f>1/1000*'[1]4407Imp'!AF$244</f>
        <v>4.3805928740000008E-3</v>
      </c>
      <c r="AI18" s="11">
        <f>1/1000*'[1]4407Imp'!AG$244</f>
        <v>4.0278471519000006E-3</v>
      </c>
      <c r="AJ18" s="11">
        <f>1/1000*'[1]4407Imp'!AH$244</f>
        <v>3.1603426888000001E-3</v>
      </c>
      <c r="AK18" s="11">
        <f>1/1000*'[1]4407Imp'!AI$244</f>
        <v>6.1190316985000005E-3</v>
      </c>
      <c r="AL18" s="11">
        <f>1/1000*'[1]4407Imp'!AJ$244</f>
        <v>4.6445172436000003E-3</v>
      </c>
      <c r="AM18" s="11">
        <f>1/1000*'[1]4407Imp'!AK$244</f>
        <v>3.311366784E-3</v>
      </c>
      <c r="AN18" s="11">
        <f>1/1000*'[1]4407Imp'!AL$244</f>
        <v>4.3011249426000006E-3</v>
      </c>
      <c r="AO18" s="11">
        <f>1/1000*'[1]4407Imp'!AM$244</f>
        <v>7.4782499519999998E-3</v>
      </c>
      <c r="AP18" s="11">
        <f>1/1000*'[1]4407Imp'!AN$244</f>
        <v>6.8232374672000003E-3</v>
      </c>
      <c r="AQ18" s="11">
        <f>1/1000*'[1]4407Imp'!AO$244</f>
        <v>8.5000192934999996E-3</v>
      </c>
      <c r="AR18" s="11">
        <f>1/1000*'[1]4407Imp'!AP$244</f>
        <v>1.22269334455E-2</v>
      </c>
      <c r="AS18" s="11">
        <f>1/1000*'[1]4407Imp'!AQ$244</f>
        <v>1.43516454515E-2</v>
      </c>
      <c r="AT18" s="11">
        <f>1/1000*'[1]4407Imp'!AR$244</f>
        <v>1.4449425003300001E-2</v>
      </c>
      <c r="AU18" s="11">
        <f>1/1000*'[1]4407Imp'!AS$244</f>
        <v>1.27243375402E-2</v>
      </c>
      <c r="AV18" s="11">
        <f>1/1000*'[1]4407Imp'!AT$244</f>
        <v>1.6017345568E-2</v>
      </c>
      <c r="AW18" s="11">
        <f>1/1000*'[1]4407Imp'!AU$244</f>
        <v>1.4033435205E-2</v>
      </c>
      <c r="AX18" s="11">
        <f>1/1000*'[1]4407Imp'!AV$244</f>
        <v>0</v>
      </c>
      <c r="AY18" s="11">
        <f>1/1000*'[1]4407Imp'!AW$244</f>
        <v>0</v>
      </c>
      <c r="AZ18" s="11">
        <f>1/1000*'[1]4407Imp'!AX$244</f>
        <v>0</v>
      </c>
      <c r="BA18" s="11">
        <f>1/1000*'[1]4407Imp'!AY$244</f>
        <v>0</v>
      </c>
      <c r="BB18" s="11">
        <f>1/1000*'[1]4407Imp'!AZ$244</f>
        <v>0</v>
      </c>
      <c r="BC18" s="10">
        <f>1/1000*'[1]4407Imp'!BA$244</f>
        <v>0</v>
      </c>
      <c r="BD18" s="260"/>
    </row>
    <row r="19" spans="2:56">
      <c r="B19" s="5" t="s">
        <v>16</v>
      </c>
      <c r="C19" s="23">
        <f t="shared" ref="C19:AB19" si="4">SUM(C16:C16)-SUM(C17:C18)</f>
        <v>1.6525000000000012E-3</v>
      </c>
      <c r="D19" s="17">
        <f t="shared" si="4"/>
        <v>1.5639E-3</v>
      </c>
      <c r="E19" s="17">
        <f t="shared" si="4"/>
        <v>4.0389200000000014E-3</v>
      </c>
      <c r="F19" s="17">
        <f t="shared" si="4"/>
        <v>4.0780000000000052E-3</v>
      </c>
      <c r="G19" s="17">
        <f t="shared" si="4"/>
        <v>4.220000000000057E-4</v>
      </c>
      <c r="H19" s="17">
        <f t="shared" si="4"/>
        <v>4.4500000000000095E-4</v>
      </c>
      <c r="I19" s="17">
        <f t="shared" si="4"/>
        <v>7.4640000000000817E-5</v>
      </c>
      <c r="J19" s="17">
        <f t="shared" si="4"/>
        <v>8.3740000000000203E-4</v>
      </c>
      <c r="K19" s="17">
        <f t="shared" si="4"/>
        <v>2.9689999999999925E-4</v>
      </c>
      <c r="L19" s="17">
        <f t="shared" si="4"/>
        <v>4.3347999999999998E-4</v>
      </c>
      <c r="M19" s="17">
        <f t="shared" si="4"/>
        <v>8.6739999999998346E-5</v>
      </c>
      <c r="N19" s="17">
        <f t="shared" si="4"/>
        <v>3.1926000000000176E-4</v>
      </c>
      <c r="O19" s="17">
        <f t="shared" si="4"/>
        <v>1.1829800000000071E-3</v>
      </c>
      <c r="P19" s="17">
        <f t="shared" si="4"/>
        <v>1.610140000000003E-3</v>
      </c>
      <c r="Q19" s="17">
        <f t="shared" si="4"/>
        <v>9.2099999999999127E-4</v>
      </c>
      <c r="R19" s="17">
        <f t="shared" si="4"/>
        <v>1.2397199999999997E-3</v>
      </c>
      <c r="S19" s="17">
        <f t="shared" si="4"/>
        <v>1.083613000000011E-3</v>
      </c>
      <c r="T19" s="17">
        <f t="shared" si="4"/>
        <v>6.831199999999954E-4</v>
      </c>
      <c r="U19" s="17">
        <f t="shared" si="4"/>
        <v>1.0279800000000117E-3</v>
      </c>
      <c r="V19" s="17">
        <f t="shared" si="4"/>
        <v>1.0654131250000115E-3</v>
      </c>
      <c r="W19" s="17">
        <f t="shared" si="4"/>
        <v>0</v>
      </c>
      <c r="X19" s="17">
        <f t="shared" si="4"/>
        <v>0</v>
      </c>
      <c r="Y19" s="17">
        <f t="shared" si="4"/>
        <v>0</v>
      </c>
      <c r="Z19" s="17">
        <f t="shared" si="4"/>
        <v>0</v>
      </c>
      <c r="AA19" s="17">
        <f t="shared" si="4"/>
        <v>0</v>
      </c>
      <c r="AB19" s="17">
        <f t="shared" si="4"/>
        <v>0</v>
      </c>
      <c r="AC19" s="4"/>
      <c r="AD19" s="12">
        <f t="shared" ref="AD19:BC19" si="5">SUM(AD16:AD16)-SUM(AD17:AD18)</f>
        <v>4.6137938045399951E-4</v>
      </c>
      <c r="AE19" s="13">
        <f t="shared" si="5"/>
        <v>4.8904957639999986E-4</v>
      </c>
      <c r="AF19" s="13">
        <f t="shared" si="5"/>
        <v>1.2678475119999996E-3</v>
      </c>
      <c r="AG19" s="13">
        <f t="shared" si="5"/>
        <v>1.3967874639999999E-3</v>
      </c>
      <c r="AH19" s="13">
        <f t="shared" si="5"/>
        <v>1.5842683570000109E-4</v>
      </c>
      <c r="AI19" s="13">
        <f t="shared" si="5"/>
        <v>2.3014605900000071E-4</v>
      </c>
      <c r="AJ19" s="13">
        <f t="shared" si="5"/>
        <v>3.4879312399999779E-5</v>
      </c>
      <c r="AK19" s="13">
        <f t="shared" si="5"/>
        <v>4.7272382400000059E-4</v>
      </c>
      <c r="AL19" s="13">
        <f t="shared" si="5"/>
        <v>1.7790796800000019E-4</v>
      </c>
      <c r="AM19" s="13">
        <f t="shared" si="5"/>
        <v>1.8335761840000036E-4</v>
      </c>
      <c r="AN19" s="13">
        <f t="shared" si="5"/>
        <v>5.0187024899999745E-5</v>
      </c>
      <c r="AO19" s="13">
        <f t="shared" si="5"/>
        <v>2.0485785600000105E-4</v>
      </c>
      <c r="AP19" s="13">
        <f t="shared" si="5"/>
        <v>7.185693679999999E-4</v>
      </c>
      <c r="AQ19" s="13">
        <f t="shared" si="5"/>
        <v>9.4204125149999901E-4</v>
      </c>
      <c r="AR19" s="13">
        <f t="shared" si="5"/>
        <v>5.0667927200000011E-4</v>
      </c>
      <c r="AS19" s="13">
        <f t="shared" si="5"/>
        <v>5.4007908150000353E-4</v>
      </c>
      <c r="AT19" s="13">
        <f t="shared" si="5"/>
        <v>5.2629331540000185E-4</v>
      </c>
      <c r="AU19" s="13">
        <f t="shared" si="5"/>
        <v>3.546772229000017E-4</v>
      </c>
      <c r="AV19" s="13">
        <f t="shared" si="5"/>
        <v>8.1663906100000461E-4</v>
      </c>
      <c r="AW19" s="13">
        <f t="shared" si="5"/>
        <v>8.2640028500000073E-4</v>
      </c>
      <c r="AX19" s="13">
        <f t="shared" si="5"/>
        <v>0</v>
      </c>
      <c r="AY19" s="13">
        <f t="shared" si="5"/>
        <v>0</v>
      </c>
      <c r="AZ19" s="13">
        <f t="shared" si="5"/>
        <v>0</v>
      </c>
      <c r="BA19" s="13">
        <f t="shared" si="5"/>
        <v>0</v>
      </c>
      <c r="BB19" s="13">
        <f t="shared" si="5"/>
        <v>0</v>
      </c>
      <c r="BC19" s="15">
        <f t="shared" si="5"/>
        <v>0</v>
      </c>
      <c r="BD19" s="260"/>
    </row>
    <row r="20" spans="2:56" ht="17.149999999999999" customHeight="1" thickBot="1">
      <c r="B20" s="145" t="s">
        <v>105</v>
      </c>
      <c r="C20" s="146">
        <f t="shared" ref="C20:AB20" si="6">C5-SUM(C6,C7,C8,C9,C10,C15,C16)</f>
        <v>2.851701999999956E-3</v>
      </c>
      <c r="D20" s="147">
        <f t="shared" si="6"/>
        <v>1.340548000000108E-3</v>
      </c>
      <c r="E20" s="147">
        <f t="shared" si="6"/>
        <v>8.8909700000017189E-4</v>
      </c>
      <c r="F20" s="147">
        <f t="shared" si="6"/>
        <v>4.978800000000061E-4</v>
      </c>
      <c r="G20" s="147">
        <f t="shared" si="6"/>
        <v>1.2499999999998623E-4</v>
      </c>
      <c r="H20" s="147">
        <f t="shared" si="6"/>
        <v>9.400800000020082E-5</v>
      </c>
      <c r="I20" s="147">
        <f t="shared" si="6"/>
        <v>9.4199999999267092E-6</v>
      </c>
      <c r="J20" s="147">
        <f t="shared" si="6"/>
        <v>2.4079999999981894E-5</v>
      </c>
      <c r="K20" s="147">
        <f t="shared" si="6"/>
        <v>6.360616666666874E-4</v>
      </c>
      <c r="L20" s="147">
        <f t="shared" si="6"/>
        <v>2.143200000001011E-4</v>
      </c>
      <c r="M20" s="147">
        <f t="shared" si="6"/>
        <v>1.310639999999974E-3</v>
      </c>
      <c r="N20" s="147">
        <f t="shared" si="6"/>
        <v>1.1517819999998236E-3</v>
      </c>
      <c r="O20" s="147">
        <f t="shared" si="6"/>
        <v>6.991199999998865E-4</v>
      </c>
      <c r="P20" s="147">
        <f t="shared" si="6"/>
        <v>2.4087189542487675E-4</v>
      </c>
      <c r="Q20" s="147">
        <f t="shared" si="6"/>
        <v>1.945956766917778E-4</v>
      </c>
      <c r="R20" s="147">
        <f t="shared" si="6"/>
        <v>6.9035999999966791E-4</v>
      </c>
      <c r="S20" s="147">
        <f t="shared" si="6"/>
        <v>4.5000000000183782E-5</v>
      </c>
      <c r="T20" s="147">
        <f t="shared" si="6"/>
        <v>6.1604333333242778E-5</v>
      </c>
      <c r="U20" s="147">
        <f t="shared" si="6"/>
        <v>9.6281599999969991E-5</v>
      </c>
      <c r="V20" s="147">
        <f t="shared" si="6"/>
        <v>1.236179999999365E-4</v>
      </c>
      <c r="W20" s="147">
        <f t="shared" si="6"/>
        <v>0</v>
      </c>
      <c r="X20" s="147">
        <f t="shared" si="6"/>
        <v>0</v>
      </c>
      <c r="Y20" s="147">
        <f t="shared" si="6"/>
        <v>0</v>
      </c>
      <c r="Z20" s="147">
        <f t="shared" si="6"/>
        <v>0</v>
      </c>
      <c r="AA20" s="147">
        <f t="shared" si="6"/>
        <v>0</v>
      </c>
      <c r="AB20" s="147">
        <f t="shared" si="6"/>
        <v>0</v>
      </c>
      <c r="AC20" s="125"/>
      <c r="AD20" s="146">
        <f t="shared" ref="AD20:BC20" si="7">AD5-SUM(AD6,AD7,AD8,AD9,AD10,AD15,AD16)</f>
        <v>8.133548508989924E-4</v>
      </c>
      <c r="AE20" s="147">
        <f t="shared" si="7"/>
        <v>3.4553322720001778E-4</v>
      </c>
      <c r="AF20" s="147">
        <f t="shared" si="7"/>
        <v>6.6930040799999951E-4</v>
      </c>
      <c r="AG20" s="147">
        <f t="shared" si="7"/>
        <v>7.3655146879997302E-4</v>
      </c>
      <c r="AH20" s="147">
        <f t="shared" si="7"/>
        <v>7.7118068299977804E-5</v>
      </c>
      <c r="AI20" s="147">
        <f t="shared" si="7"/>
        <v>1.0845317340001104E-4</v>
      </c>
      <c r="AJ20" s="147">
        <f t="shared" si="7"/>
        <v>1.8727274000027161E-5</v>
      </c>
      <c r="AK20" s="147">
        <f t="shared" si="7"/>
        <v>7.3821982500027472E-5</v>
      </c>
      <c r="AL20" s="147">
        <f t="shared" si="7"/>
        <v>2.5959325839999825E-4</v>
      </c>
      <c r="AM20" s="147">
        <f t="shared" si="7"/>
        <v>6.0377962919999639E-4</v>
      </c>
      <c r="AN20" s="147">
        <f t="shared" si="7"/>
        <v>8.2417734954000066E-3</v>
      </c>
      <c r="AO20" s="147">
        <f t="shared" si="7"/>
        <v>5.4132457919999766E-3</v>
      </c>
      <c r="AP20" s="147">
        <f t="shared" si="7"/>
        <v>1.369689305599997E-3</v>
      </c>
      <c r="AQ20" s="147">
        <f t="shared" si="7"/>
        <v>2.6146835939996893E-4</v>
      </c>
      <c r="AR20" s="147">
        <f t="shared" si="7"/>
        <v>2.3091987000004033E-4</v>
      </c>
      <c r="AS20" s="147">
        <f t="shared" si="7"/>
        <v>2.2953890749999317E-4</v>
      </c>
      <c r="AT20" s="147">
        <f t="shared" si="7"/>
        <v>2.3223868899968636E-5</v>
      </c>
      <c r="AU20" s="147">
        <f t="shared" si="7"/>
        <v>7.5200739900027624E-5</v>
      </c>
      <c r="AV20" s="147">
        <f t="shared" si="7"/>
        <v>1.6191037599996849E-4</v>
      </c>
      <c r="AW20" s="147">
        <f t="shared" si="7"/>
        <v>2.2855510041661087E-4</v>
      </c>
      <c r="AX20" s="147">
        <f t="shared" si="7"/>
        <v>0</v>
      </c>
      <c r="AY20" s="147">
        <f t="shared" si="7"/>
        <v>0</v>
      </c>
      <c r="AZ20" s="147">
        <f t="shared" si="7"/>
        <v>0</v>
      </c>
      <c r="BA20" s="147">
        <f t="shared" si="7"/>
        <v>0</v>
      </c>
      <c r="BB20" s="147">
        <f t="shared" si="7"/>
        <v>0</v>
      </c>
      <c r="BC20" s="148">
        <f t="shared" si="7"/>
        <v>0</v>
      </c>
      <c r="BD20" s="260"/>
    </row>
    <row r="21" spans="2:56" ht="13" thickTop="1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[2]RWE!$A$8</f>
        <v>1.9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0" t="s">
        <v>114</v>
      </c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1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2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1/$A$1*'[1]4408Imp'!B$263</f>
        <v>2.2608336999999992E-2</v>
      </c>
      <c r="D5" s="103">
        <f>1/$A$1*'[1]4408Imp'!C$263</f>
        <v>2.2122003999999997E-2</v>
      </c>
      <c r="E5" s="103">
        <f>1/$A$1*'[1]4408Imp'!D$263</f>
        <v>1.6662192999999999E-2</v>
      </c>
      <c r="F5" s="103">
        <f>1/$A$1*'[1]4408Imp'!E$263</f>
        <v>1.7076901999999998E-2</v>
      </c>
      <c r="G5" s="103">
        <f>1/$A$1*'[1]4408Imp'!F$263</f>
        <v>2.4106814999999993E-2</v>
      </c>
      <c r="H5" s="103">
        <f>1/$A$1*'[1]4408Imp'!G$263</f>
        <v>2.5604417999999993E-2</v>
      </c>
      <c r="I5" s="103">
        <f>1/$A$1*'[1]4408Imp'!H$263</f>
        <v>2.5591166678571423E-2</v>
      </c>
      <c r="J5" s="103">
        <f>1/$A$1*'[1]4408Imp'!I$263</f>
        <v>3.5149594763986006E-2</v>
      </c>
      <c r="K5" s="103">
        <f>1/$A$1*'[1]4408Imp'!J$263</f>
        <v>4.0653214256324378E-2</v>
      </c>
      <c r="L5" s="103">
        <f>1/$A$1*'[1]4408Imp'!K$263</f>
        <v>1.7056755613553111E-2</v>
      </c>
      <c r="M5" s="103">
        <f>1/$A$1*'[1]4408Imp'!L$263</f>
        <v>1.9377495833333324E-2</v>
      </c>
      <c r="N5" s="103">
        <f>1/$A$1*'[1]4408Imp'!M$263</f>
        <v>1.8995446511904764E-2</v>
      </c>
      <c r="O5" s="103">
        <f>1/$A$1*'[1]4408Imp'!N$263</f>
        <v>1.5754435274307695E-2</v>
      </c>
      <c r="P5" s="103">
        <f>1/$A$1*'[1]4408Imp'!O$263</f>
        <v>1.6347035562987004E-2</v>
      </c>
      <c r="Q5" s="103">
        <f>1/$A$1*'[1]4408Imp'!P$263</f>
        <v>1.6441141304554867E-2</v>
      </c>
      <c r="R5" s="103">
        <f>1/$A$1*'[1]4408Imp'!Q$263</f>
        <v>2.0652370815390748E-2</v>
      </c>
      <c r="S5" s="103">
        <f>1/$A$1*'[1]4408Imp'!R$263</f>
        <v>2.0757047941257999E-2</v>
      </c>
      <c r="T5" s="103">
        <f>1/$A$1*'[1]4408Imp'!S$263</f>
        <v>2.2887649866666662E-2</v>
      </c>
      <c r="U5" s="103">
        <f>1/$A$1*'[1]4408Imp'!T$263</f>
        <v>2.4403906908391608E-2</v>
      </c>
      <c r="V5" s="103">
        <f>1/$A$1*'[1]4408Imp'!U$263</f>
        <v>2.0673400299999992E-2</v>
      </c>
      <c r="W5" s="103">
        <f>1/$A$1*'[1]4408Imp'!V$263</f>
        <v>0</v>
      </c>
      <c r="X5" s="103">
        <f>1/$A$1*'[1]4408Imp'!W$263</f>
        <v>0</v>
      </c>
      <c r="Y5" s="103">
        <f>1/$A$1*'[1]4408Imp'!X$263</f>
        <v>0</v>
      </c>
      <c r="Z5" s="103">
        <f>1/$A$1*'[1]4408Imp'!Y$263</f>
        <v>0</v>
      </c>
      <c r="AA5" s="103">
        <f>1/$A$1*'[1]4408Imp'!Z$263</f>
        <v>0</v>
      </c>
      <c r="AB5" s="103">
        <f>1/$A$1*'[1]4408Imp'!AA$263</f>
        <v>0</v>
      </c>
      <c r="AC5" s="18"/>
      <c r="AD5" s="180">
        <f>'[1]4408Imp'!AB$263</f>
        <v>25.247111220670998</v>
      </c>
      <c r="AE5" s="181">
        <f>'[1]4408Imp'!AC$263</f>
        <v>25.514351663599999</v>
      </c>
      <c r="AF5" s="181">
        <f>'[1]4408Imp'!AD$263</f>
        <v>25.200850078399998</v>
      </c>
      <c r="AG5" s="181">
        <f>'[1]4408Imp'!AE$263</f>
        <v>27.937470358399999</v>
      </c>
      <c r="AH5" s="181">
        <f>'[1]4408Imp'!AF$263</f>
        <v>31.301173698200007</v>
      </c>
      <c r="AI5" s="181">
        <f>'[1]4408Imp'!AG$263</f>
        <v>36.010897494000005</v>
      </c>
      <c r="AJ5" s="181">
        <f>'[1]4408Imp'!AH$263</f>
        <v>41.427433394800012</v>
      </c>
      <c r="AK5" s="181">
        <f>'[1]4408Imp'!AI$263</f>
        <v>68.111193970999992</v>
      </c>
      <c r="AL5" s="181">
        <f>'[1]4408Imp'!AJ$263</f>
        <v>73.221295289599979</v>
      </c>
      <c r="AM5" s="181">
        <f>'[1]4408Imp'!AK$263</f>
        <v>42.946279754400003</v>
      </c>
      <c r="AN5" s="181">
        <f>'[1]4408Imp'!AL$263</f>
        <v>55.061936665200008</v>
      </c>
      <c r="AO5" s="181">
        <f>'[1]4408Imp'!AM$263</f>
        <v>55.043386895999994</v>
      </c>
      <c r="AP5" s="181">
        <f>'[1]4408Imp'!AN$263</f>
        <v>43.150678665600005</v>
      </c>
      <c r="AQ5" s="181">
        <f>'[1]4408Imp'!AO$263</f>
        <v>36.540826769100001</v>
      </c>
      <c r="AR5" s="181">
        <f>'[1]4408Imp'!AP$263</f>
        <v>36.938078975000003</v>
      </c>
      <c r="AS5" s="181">
        <f>'[1]4408Imp'!AQ$263</f>
        <v>40.027028751499984</v>
      </c>
      <c r="AT5" s="181">
        <f>'[1]4408Imp'!AR$263</f>
        <v>41.937601801499987</v>
      </c>
      <c r="AU5" s="181">
        <f>'[1]4408Imp'!AS$263</f>
        <v>43.979401751999994</v>
      </c>
      <c r="AV5" s="181">
        <f>'[1]4408Imp'!AT$263</f>
        <v>46.699835401000009</v>
      </c>
      <c r="AW5" s="181">
        <f>'[1]4408Imp'!AU$263</f>
        <v>39.563236856250001</v>
      </c>
      <c r="AX5" s="181">
        <f>'[1]4408Imp'!AV$263</f>
        <v>0</v>
      </c>
      <c r="AY5" s="181">
        <f>'[1]4408Imp'!AW$263</f>
        <v>0</v>
      </c>
      <c r="AZ5" s="181">
        <f>'[1]4408Imp'!AX$263</f>
        <v>0</v>
      </c>
      <c r="BA5" s="181">
        <f>'[1]4408Imp'!AY$263</f>
        <v>0</v>
      </c>
      <c r="BB5" s="181">
        <f>'[1]4408Imp'!AZ$263</f>
        <v>0</v>
      </c>
      <c r="BC5" s="254">
        <f>'[1]4408Imp'!BA$263</f>
        <v>0</v>
      </c>
      <c r="BD5" s="260"/>
    </row>
    <row r="6" spans="1:56" ht="17.149999999999999" customHeight="1" thickTop="1">
      <c r="B6" s="149" t="s">
        <v>108</v>
      </c>
      <c r="C6" s="150">
        <f>1/$A$1*'[1]4408Imp'!B$266</f>
        <v>3.0870999999999991E-4</v>
      </c>
      <c r="D6" s="151">
        <f>1/$A$1*'[1]4408Imp'!C$266</f>
        <v>8.0853999999999995E-4</v>
      </c>
      <c r="E6" s="151">
        <f>1/$A$1*'[1]4408Imp'!D$266</f>
        <v>7.5050399999999971E-4</v>
      </c>
      <c r="F6" s="151">
        <f>1/$A$1*'[1]4408Imp'!E$266</f>
        <v>1.2032999999999996E-3</v>
      </c>
      <c r="G6" s="151">
        <f>1/$A$1*'[1]4408Imp'!F$266</f>
        <v>3.7127999999999987E-4</v>
      </c>
      <c r="H6" s="151">
        <f>1/$A$1*'[1]4408Imp'!G$266</f>
        <v>0</v>
      </c>
      <c r="I6" s="151">
        <f>1/$A$1*'[1]4408Imp'!H$266</f>
        <v>6.7999999999999999E-5</v>
      </c>
      <c r="J6" s="151">
        <f>1/$A$1*'[1]4408Imp'!I$266</f>
        <v>7.0979999999999974E-5</v>
      </c>
      <c r="K6" s="151">
        <f>1/$A$1*'[1]4408Imp'!J$266</f>
        <v>8.2179999999999981E-4</v>
      </c>
      <c r="L6" s="151">
        <f>1/$A$1*'[1]4408Imp'!K$266</f>
        <v>1.8027999999999995E-4</v>
      </c>
      <c r="M6" s="151">
        <f>1/$A$1*'[1]4408Imp'!L$266</f>
        <v>6.327999999999999E-5</v>
      </c>
      <c r="N6" s="151">
        <f>1/$A$1*'[1]4408Imp'!M$266</f>
        <v>6.9999999999999976E-7</v>
      </c>
      <c r="O6" s="151">
        <f>1/$A$1*'[1]4408Imp'!N$266</f>
        <v>1.1539999999999998E-5</v>
      </c>
      <c r="P6" s="151">
        <f>1/$A$1*'[1]4408Imp'!O$266</f>
        <v>1.0613999999999998E-4</v>
      </c>
      <c r="Q6" s="151">
        <f>1/$A$1*'[1]4408Imp'!P$266</f>
        <v>0</v>
      </c>
      <c r="R6" s="151">
        <f>1/$A$1*'[1]4408Imp'!Q$266</f>
        <v>4.9999999999999987E-6</v>
      </c>
      <c r="S6" s="151">
        <f>1/$A$1*'[1]4408Imp'!R$266</f>
        <v>3.999999999999999E-6</v>
      </c>
      <c r="T6" s="151">
        <f>1/$A$1*'[1]4408Imp'!S$266</f>
        <v>6.8999999999999997E-5</v>
      </c>
      <c r="U6" s="151">
        <f>1/$A$1*'[1]4408Imp'!T$266</f>
        <v>0</v>
      </c>
      <c r="V6" s="151">
        <f>1/$A$1*'[1]4408Imp'!U$266</f>
        <v>2.2279999999999997E-5</v>
      </c>
      <c r="W6" s="151">
        <f>1/$A$1*'[1]4408Imp'!V$266</f>
        <v>0</v>
      </c>
      <c r="X6" s="151">
        <f>1/$A$1*'[1]4408Imp'!W$266</f>
        <v>0</v>
      </c>
      <c r="Y6" s="151">
        <f>1/$A$1*'[1]4408Imp'!X$266</f>
        <v>0</v>
      </c>
      <c r="Z6" s="151">
        <f>1/$A$1*'[1]4408Imp'!Y$266</f>
        <v>0</v>
      </c>
      <c r="AA6" s="151">
        <f>1/$A$1*'[1]4408Imp'!Z$266</f>
        <v>0</v>
      </c>
      <c r="AB6" s="151">
        <f>1/$A$1*'[1]4408Imp'!AA$266</f>
        <v>0</v>
      </c>
      <c r="AC6" s="4"/>
      <c r="AD6" s="182">
        <f>'[1]4408Imp'!AB$266</f>
        <v>0.195781018449</v>
      </c>
      <c r="AE6" s="183">
        <f>'[1]4408Imp'!AC$266</f>
        <v>0.31761916639999999</v>
      </c>
      <c r="AF6" s="183">
        <f>'[1]4408Imp'!AD$266</f>
        <v>0.49281835200000002</v>
      </c>
      <c r="AG6" s="183">
        <f>'[1]4408Imp'!AE$266</f>
        <v>0.86768017280000009</v>
      </c>
      <c r="AH6" s="183">
        <f>'[1]4408Imp'!AF$266</f>
        <v>0.30274411370000004</v>
      </c>
      <c r="AI6" s="183">
        <f>'[1]4408Imp'!AG$266</f>
        <v>0</v>
      </c>
      <c r="AJ6" s="183">
        <f>'[1]4408Imp'!AH$266</f>
        <v>0.12068324960000001</v>
      </c>
      <c r="AK6" s="183">
        <f>'[1]4408Imp'!AI$266</f>
        <v>7.771420250000001E-2</v>
      </c>
      <c r="AL6" s="183">
        <f>'[1]4408Imp'!AJ$266</f>
        <v>0.65613123399999995</v>
      </c>
      <c r="AM6" s="183">
        <f>'[1]4408Imp'!AK$266</f>
        <v>0.26124743480000001</v>
      </c>
      <c r="AN6" s="183">
        <f>'[1]4408Imp'!AL$266</f>
        <v>0.11807744760000001</v>
      </c>
      <c r="AO6" s="183">
        <f>'[1]4408Imp'!AM$266</f>
        <v>1.7052E-3</v>
      </c>
      <c r="AP6" s="183">
        <f>'[1]4408Imp'!AN$266</f>
        <v>2.9870315200000001E-2</v>
      </c>
      <c r="AQ6" s="183">
        <f>'[1]4408Imp'!AO$266</f>
        <v>0.18525534090000001</v>
      </c>
      <c r="AR6" s="183">
        <f>'[1]4408Imp'!AP$266</f>
        <v>0</v>
      </c>
      <c r="AS6" s="183">
        <f>'[1]4408Imp'!AQ$266</f>
        <v>7.5390524999999998E-3</v>
      </c>
      <c r="AT6" s="183">
        <f>'[1]4408Imp'!AR$266</f>
        <v>1.03140942E-2</v>
      </c>
      <c r="AU6" s="183">
        <f>'[1]4408Imp'!AS$266</f>
        <v>0.13843795679999998</v>
      </c>
      <c r="AV6" s="183">
        <f>'[1]4408Imp'!AT$266</f>
        <v>0</v>
      </c>
      <c r="AW6" s="183">
        <f>'[1]4408Imp'!AU$266</f>
        <v>4.8521622083333334E-2</v>
      </c>
      <c r="AX6" s="183">
        <f>'[1]4408Imp'!AV$266</f>
        <v>0</v>
      </c>
      <c r="AY6" s="183">
        <f>'[1]4408Imp'!AW$266</f>
        <v>0</v>
      </c>
      <c r="AZ6" s="183">
        <f>'[1]4408Imp'!AX$266</f>
        <v>0</v>
      </c>
      <c r="BA6" s="183">
        <f>'[1]4408Imp'!AY$266</f>
        <v>0</v>
      </c>
      <c r="BB6" s="183">
        <f>'[1]4408Imp'!AZ$266</f>
        <v>0</v>
      </c>
      <c r="BC6" s="300">
        <f>'[1]4408Imp'!BA$266</f>
        <v>0</v>
      </c>
      <c r="BD6" s="260"/>
    </row>
    <row r="7" spans="1:56" ht="17.149999999999999" customHeight="1">
      <c r="B7" s="20" t="s">
        <v>109</v>
      </c>
      <c r="C7" s="62">
        <f>1/$A$1*'[1]4408Imp'!B$268</f>
        <v>2.2948040000000001E-3</v>
      </c>
      <c r="D7" s="63">
        <f>1/$A$1*'[1]4408Imp'!C$268</f>
        <v>1.6714769999999998E-3</v>
      </c>
      <c r="E7" s="63">
        <f>1/$A$1*'[1]4408Imp'!D$268</f>
        <v>1.1808999999999999E-3</v>
      </c>
      <c r="F7" s="63">
        <f>1/$A$1*'[1]4408Imp'!E$268</f>
        <v>7.1759299999999988E-4</v>
      </c>
      <c r="G7" s="63">
        <f>1/$A$1*'[1]4408Imp'!F$268</f>
        <v>5.570219999999999E-4</v>
      </c>
      <c r="H7" s="63">
        <f>1/$A$1*'[1]4408Imp'!G$268</f>
        <v>4.8688899999999995E-4</v>
      </c>
      <c r="I7" s="63">
        <f>1/$A$1*'[1]4408Imp'!H$268</f>
        <v>4.9714833333333326E-4</v>
      </c>
      <c r="J7" s="63">
        <f>1/$A$1*'[1]4408Imp'!I$268</f>
        <v>6.5153999999999993E-4</v>
      </c>
      <c r="K7" s="63">
        <f>1/$A$1*'[1]4408Imp'!J$268</f>
        <v>6.7585999999999981E-4</v>
      </c>
      <c r="L7" s="63">
        <f>1/$A$1*'[1]4408Imp'!K$268</f>
        <v>5.2047857142857134E-4</v>
      </c>
      <c r="M7" s="63">
        <f>1/$A$1*'[1]4408Imp'!L$268</f>
        <v>7.058399999999999E-4</v>
      </c>
      <c r="N7" s="63">
        <f>1/$A$1*'[1]4408Imp'!M$268</f>
        <v>5.4126000000000001E-4</v>
      </c>
      <c r="O7" s="63">
        <f>1/$A$1*'[1]4408Imp'!N$268</f>
        <v>4.319599999999999E-4</v>
      </c>
      <c r="P7" s="63">
        <f>1/$A$1*'[1]4408Imp'!O$268</f>
        <v>4.3920857142857136E-4</v>
      </c>
      <c r="Q7" s="63">
        <f>1/$A$1*'[1]4408Imp'!P$268</f>
        <v>7.4811816425120756E-4</v>
      </c>
      <c r="R7" s="63">
        <f>1/$A$1*'[1]4408Imp'!Q$268</f>
        <v>6.8602729323308253E-4</v>
      </c>
      <c r="S7" s="63">
        <f>1/$A$1*'[1]4408Imp'!R$268</f>
        <v>7.2504661194029848E-4</v>
      </c>
      <c r="T7" s="63">
        <f>1/$A$1*'[1]4408Imp'!S$268</f>
        <v>9.2898474999999993E-4</v>
      </c>
      <c r="U7" s="63">
        <f>1/$A$1*'[1]4408Imp'!T$268</f>
        <v>8.2757705128205122E-4</v>
      </c>
      <c r="V7" s="63">
        <f>1/$A$1*'[1]4408Imp'!U$268</f>
        <v>3.4880874999999992E-4</v>
      </c>
      <c r="W7" s="63">
        <f>1/$A$1*'[1]4408Imp'!V$268</f>
        <v>0</v>
      </c>
      <c r="X7" s="63">
        <f>1/$A$1*'[1]4408Imp'!W$268</f>
        <v>0</v>
      </c>
      <c r="Y7" s="63">
        <f>1/$A$1*'[1]4408Imp'!X$268</f>
        <v>0</v>
      </c>
      <c r="Z7" s="63">
        <f>1/$A$1*'[1]4408Imp'!Y$268</f>
        <v>0</v>
      </c>
      <c r="AA7" s="63">
        <f>1/$A$1*'[1]4408Imp'!Z$268</f>
        <v>0</v>
      </c>
      <c r="AB7" s="63">
        <f>1/$A$1*'[1]4408Imp'!AA$268</f>
        <v>0</v>
      </c>
      <c r="AC7" s="4"/>
      <c r="AD7" s="306">
        <f>'[1]4408Imp'!AB$268</f>
        <v>3.1235926658639999</v>
      </c>
      <c r="AE7" s="190">
        <f>'[1]4408Imp'!AC$268</f>
        <v>2.6338198863999995</v>
      </c>
      <c r="AF7" s="190">
        <f>'[1]4408Imp'!AD$268</f>
        <v>2.7445444272000001</v>
      </c>
      <c r="AG7" s="190">
        <f>'[1]4408Imp'!AE$268</f>
        <v>1.4634504080000001</v>
      </c>
      <c r="AH7" s="190">
        <f>'[1]4408Imp'!AF$268</f>
        <v>1.6545686094000001</v>
      </c>
      <c r="AI7" s="190">
        <f>'[1]4408Imp'!AG$268</f>
        <v>1.5909575682000001</v>
      </c>
      <c r="AJ7" s="190">
        <f>'[1]4408Imp'!AH$268</f>
        <v>1.6751687848000001</v>
      </c>
      <c r="AK7" s="190">
        <f>'[1]4408Imp'!AI$268</f>
        <v>2.7064236555000001</v>
      </c>
      <c r="AL7" s="190">
        <f>'[1]4408Imp'!AJ$268</f>
        <v>2.3962435388000003</v>
      </c>
      <c r="AM7" s="190">
        <f>'[1]4408Imp'!AK$268</f>
        <v>1.8207035748</v>
      </c>
      <c r="AN7" s="190">
        <f>'[1]4408Imp'!AL$268</f>
        <v>2.3583778776000002</v>
      </c>
      <c r="AO7" s="190">
        <f>'[1]4408Imp'!AM$268</f>
        <v>1.6478440320000001</v>
      </c>
      <c r="AP7" s="190">
        <f>'[1]4408Imp'!AN$268</f>
        <v>1.5153535056</v>
      </c>
      <c r="AQ7" s="190">
        <f>'[1]4408Imp'!AO$268</f>
        <v>1.5171483944999999</v>
      </c>
      <c r="AR7" s="190">
        <f>'[1]4408Imp'!AP$268</f>
        <v>2.1199459040000002</v>
      </c>
      <c r="AS7" s="190">
        <f>'[1]4408Imp'!AQ$268</f>
        <v>1.9466943054999999</v>
      </c>
      <c r="AT7" s="190">
        <f>'[1]4408Imp'!AR$268</f>
        <v>2.2287940674</v>
      </c>
      <c r="AU7" s="190">
        <f>'[1]4408Imp'!AS$268</f>
        <v>2.7563471221000002</v>
      </c>
      <c r="AV7" s="190">
        <f>'[1]4408Imp'!AT$268</f>
        <v>2.1283320639999999</v>
      </c>
      <c r="AW7" s="190">
        <f>'[1]4408Imp'!AU$268</f>
        <v>0.99853622249999996</v>
      </c>
      <c r="AX7" s="190">
        <f>'[1]4408Imp'!AV$268</f>
        <v>0</v>
      </c>
      <c r="AY7" s="190">
        <f>'[1]4408Imp'!AW$268</f>
        <v>0</v>
      </c>
      <c r="AZ7" s="190">
        <f>'[1]4408Imp'!AX$268</f>
        <v>0</v>
      </c>
      <c r="BA7" s="190">
        <f>'[1]4408Imp'!AY$268</f>
        <v>0</v>
      </c>
      <c r="BB7" s="190">
        <f>'[1]4408Imp'!AZ$268</f>
        <v>0</v>
      </c>
      <c r="BC7" s="301">
        <f>'[1]4408Imp'!BA$268</f>
        <v>0</v>
      </c>
      <c r="BD7" s="260"/>
    </row>
    <row r="8" spans="1:56" ht="17.149999999999999" customHeight="1">
      <c r="B8" s="20" t="s">
        <v>106</v>
      </c>
      <c r="C8" s="62">
        <f>1/$A$1*'[1]4408Imp'!B$269</f>
        <v>3.1399999999999996E-6</v>
      </c>
      <c r="D8" s="63">
        <f>1/$A$1*'[1]4408Imp'!C$269</f>
        <v>7.1899999999999981E-7</v>
      </c>
      <c r="E8" s="63">
        <f>1/$A$1*'[1]4408Imp'!D$269</f>
        <v>1.6260999999999999E-5</v>
      </c>
      <c r="F8" s="63">
        <f>1/$A$1*'[1]4408Imp'!E$269</f>
        <v>3.5630899999999986E-4</v>
      </c>
      <c r="G8" s="63">
        <f>1/$A$1*'[1]4408Imp'!F$269</f>
        <v>3.174199999999999E-4</v>
      </c>
      <c r="H8" s="63">
        <f>1/$A$1*'[1]4408Imp'!G$269</f>
        <v>1.9999999999999996E-7</v>
      </c>
      <c r="I8" s="63">
        <f>1/$A$1*'[1]4408Imp'!H$269</f>
        <v>0</v>
      </c>
      <c r="J8" s="63">
        <f>1/$A$1*'[1]4408Imp'!I$269</f>
        <v>0</v>
      </c>
      <c r="K8" s="63">
        <f>1/$A$1*'[1]4408Imp'!J$269</f>
        <v>2.6484199999999994E-3</v>
      </c>
      <c r="L8" s="63">
        <f>1/$A$1*'[1]4408Imp'!K$269</f>
        <v>0</v>
      </c>
      <c r="M8" s="63">
        <f>1/$A$1*'[1]4408Imp'!L$269</f>
        <v>1.6799999999999996E-6</v>
      </c>
      <c r="N8" s="63">
        <f>1/$A$1*'[1]4408Imp'!M$269</f>
        <v>1.9999999999999995E-6</v>
      </c>
      <c r="O8" s="63">
        <f>1/$A$1*'[1]4408Imp'!N$269</f>
        <v>1.5403999999999993E-5</v>
      </c>
      <c r="P8" s="63">
        <f>1/$A$1*'[1]4408Imp'!O$269</f>
        <v>4.3999999999999985E-6</v>
      </c>
      <c r="Q8" s="63">
        <f>1/$A$1*'[1]4408Imp'!P$269</f>
        <v>1.9599999999999994E-6</v>
      </c>
      <c r="R8" s="63">
        <f>1/$A$1*'[1]4408Imp'!Q$269</f>
        <v>8.419999999999999E-6</v>
      </c>
      <c r="S8" s="63">
        <f>1/$A$1*'[1]4408Imp'!R$269</f>
        <v>0</v>
      </c>
      <c r="T8" s="63">
        <f>1/$A$1*'[1]4408Imp'!S$269</f>
        <v>3.9199999999999989E-6</v>
      </c>
      <c r="U8" s="63">
        <f>1/$A$1*'[1]4408Imp'!T$269</f>
        <v>0</v>
      </c>
      <c r="V8" s="63">
        <f>1/$A$1*'[1]4408Imp'!U$269</f>
        <v>2.7999999999999991E-7</v>
      </c>
      <c r="W8" s="63">
        <f>1/$A$1*'[1]4408Imp'!V$269</f>
        <v>0</v>
      </c>
      <c r="X8" s="63">
        <f>1/$A$1*'[1]4408Imp'!W$269</f>
        <v>0</v>
      </c>
      <c r="Y8" s="63">
        <f>1/$A$1*'[1]4408Imp'!X$269</f>
        <v>0</v>
      </c>
      <c r="Z8" s="63">
        <f>1/$A$1*'[1]4408Imp'!Y$269</f>
        <v>0</v>
      </c>
      <c r="AA8" s="63">
        <f>1/$A$1*'[1]4408Imp'!Z$269</f>
        <v>0</v>
      </c>
      <c r="AB8" s="63">
        <f>1/$A$1*'[1]4408Imp'!AA$269</f>
        <v>0</v>
      </c>
      <c r="AC8" s="4"/>
      <c r="AD8" s="306">
        <f>'[1]4408Imp'!AB$269</f>
        <v>6.035810955E-3</v>
      </c>
      <c r="AE8" s="190">
        <f>'[1]4408Imp'!AC$269</f>
        <v>4.9240088E-3</v>
      </c>
      <c r="AF8" s="190">
        <f>'[1]4408Imp'!AD$269</f>
        <v>4.7800079999999995E-2</v>
      </c>
      <c r="AG8" s="190">
        <f>'[1]4408Imp'!AE$269</f>
        <v>0.12612766880000001</v>
      </c>
      <c r="AH8" s="190">
        <f>'[1]4408Imp'!AF$269</f>
        <v>0.1089594205</v>
      </c>
      <c r="AI8" s="190">
        <f>'[1]4408Imp'!AG$269</f>
        <v>6.0960900000000001E-5</v>
      </c>
      <c r="AJ8" s="190">
        <f>'[1]4408Imp'!AH$269</f>
        <v>0</v>
      </c>
      <c r="AK8" s="190">
        <f>'[1]4408Imp'!AI$269</f>
        <v>0</v>
      </c>
      <c r="AL8" s="190">
        <f>'[1]4408Imp'!AJ$269</f>
        <v>0.84576883200000008</v>
      </c>
      <c r="AM8" s="190">
        <f>'[1]4408Imp'!AK$269</f>
        <v>0</v>
      </c>
      <c r="AN8" s="190">
        <f>'[1]4408Imp'!AL$269</f>
        <v>1.5616746000000001E-3</v>
      </c>
      <c r="AO8" s="190">
        <f>'[1]4408Imp'!AM$269</f>
        <v>6.6843839999999998E-3</v>
      </c>
      <c r="AP8" s="190">
        <f>'[1]4408Imp'!AN$269</f>
        <v>0.81556020480000002</v>
      </c>
      <c r="AQ8" s="190">
        <f>'[1]4408Imp'!AO$269</f>
        <v>0.19447235490000001</v>
      </c>
      <c r="AR8" s="190">
        <f>'[1]4408Imp'!AP$269</f>
        <v>0.24444267150000001</v>
      </c>
      <c r="AS8" s="190">
        <f>'[1]4408Imp'!AQ$269</f>
        <v>2.3488114999999997E-2</v>
      </c>
      <c r="AT8" s="190">
        <f>'[1]4408Imp'!AR$269</f>
        <v>0</v>
      </c>
      <c r="AU8" s="190">
        <f>'[1]4408Imp'!AS$269</f>
        <v>3.3055021999999997E-3</v>
      </c>
      <c r="AV8" s="190">
        <f>'[1]4408Imp'!AT$269</f>
        <v>0</v>
      </c>
      <c r="AW8" s="190">
        <f>'[1]4408Imp'!AU$269</f>
        <v>4.5399104166666667E-3</v>
      </c>
      <c r="AX8" s="190">
        <f>'[1]4408Imp'!AV$269</f>
        <v>0</v>
      </c>
      <c r="AY8" s="190">
        <f>'[1]4408Imp'!AW$269</f>
        <v>0</v>
      </c>
      <c r="AZ8" s="190">
        <f>'[1]4408Imp'!AX$269</f>
        <v>0</v>
      </c>
      <c r="BA8" s="190">
        <f>'[1]4408Imp'!AY$269</f>
        <v>0</v>
      </c>
      <c r="BB8" s="190">
        <f>'[1]4408Imp'!AZ$269</f>
        <v>0</v>
      </c>
      <c r="BC8" s="301">
        <f>'[1]4408Imp'!BA$269</f>
        <v>0</v>
      </c>
      <c r="BD8" s="260"/>
    </row>
    <row r="9" spans="1:56" ht="17.149999999999999" customHeight="1">
      <c r="B9" s="20" t="s">
        <v>110</v>
      </c>
      <c r="C9" s="62">
        <f>1/$A$1*'[1]4408Imp'!B$267</f>
        <v>1.1791999999999998E-3</v>
      </c>
      <c r="D9" s="63">
        <f>1/$A$1*'[1]4408Imp'!C$267</f>
        <v>1.05178E-3</v>
      </c>
      <c r="E9" s="63">
        <f>1/$A$1*'[1]4408Imp'!D$267</f>
        <v>8.3817999999999968E-4</v>
      </c>
      <c r="F9" s="63">
        <f>1/$A$1*'[1]4408Imp'!E$267</f>
        <v>6.0513099999999985E-4</v>
      </c>
      <c r="G9" s="63">
        <f>1/$A$1*'[1]4408Imp'!F$267</f>
        <v>8.4974199999999979E-4</v>
      </c>
      <c r="H9" s="63">
        <f>1/$A$1*'[1]4408Imp'!G$267</f>
        <v>1.2190319999999997E-3</v>
      </c>
      <c r="I9" s="63">
        <f>1/$A$1*'[1]4408Imp'!H$267</f>
        <v>1.6305999999999994E-3</v>
      </c>
      <c r="J9" s="63">
        <f>1/$A$1*'[1]4408Imp'!I$267</f>
        <v>1.6550799999999997E-3</v>
      </c>
      <c r="K9" s="63">
        <f>1/$A$1*'[1]4408Imp'!J$267</f>
        <v>1.6847107692307688E-3</v>
      </c>
      <c r="L9" s="63">
        <f>1/$A$1*'[1]4408Imp'!K$267</f>
        <v>9.9206399999999975E-4</v>
      </c>
      <c r="M9" s="63">
        <f>1/$A$1*'[1]4408Imp'!L$267</f>
        <v>1.6039799999999996E-3</v>
      </c>
      <c r="N9" s="63">
        <f>1/$A$1*'[1]4408Imp'!M$267</f>
        <v>3.0157399999999994E-3</v>
      </c>
      <c r="O9" s="63">
        <f>1/$A$1*'[1]4408Imp'!N$267</f>
        <v>2.2312573333333327E-3</v>
      </c>
      <c r="P9" s="63">
        <f>1/$A$1*'[1]4408Imp'!O$267</f>
        <v>4.1081055999999993E-3</v>
      </c>
      <c r="Q9" s="63">
        <f>1/$A$1*'[1]4408Imp'!P$267</f>
        <v>2.8903372318840573E-3</v>
      </c>
      <c r="R9" s="63">
        <f>1/$A$1*'[1]4408Imp'!Q$267</f>
        <v>3.5522557142857137E-3</v>
      </c>
      <c r="S9" s="63">
        <f>1/$A$1*'[1]4408Imp'!R$267</f>
        <v>3.4694019999999999E-3</v>
      </c>
      <c r="T9" s="63">
        <f>1/$A$1*'[1]4408Imp'!S$267</f>
        <v>3.7697199999999994E-3</v>
      </c>
      <c r="U9" s="63">
        <f>1/$A$1*'[1]4408Imp'!T$267</f>
        <v>3.4209117575757573E-3</v>
      </c>
      <c r="V9" s="63">
        <f>1/$A$1*'[1]4408Imp'!U$267</f>
        <v>2.5255041499999994E-3</v>
      </c>
      <c r="W9" s="63">
        <f>1/$A$1*'[1]4408Imp'!V$267</f>
        <v>0</v>
      </c>
      <c r="X9" s="63">
        <f>1/$A$1*'[1]4408Imp'!W$267</f>
        <v>0</v>
      </c>
      <c r="Y9" s="63">
        <f>1/$A$1*'[1]4408Imp'!X$267</f>
        <v>0</v>
      </c>
      <c r="Z9" s="63">
        <f>1/$A$1*'[1]4408Imp'!Y$267</f>
        <v>0</v>
      </c>
      <c r="AA9" s="63">
        <f>1/$A$1*'[1]4408Imp'!Z$267</f>
        <v>0</v>
      </c>
      <c r="AB9" s="63">
        <f>1/$A$1*'[1]4408Imp'!AA$267</f>
        <v>0</v>
      </c>
      <c r="AC9" s="4"/>
      <c r="AD9" s="306">
        <f>'[1]4408Imp'!AB$267</f>
        <v>1.3078156885140002</v>
      </c>
      <c r="AE9" s="190">
        <f>'[1]4408Imp'!AC$267</f>
        <v>1.0434277359999999</v>
      </c>
      <c r="AF9" s="190">
        <f>'[1]4408Imp'!AD$267</f>
        <v>1.6889985696000003</v>
      </c>
      <c r="AG9" s="190">
        <f>'[1]4408Imp'!AE$267</f>
        <v>1.2225715488000004</v>
      </c>
      <c r="AH9" s="190">
        <f>'[1]4408Imp'!AF$267</f>
        <v>1.6746128140000001</v>
      </c>
      <c r="AI9" s="190">
        <f>'[1]4408Imp'!AG$267</f>
        <v>1.9878391533000004</v>
      </c>
      <c r="AJ9" s="190">
        <f>'[1]4408Imp'!AH$267</f>
        <v>3.1971141904000002</v>
      </c>
      <c r="AK9" s="190">
        <f>'[1]4408Imp'!AI$267</f>
        <v>4.6974613865000006</v>
      </c>
      <c r="AL9" s="190">
        <f>'[1]4408Imp'!AJ$267</f>
        <v>5.4175094208000001</v>
      </c>
      <c r="AM9" s="190">
        <f>'[1]4408Imp'!AK$267</f>
        <v>3.2442169276000001</v>
      </c>
      <c r="AN9" s="190">
        <f>'[1]4408Imp'!AL$267</f>
        <v>4.0802407857</v>
      </c>
      <c r="AO9" s="190">
        <f>'[1]4408Imp'!AM$267</f>
        <v>8.9143972319999989</v>
      </c>
      <c r="AP9" s="190">
        <f>'[1]4408Imp'!AN$267</f>
        <v>7.1880178831999997</v>
      </c>
      <c r="AQ9" s="190">
        <f>'[1]4408Imp'!AO$267</f>
        <v>6.3047244456000007</v>
      </c>
      <c r="AR9" s="190">
        <f>'[1]4408Imp'!AP$267</f>
        <v>5.6137042859999999</v>
      </c>
      <c r="AS9" s="190">
        <f>'[1]4408Imp'!AQ$267</f>
        <v>7.2053626084999998</v>
      </c>
      <c r="AT9" s="190">
        <f>'[1]4408Imp'!AR$267</f>
        <v>6.8934278471999999</v>
      </c>
      <c r="AU9" s="190">
        <f>'[1]4408Imp'!AS$267</f>
        <v>7.8723698053</v>
      </c>
      <c r="AV9" s="190">
        <f>'[1]4408Imp'!AT$267</f>
        <v>7.7481571750000002</v>
      </c>
      <c r="AW9" s="190">
        <f>'[1]4408Imp'!AU$267</f>
        <v>5.7432296266666665</v>
      </c>
      <c r="AX9" s="190">
        <f>'[1]4408Imp'!AV$267</f>
        <v>0</v>
      </c>
      <c r="AY9" s="190">
        <f>'[1]4408Imp'!AW$267</f>
        <v>0</v>
      </c>
      <c r="AZ9" s="190">
        <f>'[1]4408Imp'!AX$267</f>
        <v>0</v>
      </c>
      <c r="BA9" s="190">
        <f>'[1]4408Imp'!AY$267</f>
        <v>0</v>
      </c>
      <c r="BB9" s="190">
        <f>'[1]4408Imp'!AZ$267</f>
        <v>0</v>
      </c>
      <c r="BC9" s="301">
        <f>'[1]4408Imp'!BA$267</f>
        <v>0</v>
      </c>
      <c r="BD9" s="260"/>
    </row>
    <row r="10" spans="1:56" ht="17.149999999999999" customHeight="1">
      <c r="B10" s="16" t="s">
        <v>153</v>
      </c>
      <c r="C10" s="31">
        <f>1/$A$1*'[1]4408Imp'!B$264</f>
        <v>1.7573722999999996E-2</v>
      </c>
      <c r="D10" s="33">
        <f>1/$A$1*'[1]4408Imp'!C$264</f>
        <v>1.8263420999999998E-2</v>
      </c>
      <c r="E10" s="33">
        <f>1/$A$1*'[1]4408Imp'!D$264</f>
        <v>1.3285547999999998E-2</v>
      </c>
      <c r="F10" s="33">
        <f>1/$A$1*'[1]4408Imp'!E$264</f>
        <v>1.3576468999999997E-2</v>
      </c>
      <c r="G10" s="33">
        <f>1/$A$1*'[1]4408Imp'!F$264</f>
        <v>2.0205991E-2</v>
      </c>
      <c r="H10" s="33">
        <f>1/$A$1*'[1]4408Imp'!G$264</f>
        <v>2.3176295999999989E-2</v>
      </c>
      <c r="I10" s="33">
        <f>1/$A$1*'[1]4408Imp'!H$264</f>
        <v>2.2855520011904756E-2</v>
      </c>
      <c r="J10" s="33">
        <f>1/$A$1*'[1]4408Imp'!I$264</f>
        <v>3.2361262263986015E-2</v>
      </c>
      <c r="K10" s="33">
        <f>1/$A$1*'[1]4408Imp'!J$264</f>
        <v>3.3917477814016689E-2</v>
      </c>
      <c r="L10" s="33">
        <f>1/$A$1*'[1]4408Imp'!K$264</f>
        <v>1.4413480042124538E-2</v>
      </c>
      <c r="M10" s="33">
        <f>1/$A$1*'[1]4408Imp'!L$264</f>
        <v>1.6144815833333329E-2</v>
      </c>
      <c r="N10" s="33">
        <f>1/$A$1*'[1]4408Imp'!M$264</f>
        <v>1.3659346511904761E-2</v>
      </c>
      <c r="O10" s="33">
        <f>1/$A$1*'[1]4408Imp'!N$264</f>
        <v>1.1799693940974368E-2</v>
      </c>
      <c r="P10" s="33">
        <f>1/$A$1*'[1]4408Imp'!O$264</f>
        <v>1.001816186774891E-2</v>
      </c>
      <c r="Q10" s="33">
        <f>1/$A$1*'[1]4408Imp'!P$264</f>
        <v>1.1311030966390617E-2</v>
      </c>
      <c r="R10" s="33">
        <f>1/$A$1*'[1]4408Imp'!Q$264</f>
        <v>1.4547489236443379E-2</v>
      </c>
      <c r="S10" s="33">
        <f>1/$A$1*'[1]4408Imp'!R$264</f>
        <v>1.5135602575586347E-2</v>
      </c>
      <c r="T10" s="33">
        <f>1/$A$1*'[1]4408Imp'!S$264</f>
        <v>1.6593167616666661E-2</v>
      </c>
      <c r="U10" s="33">
        <f>1/$A$1*'[1]4408Imp'!T$264</f>
        <v>1.8670222041841489E-2</v>
      </c>
      <c r="V10" s="33">
        <f>1/$A$1*'[1]4408Imp'!U$264</f>
        <v>1.5139286299999997E-2</v>
      </c>
      <c r="W10" s="33">
        <f>1/$A$1*'[1]4408Imp'!V$264</f>
        <v>0</v>
      </c>
      <c r="X10" s="33">
        <f>1/$A$1*'[1]4408Imp'!W$264</f>
        <v>0</v>
      </c>
      <c r="Y10" s="33">
        <f>1/$A$1*'[1]4408Imp'!X$264</f>
        <v>0</v>
      </c>
      <c r="Z10" s="33">
        <f>1/$A$1*'[1]4408Imp'!Y$264</f>
        <v>0</v>
      </c>
      <c r="AA10" s="33">
        <f>1/$A$1*'[1]4408Imp'!Z$264</f>
        <v>0</v>
      </c>
      <c r="AB10" s="33">
        <f>1/$A$1*'[1]4408Imp'!AA$264</f>
        <v>0</v>
      </c>
      <c r="AC10" s="4"/>
      <c r="AD10" s="307">
        <f>'[1]4408Imp'!AB$264</f>
        <v>19.941177809652</v>
      </c>
      <c r="AE10" s="185">
        <f>'[1]4408Imp'!AC$264</f>
        <v>21.1047844452</v>
      </c>
      <c r="AF10" s="185">
        <f>'[1]4408Imp'!AD$264</f>
        <v>19.561341628800005</v>
      </c>
      <c r="AG10" s="185">
        <f>'[1]4408Imp'!AE$264</f>
        <v>23.823944155200003</v>
      </c>
      <c r="AH10" s="185">
        <f>'[1]4408Imp'!AF$264</f>
        <v>26.8137758385</v>
      </c>
      <c r="AI10" s="185">
        <f>'[1]4408Imp'!AG$264</f>
        <v>31.963807847399998</v>
      </c>
      <c r="AJ10" s="185">
        <f>'[1]4408Imp'!AH$264</f>
        <v>35.697450059600001</v>
      </c>
      <c r="AK10" s="185">
        <f>'[1]4408Imp'!AI$264</f>
        <v>59.995595944499996</v>
      </c>
      <c r="AL10" s="185">
        <f>'[1]4408Imp'!AJ$264</f>
        <v>62.810891995599995</v>
      </c>
      <c r="AM10" s="185">
        <f>'[1]4408Imp'!AK$264</f>
        <v>36.448195278</v>
      </c>
      <c r="AN10" s="185">
        <f>'[1]4408Imp'!AL$264</f>
        <v>47.176357548600002</v>
      </c>
      <c r="AO10" s="185">
        <f>'[1]4408Imp'!AM$264</f>
        <v>42.512911919999993</v>
      </c>
      <c r="AP10" s="185">
        <f>'[1]4408Imp'!AN$264</f>
        <v>31.101438825600003</v>
      </c>
      <c r="AQ10" s="185">
        <f>'[1]4408Imp'!AO$264</f>
        <v>25.515010958400005</v>
      </c>
      <c r="AR10" s="185">
        <f>'[1]4408Imp'!AP$264</f>
        <v>26.295300741000002</v>
      </c>
      <c r="AS10" s="185">
        <f>'[1]4408Imp'!AQ$264</f>
        <v>27.422507402499996</v>
      </c>
      <c r="AT10" s="185">
        <f>'[1]4408Imp'!AR$264</f>
        <v>29.291395488100004</v>
      </c>
      <c r="AU10" s="185">
        <f>'[1]4408Imp'!AS$264</f>
        <v>29.165341762699995</v>
      </c>
      <c r="AV10" s="185">
        <f>'[1]4408Imp'!AT$264</f>
        <v>33.940319668000001</v>
      </c>
      <c r="AW10" s="185">
        <f>'[1]4408Imp'!AU$264</f>
        <v>27.619471474999994</v>
      </c>
      <c r="AX10" s="185">
        <f>'[1]4408Imp'!AV$264</f>
        <v>0</v>
      </c>
      <c r="AY10" s="185">
        <f>'[1]4408Imp'!AW$264</f>
        <v>0</v>
      </c>
      <c r="AZ10" s="185">
        <f>'[1]4408Imp'!AX$264</f>
        <v>0</v>
      </c>
      <c r="BA10" s="185">
        <f>'[1]4408Imp'!AY$264</f>
        <v>0</v>
      </c>
      <c r="BB10" s="185">
        <f>'[1]4408Imp'!AZ$264</f>
        <v>0</v>
      </c>
      <c r="BC10" s="302">
        <f>'[1]4408Imp'!BA$264</f>
        <v>0</v>
      </c>
      <c r="BD10" s="260"/>
    </row>
    <row r="11" spans="1:56">
      <c r="B11" s="5" t="s">
        <v>27</v>
      </c>
      <c r="C11" s="43">
        <f>1/$A$1*'[1]4408Imp'!B$91</f>
        <v>8.0255259999999981E-3</v>
      </c>
      <c r="D11" s="11">
        <f>1/$A$1*'[1]4408Imp'!C$91</f>
        <v>8.121709999999999E-3</v>
      </c>
      <c r="E11" s="11">
        <f>1/$A$1*'[1]4408Imp'!D$91</f>
        <v>5.8405099999999984E-3</v>
      </c>
      <c r="F11" s="11">
        <f>1/$A$1*'[1]4408Imp'!E$91</f>
        <v>4.8338169999999989E-3</v>
      </c>
      <c r="G11" s="11">
        <f>1/$A$1*'[1]4408Imp'!F$91</f>
        <v>8.3116009999999983E-3</v>
      </c>
      <c r="H11" s="11">
        <f>1/$A$1*'[1]4408Imp'!G$91</f>
        <v>1.3664596999999999E-2</v>
      </c>
      <c r="I11" s="11">
        <f>1/$A$1*'[1]4408Imp'!H$91</f>
        <v>1.1342048761904758E-2</v>
      </c>
      <c r="J11" s="11">
        <f>1/$A$1*'[1]4408Imp'!I$91</f>
        <v>2.0451491892773888E-2</v>
      </c>
      <c r="K11" s="11">
        <f>1/$A$1*'[1]4408Imp'!J$91</f>
        <v>2.1185113158434545E-2</v>
      </c>
      <c r="L11" s="11">
        <f>1/$A$1*'[1]4408Imp'!K$91</f>
        <v>6.2663885421245409E-3</v>
      </c>
      <c r="M11" s="11">
        <f>1/$A$1*'[1]4408Imp'!L$91</f>
        <v>6.3512849999999982E-3</v>
      </c>
      <c r="N11" s="11">
        <f>1/$A$1*'[1]4408Imp'!M$91</f>
        <v>6.0768176666666663E-3</v>
      </c>
      <c r="O11" s="11">
        <f>1/$A$1*'[1]4408Imp'!N$91</f>
        <v>7.5008118231292501E-3</v>
      </c>
      <c r="P11" s="11">
        <f>1/$A$1*'[1]4408Imp'!O$91</f>
        <v>7.3541533333333318E-3</v>
      </c>
      <c r="Q11" s="11">
        <f>1/$A$1*'[1]4408Imp'!P$91</f>
        <v>7.9595367666666656E-3</v>
      </c>
      <c r="R11" s="11">
        <f>1/$A$1*'[1]4408Imp'!Q$91</f>
        <v>8.2568053588516731E-3</v>
      </c>
      <c r="S11" s="11">
        <f>1/$A$1*'[1]4408Imp'!R$91</f>
        <v>6.5469623999999983E-3</v>
      </c>
      <c r="T11" s="11">
        <f>1/$A$1*'[1]4408Imp'!S$91</f>
        <v>6.7816143333333323E-3</v>
      </c>
      <c r="U11" s="11">
        <f>1/$A$1*'[1]4408Imp'!T$91</f>
        <v>6.1884250333333326E-3</v>
      </c>
      <c r="V11" s="11">
        <f>1/$A$1*'[1]4408Imp'!U$91</f>
        <v>5.4634433999999994E-3</v>
      </c>
      <c r="W11" s="11">
        <f>1/$A$1*'[1]4408Imp'!V$91</f>
        <v>0</v>
      </c>
      <c r="X11" s="11">
        <f>1/$A$1*'[1]4408Imp'!W$91</f>
        <v>0</v>
      </c>
      <c r="Y11" s="11">
        <f>1/$A$1*'[1]4408Imp'!X$91</f>
        <v>0</v>
      </c>
      <c r="Z11" s="11">
        <f>1/$A$1*'[1]4408Imp'!Y$91</f>
        <v>0</v>
      </c>
      <c r="AA11" s="11">
        <f>1/$A$1*'[1]4408Imp'!Z$91</f>
        <v>0</v>
      </c>
      <c r="AB11" s="11">
        <f>1/$A$1*'[1]4408Imp'!AA$91</f>
        <v>0</v>
      </c>
      <c r="AC11" s="4"/>
      <c r="AD11" s="188">
        <f>'[1]4408Imp'!AB$91</f>
        <v>8.0229513939179995</v>
      </c>
      <c r="AE11" s="187">
        <f>'[1]4408Imp'!AC$91</f>
        <v>7.9915364203999992</v>
      </c>
      <c r="AF11" s="187">
        <f>'[1]4408Imp'!AD$91</f>
        <v>7.0084392191999996</v>
      </c>
      <c r="AG11" s="187">
        <f>'[1]4408Imp'!AE$91</f>
        <v>7.2737902048</v>
      </c>
      <c r="AH11" s="187">
        <f>'[1]4408Imp'!AF$91</f>
        <v>9.8029358273000007</v>
      </c>
      <c r="AI11" s="187">
        <f>'[1]4408Imp'!AG$91</f>
        <v>15.478477614600001</v>
      </c>
      <c r="AJ11" s="187">
        <f>'[1]4408Imp'!AH$91</f>
        <v>17.949264060800001</v>
      </c>
      <c r="AK11" s="187">
        <f>'[1]4408Imp'!AI$91</f>
        <v>37.509184349000002</v>
      </c>
      <c r="AL11" s="187">
        <f>'[1]4408Imp'!AJ$91</f>
        <v>37.380755583200006</v>
      </c>
      <c r="AM11" s="187">
        <f>'[1]4408Imp'!AK$91</f>
        <v>19.567495772000001</v>
      </c>
      <c r="AN11" s="187">
        <f>'[1]4408Imp'!AL$91</f>
        <v>27.434155113000003</v>
      </c>
      <c r="AO11" s="187">
        <f>'[1]4408Imp'!AM$91</f>
        <v>22.053863856</v>
      </c>
      <c r="AP11" s="187">
        <f>'[1]4408Imp'!AN$91</f>
        <v>15.040224689599999</v>
      </c>
      <c r="AQ11" s="187">
        <f>'[1]4408Imp'!AO$91</f>
        <v>14.3847321141</v>
      </c>
      <c r="AR11" s="187">
        <f>'[1]4408Imp'!AP$91</f>
        <v>14.422233198000001</v>
      </c>
      <c r="AS11" s="187">
        <f>'[1]4408Imp'!AQ$91</f>
        <v>13.178867338</v>
      </c>
      <c r="AT11" s="187">
        <f>'[1]4408Imp'!AR$91</f>
        <v>11.208260195899999</v>
      </c>
      <c r="AU11" s="187">
        <f>'[1]4408Imp'!AS$91</f>
        <v>11.344436103</v>
      </c>
      <c r="AV11" s="187">
        <f>'[1]4408Imp'!AT$91</f>
        <v>11.620864031</v>
      </c>
      <c r="AW11" s="187">
        <f>'[1]4408Imp'!AU$91</f>
        <v>9.4225465637500001</v>
      </c>
      <c r="AX11" s="187">
        <f>'[1]4408Imp'!AV$91</f>
        <v>0</v>
      </c>
      <c r="AY11" s="187">
        <f>'[1]4408Imp'!AW$91</f>
        <v>0</v>
      </c>
      <c r="AZ11" s="187">
        <f>'[1]4408Imp'!AX$91</f>
        <v>0</v>
      </c>
      <c r="BA11" s="187">
        <f>'[1]4408Imp'!AY$91</f>
        <v>0</v>
      </c>
      <c r="BB11" s="187">
        <f>'[1]4408Imp'!AZ$91</f>
        <v>0</v>
      </c>
      <c r="BC11" s="308">
        <f>'[1]4408Imp'!BA$91</f>
        <v>0</v>
      </c>
      <c r="BD11" s="260"/>
    </row>
    <row r="12" spans="1:56">
      <c r="B12" s="5" t="s">
        <v>16</v>
      </c>
      <c r="C12" s="23">
        <f t="shared" ref="C12:AB12" si="2">SUM(C10:C10)-SUM(C11:C11)</f>
        <v>9.5481969999999979E-3</v>
      </c>
      <c r="D12" s="17">
        <f t="shared" si="2"/>
        <v>1.0141710999999999E-2</v>
      </c>
      <c r="E12" s="17">
        <f t="shared" si="2"/>
        <v>7.4450379999999993E-3</v>
      </c>
      <c r="F12" s="17">
        <f t="shared" si="2"/>
        <v>8.7426519999999983E-3</v>
      </c>
      <c r="G12" s="17">
        <f t="shared" si="2"/>
        <v>1.1894390000000001E-2</v>
      </c>
      <c r="H12" s="17">
        <f t="shared" si="2"/>
        <v>9.5116989999999898E-3</v>
      </c>
      <c r="I12" s="17">
        <f t="shared" si="2"/>
        <v>1.1513471249999997E-2</v>
      </c>
      <c r="J12" s="17">
        <f t="shared" si="2"/>
        <v>1.1909770371212127E-2</v>
      </c>
      <c r="K12" s="17">
        <f t="shared" si="2"/>
        <v>1.2732364655582144E-2</v>
      </c>
      <c r="L12" s="17">
        <f t="shared" si="2"/>
        <v>8.1470914999999967E-3</v>
      </c>
      <c r="M12" s="17">
        <f t="shared" si="2"/>
        <v>9.7935308333333311E-3</v>
      </c>
      <c r="N12" s="17">
        <f t="shared" si="2"/>
        <v>7.5825288452380946E-3</v>
      </c>
      <c r="O12" s="17">
        <f t="shared" si="2"/>
        <v>4.2988821178451177E-3</v>
      </c>
      <c r="P12" s="17">
        <f t="shared" si="2"/>
        <v>2.6640085344155785E-3</v>
      </c>
      <c r="Q12" s="17">
        <f t="shared" si="2"/>
        <v>3.3514941997239509E-3</v>
      </c>
      <c r="R12" s="17">
        <f t="shared" si="2"/>
        <v>6.2906838775917059E-3</v>
      </c>
      <c r="S12" s="17">
        <f t="shared" si="2"/>
        <v>8.5886401755863491E-3</v>
      </c>
      <c r="T12" s="17">
        <f t="shared" si="2"/>
        <v>9.8115532833333297E-3</v>
      </c>
      <c r="U12" s="17">
        <f t="shared" si="2"/>
        <v>1.2481797008508155E-2</v>
      </c>
      <c r="V12" s="17">
        <f t="shared" si="2"/>
        <v>9.6758428999999986E-3</v>
      </c>
      <c r="W12" s="17">
        <f t="shared" si="2"/>
        <v>0</v>
      </c>
      <c r="X12" s="17">
        <f t="shared" si="2"/>
        <v>0</v>
      </c>
      <c r="Y12" s="17">
        <f t="shared" si="2"/>
        <v>0</v>
      </c>
      <c r="Z12" s="17">
        <f t="shared" si="2"/>
        <v>0</v>
      </c>
      <c r="AA12" s="17">
        <f t="shared" si="2"/>
        <v>0</v>
      </c>
      <c r="AB12" s="17">
        <f t="shared" si="2"/>
        <v>0</v>
      </c>
      <c r="AC12" s="4"/>
      <c r="AD12" s="309">
        <f t="shared" ref="AD12:BC12" si="3">SUM(AD10:AD10)-SUM(AD11:AD11)</f>
        <v>11.918226415734001</v>
      </c>
      <c r="AE12" s="192">
        <f t="shared" si="3"/>
        <v>13.113248024800001</v>
      </c>
      <c r="AF12" s="192">
        <f t="shared" si="3"/>
        <v>12.552902409600005</v>
      </c>
      <c r="AG12" s="192">
        <f t="shared" si="3"/>
        <v>16.550153950400002</v>
      </c>
      <c r="AH12" s="192">
        <f t="shared" si="3"/>
        <v>17.010840011199999</v>
      </c>
      <c r="AI12" s="192">
        <f t="shared" si="3"/>
        <v>16.485330232799996</v>
      </c>
      <c r="AJ12" s="192">
        <f t="shared" si="3"/>
        <v>17.7481859988</v>
      </c>
      <c r="AK12" s="192">
        <f t="shared" si="3"/>
        <v>22.486411595499995</v>
      </c>
      <c r="AL12" s="192">
        <f t="shared" si="3"/>
        <v>25.430136412399989</v>
      </c>
      <c r="AM12" s="192">
        <f t="shared" si="3"/>
        <v>16.880699505999999</v>
      </c>
      <c r="AN12" s="192">
        <f t="shared" si="3"/>
        <v>19.742202435599999</v>
      </c>
      <c r="AO12" s="192">
        <f t="shared" si="3"/>
        <v>20.459048063999994</v>
      </c>
      <c r="AP12" s="192">
        <f t="shared" si="3"/>
        <v>16.061214136000004</v>
      </c>
      <c r="AQ12" s="192">
        <f t="shared" si="3"/>
        <v>11.130278844300005</v>
      </c>
      <c r="AR12" s="192">
        <f t="shared" si="3"/>
        <v>11.873067543000001</v>
      </c>
      <c r="AS12" s="192">
        <f t="shared" si="3"/>
        <v>14.243640064499996</v>
      </c>
      <c r="AT12" s="192">
        <f t="shared" si="3"/>
        <v>18.083135292200005</v>
      </c>
      <c r="AU12" s="192">
        <f t="shared" si="3"/>
        <v>17.820905659699996</v>
      </c>
      <c r="AV12" s="192">
        <f t="shared" si="3"/>
        <v>22.319455637000001</v>
      </c>
      <c r="AW12" s="192">
        <f t="shared" si="3"/>
        <v>18.196924911249994</v>
      </c>
      <c r="AX12" s="192">
        <f t="shared" si="3"/>
        <v>0</v>
      </c>
      <c r="AY12" s="192">
        <f t="shared" si="3"/>
        <v>0</v>
      </c>
      <c r="AZ12" s="192">
        <f t="shared" si="3"/>
        <v>0</v>
      </c>
      <c r="BA12" s="192">
        <f t="shared" si="3"/>
        <v>0</v>
      </c>
      <c r="BB12" s="192">
        <f t="shared" si="3"/>
        <v>0</v>
      </c>
      <c r="BC12" s="303">
        <f t="shared" si="3"/>
        <v>0</v>
      </c>
      <c r="BD12" s="260"/>
    </row>
    <row r="13" spans="1:56" ht="17.149999999999999" customHeight="1">
      <c r="B13" s="20" t="s">
        <v>21</v>
      </c>
      <c r="C13" s="62">
        <f>1/$A$1*'[1]4408Imp'!B$194</f>
        <v>0</v>
      </c>
      <c r="D13" s="63">
        <f>1/$A$1*'[1]4408Imp'!C$194</f>
        <v>0</v>
      </c>
      <c r="E13" s="63">
        <f>1/$A$1*'[1]4408Imp'!D$194</f>
        <v>2.4779999999999997E-5</v>
      </c>
      <c r="F13" s="63">
        <f>1/$A$1*'[1]4408Imp'!E$194</f>
        <v>6.5519999999999996E-5</v>
      </c>
      <c r="G13" s="63">
        <f>1/$A$1*'[1]4408Imp'!F$194</f>
        <v>5.4219999999999986E-5</v>
      </c>
      <c r="H13" s="63">
        <f>1/$A$1*'[1]4408Imp'!G$194</f>
        <v>2.7309999999999997E-4</v>
      </c>
      <c r="I13" s="63">
        <f>1/$A$1*'[1]4408Imp'!H$194</f>
        <v>4.3599999999999982E-5</v>
      </c>
      <c r="J13" s="63">
        <f>1/$A$1*'[1]4408Imp'!I$194</f>
        <v>6.5099999999999983E-5</v>
      </c>
      <c r="K13" s="63">
        <f>1/$A$1*'[1]4408Imp'!J$194</f>
        <v>2.3439999999999992E-4</v>
      </c>
      <c r="L13" s="63">
        <f>1/$A$1*'[1]4408Imp'!K$194</f>
        <v>2.4305999999999994E-4</v>
      </c>
      <c r="M13" s="63">
        <f>1/$A$1*'[1]4408Imp'!L$194</f>
        <v>2.3957999999999995E-4</v>
      </c>
      <c r="N13" s="63">
        <f>1/$A$1*'[1]4408Imp'!M$194</f>
        <v>1.0752799999999999E-3</v>
      </c>
      <c r="O13" s="63">
        <f>1/$A$1*'[1]4408Imp'!N$194</f>
        <v>5.8051999999999984E-4</v>
      </c>
      <c r="P13" s="63">
        <f>1/$A$1*'[1]4408Imp'!O$194</f>
        <v>8.0635999999999989E-4</v>
      </c>
      <c r="Q13" s="63">
        <f>1/$A$1*'[1]4408Imp'!P$194</f>
        <v>5.4499999999999991E-4</v>
      </c>
      <c r="R13" s="63">
        <f>1/$A$1*'[1]4408Imp'!Q$194</f>
        <v>5.7199999999999992E-4</v>
      </c>
      <c r="S13" s="63">
        <f>1/$A$1*'[1]4408Imp'!R$194</f>
        <v>1.8999999999999998E-5</v>
      </c>
      <c r="T13" s="63">
        <f>1/$A$1*'[1]4408Imp'!S$194</f>
        <v>0</v>
      </c>
      <c r="U13" s="63">
        <f>1/$A$1*'[1]4408Imp'!T$194</f>
        <v>2.6649999999999992E-4</v>
      </c>
      <c r="V13" s="63">
        <f>1/$A$1*'[1]4408Imp'!U$194</f>
        <v>7.8697999999999984E-4</v>
      </c>
      <c r="W13" s="63">
        <f>1/$A$1*'[1]4408Imp'!V$194</f>
        <v>0</v>
      </c>
      <c r="X13" s="63">
        <f>1/$A$1*'[1]4408Imp'!W$194</f>
        <v>0</v>
      </c>
      <c r="Y13" s="63">
        <f>1/$A$1*'[1]4408Imp'!X$194</f>
        <v>0</v>
      </c>
      <c r="Z13" s="63">
        <f>1/$A$1*'[1]4408Imp'!Y$194</f>
        <v>0</v>
      </c>
      <c r="AA13" s="63">
        <f>1/$A$1*'[1]4408Imp'!Z$194</f>
        <v>0</v>
      </c>
      <c r="AB13" s="63">
        <f>1/$A$1*'[1]4408Imp'!AA$194</f>
        <v>0</v>
      </c>
      <c r="AC13" s="4"/>
      <c r="AD13" s="306">
        <f>'[1]4408Imp'!AB$194</f>
        <v>0</v>
      </c>
      <c r="AE13" s="190">
        <f>'[1]4408Imp'!AC$194</f>
        <v>0</v>
      </c>
      <c r="AF13" s="190">
        <f>'[1]4408Imp'!AD$194</f>
        <v>3.4908715200000003E-2</v>
      </c>
      <c r="AG13" s="190">
        <f>'[1]4408Imp'!AE$194</f>
        <v>9.43511296E-2</v>
      </c>
      <c r="AH13" s="190">
        <f>'[1]4408Imp'!AF$194</f>
        <v>4.00374093E-2</v>
      </c>
      <c r="AI13" s="190">
        <f>'[1]4408Imp'!AG$194</f>
        <v>0.19369766130000002</v>
      </c>
      <c r="AJ13" s="190">
        <f>'[1]4408Imp'!AH$194</f>
        <v>4.7671365200000003E-2</v>
      </c>
      <c r="AK13" s="190">
        <f>'[1]4408Imp'!AI$194</f>
        <v>7.7189301000000002E-2</v>
      </c>
      <c r="AL13" s="190">
        <f>'[1]4408Imp'!AJ$194</f>
        <v>0.29101542960000004</v>
      </c>
      <c r="AM13" s="190">
        <f>'[1]4408Imp'!AK$194</f>
        <v>0.44172479119999997</v>
      </c>
      <c r="AN13" s="190">
        <f>'[1]4408Imp'!AL$194</f>
        <v>0.35460486450000001</v>
      </c>
      <c r="AO13" s="190">
        <f>'[1]4408Imp'!AM$194</f>
        <v>0.760597152</v>
      </c>
      <c r="AP13" s="190">
        <f>'[1]4408Imp'!AN$194</f>
        <v>0.99885491199999998</v>
      </c>
      <c r="AQ13" s="190">
        <f>'[1]4408Imp'!AO$194</f>
        <v>1.0579113360000001</v>
      </c>
      <c r="AR13" s="190">
        <f>'[1]4408Imp'!AP$194</f>
        <v>0.70422323650000007</v>
      </c>
      <c r="AS13" s="190">
        <f>'[1]4408Imp'!AQ$194</f>
        <v>0.54703231799999996</v>
      </c>
      <c r="AT13" s="190">
        <f>'[1]4408Imp'!AR$194</f>
        <v>1.8444274699999999E-2</v>
      </c>
      <c r="AU13" s="190">
        <f>'[1]4408Imp'!AS$194</f>
        <v>0</v>
      </c>
      <c r="AV13" s="190">
        <f>'[1]4408Imp'!AT$194</f>
        <v>0.36807990800000001</v>
      </c>
      <c r="AW13" s="190">
        <f>'[1]4408Imp'!AU$194</f>
        <v>0.80432210166666662</v>
      </c>
      <c r="AX13" s="190">
        <f>'[1]4408Imp'!AV$194</f>
        <v>0</v>
      </c>
      <c r="AY13" s="190">
        <f>'[1]4408Imp'!AW$194</f>
        <v>0</v>
      </c>
      <c r="AZ13" s="190">
        <f>'[1]4408Imp'!AX$194</f>
        <v>0</v>
      </c>
      <c r="BA13" s="190">
        <f>'[1]4408Imp'!AY$194</f>
        <v>0</v>
      </c>
      <c r="BB13" s="190">
        <f>'[1]4408Imp'!AZ$194</f>
        <v>0</v>
      </c>
      <c r="BC13" s="301">
        <f>'[1]4408Imp'!BA$194</f>
        <v>0</v>
      </c>
      <c r="BD13" s="260"/>
    </row>
    <row r="14" spans="1:56" ht="17.149999999999999" customHeight="1">
      <c r="B14" s="156" t="s">
        <v>107</v>
      </c>
      <c r="C14" s="157">
        <f>1/$A$1*'[1]4408Imp'!B$273</f>
        <v>9.7197999999999978E-4</v>
      </c>
      <c r="D14" s="158">
        <f>1/$A$1*'[1]4408Imp'!C$273</f>
        <v>1.517E-4</v>
      </c>
      <c r="E14" s="158">
        <f>1/$A$1*'[1]4408Imp'!D$273</f>
        <v>4.4939999999999992E-4</v>
      </c>
      <c r="F14" s="158">
        <f>1/$A$1*'[1]4408Imp'!E$273</f>
        <v>4.8397999999999996E-4</v>
      </c>
      <c r="G14" s="158">
        <f>1/$A$1*'[1]4408Imp'!F$273</f>
        <v>1.6513999999999997E-3</v>
      </c>
      <c r="H14" s="158">
        <f>1/$A$1*'[1]4408Imp'!G$273</f>
        <v>4.4260099999999993E-4</v>
      </c>
      <c r="I14" s="158">
        <f>1/$A$1*'[1]4408Imp'!H$273</f>
        <v>4.4569833333333328E-4</v>
      </c>
      <c r="J14" s="158">
        <f>1/$A$1*'[1]4408Imp'!I$273</f>
        <v>3.3763249999999999E-4</v>
      </c>
      <c r="K14" s="158">
        <f>1/$A$1*'[1]4408Imp'!J$273</f>
        <v>6.4804124999999989E-4</v>
      </c>
      <c r="L14" s="158">
        <f>1/$A$1*'[1]4408Imp'!K$273</f>
        <v>6.746399999999999E-4</v>
      </c>
      <c r="M14" s="158">
        <f>1/$A$1*'[1]4408Imp'!L$273</f>
        <v>5.9419999999999991E-4</v>
      </c>
      <c r="N14" s="158">
        <f>1/$A$1*'[1]4408Imp'!M$273</f>
        <v>6.9259999999999981E-4</v>
      </c>
      <c r="O14" s="158">
        <f>1/$A$1*'[1]4408Imp'!N$273</f>
        <v>6.7209999999999991E-4</v>
      </c>
      <c r="P14" s="158">
        <f>1/$A$1*'[1]4408Imp'!O$273</f>
        <v>6.9801999999999983E-4</v>
      </c>
      <c r="Q14" s="158">
        <f>1/$A$1*'[1]4408Imp'!P$273</f>
        <v>7.9599999999999994E-4</v>
      </c>
      <c r="R14" s="158">
        <f>1/$A$1*'[1]4408Imp'!Q$273</f>
        <v>1.1575185714285713E-3</v>
      </c>
      <c r="S14" s="158">
        <f>1/$A$1*'[1]4408Imp'!R$273</f>
        <v>1.2745492537313435E-3</v>
      </c>
      <c r="T14" s="158">
        <f>1/$A$1*'[1]4408Imp'!S$273</f>
        <v>1.4649999999999999E-3</v>
      </c>
      <c r="U14" s="158">
        <f>1/$A$1*'[1]4408Imp'!T$273</f>
        <v>1.1876623076923075E-3</v>
      </c>
      <c r="V14" s="158">
        <f>1/$A$1*'[1]4408Imp'!U$273</f>
        <v>1.8351176E-3</v>
      </c>
      <c r="W14" s="158">
        <f>1/$A$1*'[1]4408Imp'!V$273</f>
        <v>0</v>
      </c>
      <c r="X14" s="158">
        <f>1/$A$1*'[1]4408Imp'!W$273</f>
        <v>0</v>
      </c>
      <c r="Y14" s="158">
        <f>1/$A$1*'[1]4408Imp'!X$273</f>
        <v>0</v>
      </c>
      <c r="Z14" s="158">
        <f>1/$A$1*'[1]4408Imp'!Y$273</f>
        <v>0</v>
      </c>
      <c r="AA14" s="158">
        <f>1/$A$1*'[1]4408Imp'!Z$273</f>
        <v>0</v>
      </c>
      <c r="AB14" s="158">
        <f>1/$A$1*'[1]4408Imp'!AA$273</f>
        <v>0</v>
      </c>
      <c r="AC14" s="159"/>
      <c r="AD14" s="310">
        <f>'[1]4408Imp'!AB$273</f>
        <v>0.323118859511</v>
      </c>
      <c r="AE14" s="194">
        <f>'[1]4408Imp'!AC$273</f>
        <v>0.16397631399999998</v>
      </c>
      <c r="AF14" s="194">
        <f>'[1]4408Imp'!AD$273</f>
        <v>0.41889529279999999</v>
      </c>
      <c r="AG14" s="194">
        <f>'[1]4408Imp'!AE$273</f>
        <v>0.23306677279999999</v>
      </c>
      <c r="AH14" s="194">
        <f>'[1]4408Imp'!AF$273</f>
        <v>0.62509706700000001</v>
      </c>
      <c r="AI14" s="194">
        <f>'[1]4408Imp'!AG$273</f>
        <v>0.24941094750000001</v>
      </c>
      <c r="AJ14" s="194">
        <f>'[1]4408Imp'!AH$273</f>
        <v>0.59092302799999996</v>
      </c>
      <c r="AK14" s="194">
        <f>'[1]4408Imp'!AI$273</f>
        <v>0.54432011450000006</v>
      </c>
      <c r="AL14" s="194">
        <f>'[1]4408Imp'!AJ$273</f>
        <v>0.74120818920000009</v>
      </c>
      <c r="AM14" s="194">
        <f>'[1]4408Imp'!AK$273</f>
        <v>0.66975785359999995</v>
      </c>
      <c r="AN14" s="194">
        <f>'[1]4408Imp'!AL$273</f>
        <v>0.89880073739999999</v>
      </c>
      <c r="AO14" s="194">
        <f>'[1]4408Imp'!AM$273</f>
        <v>1.135472496</v>
      </c>
      <c r="AP14" s="194">
        <f>'[1]4408Imp'!AN$273</f>
        <v>1.256849176</v>
      </c>
      <c r="AQ14" s="194">
        <f>'[1]4408Imp'!AO$273</f>
        <v>1.4435304834</v>
      </c>
      <c r="AR14" s="194">
        <f>'[1]4408Imp'!AP$273</f>
        <v>1.5234773025000001</v>
      </c>
      <c r="AS14" s="194">
        <f>'[1]4408Imp'!AQ$273</f>
        <v>2.5724955759999997</v>
      </c>
      <c r="AT14" s="194">
        <f>'[1]4408Imp'!AR$273</f>
        <v>3.1997147230999996</v>
      </c>
      <c r="AU14" s="194">
        <f>'[1]4408Imp'!AS$273</f>
        <v>3.8838114457999997</v>
      </c>
      <c r="AV14" s="194">
        <f>'[1]4408Imp'!AT$273</f>
        <v>2.4012162859999999</v>
      </c>
      <c r="AW14" s="194">
        <f>'[1]4408Imp'!AU$273</f>
        <v>4.2615338579166666</v>
      </c>
      <c r="AX14" s="194">
        <f>'[1]4408Imp'!AV$273</f>
        <v>0</v>
      </c>
      <c r="AY14" s="194">
        <f>'[1]4408Imp'!AW$273</f>
        <v>0</v>
      </c>
      <c r="AZ14" s="194">
        <f>'[1]4408Imp'!AX$273</f>
        <v>0</v>
      </c>
      <c r="BA14" s="194">
        <f>'[1]4408Imp'!AY$273</f>
        <v>0</v>
      </c>
      <c r="BB14" s="194">
        <f>'[1]4408Imp'!AZ$273</f>
        <v>0</v>
      </c>
      <c r="BC14" s="304">
        <f>'[1]4408Imp'!BA$273</f>
        <v>0</v>
      </c>
      <c r="BD14" s="260"/>
    </row>
    <row r="15" spans="1:56" ht="17.149999999999999" customHeight="1" thickBot="1">
      <c r="B15" s="145" t="s">
        <v>105</v>
      </c>
      <c r="C15" s="146">
        <f t="shared" ref="C15:AB15" si="4">C5-SUM(C6,C7,C8,C9,C10,C13,C14)</f>
        <v>2.7677999999999384E-4</v>
      </c>
      <c r="D15" s="147">
        <f t="shared" si="4"/>
        <v>1.7436699999999819E-4</v>
      </c>
      <c r="E15" s="147">
        <f t="shared" si="4"/>
        <v>1.1662000000000478E-4</v>
      </c>
      <c r="F15" s="147">
        <f t="shared" si="4"/>
        <v>6.8600000000005462E-5</v>
      </c>
      <c r="G15" s="147">
        <f t="shared" si="4"/>
        <v>9.9739999999994E-5</v>
      </c>
      <c r="H15" s="147">
        <f t="shared" si="4"/>
        <v>6.3000000000042189E-6</v>
      </c>
      <c r="I15" s="147">
        <f t="shared" si="4"/>
        <v>5.0599999999997869E-5</v>
      </c>
      <c r="J15" s="147">
        <f t="shared" si="4"/>
        <v>7.9999999999941229E-6</v>
      </c>
      <c r="K15" s="147">
        <f t="shared" si="4"/>
        <v>2.2504423076920299E-5</v>
      </c>
      <c r="L15" s="147">
        <f t="shared" si="4"/>
        <v>3.2753000000003418E-5</v>
      </c>
      <c r="M15" s="147">
        <f t="shared" si="4"/>
        <v>2.4119999999995534E-5</v>
      </c>
      <c r="N15" s="147">
        <f t="shared" si="4"/>
        <v>8.5200000000014431E-6</v>
      </c>
      <c r="O15" s="147">
        <f t="shared" si="4"/>
        <v>1.1959999999994891E-5</v>
      </c>
      <c r="P15" s="147">
        <f t="shared" si="4"/>
        <v>1.6663952380952321E-4</v>
      </c>
      <c r="Q15" s="147">
        <f t="shared" si="4"/>
        <v>1.486949420289839E-4</v>
      </c>
      <c r="R15" s="147">
        <f t="shared" si="4"/>
        <v>1.2366000000000113E-4</v>
      </c>
      <c r="S15" s="147">
        <f t="shared" si="4"/>
        <v>1.2944750000000796E-4</v>
      </c>
      <c r="T15" s="147">
        <f t="shared" si="4"/>
        <v>5.7857500000001172E-5</v>
      </c>
      <c r="U15" s="147">
        <f t="shared" si="4"/>
        <v>3.103375000000283E-5</v>
      </c>
      <c r="V15" s="147">
        <f t="shared" si="4"/>
        <v>1.514349999999498E-5</v>
      </c>
      <c r="W15" s="147">
        <f t="shared" si="4"/>
        <v>0</v>
      </c>
      <c r="X15" s="147">
        <f t="shared" si="4"/>
        <v>0</v>
      </c>
      <c r="Y15" s="147">
        <f t="shared" si="4"/>
        <v>0</v>
      </c>
      <c r="Z15" s="147">
        <f t="shared" si="4"/>
        <v>0</v>
      </c>
      <c r="AA15" s="147">
        <f t="shared" si="4"/>
        <v>0</v>
      </c>
      <c r="AB15" s="147">
        <f t="shared" si="4"/>
        <v>0</v>
      </c>
      <c r="AC15" s="125"/>
      <c r="AD15" s="195">
        <f t="shared" ref="AD15:BC15" si="5">AD5-SUM(AD6,AD7,AD8,AD9,AD10,AD13,AD14)</f>
        <v>0.34958936772600069</v>
      </c>
      <c r="AE15" s="196">
        <f t="shared" si="5"/>
        <v>0.24580010680000086</v>
      </c>
      <c r="AF15" s="196">
        <f t="shared" si="5"/>
        <v>0.21154301279999643</v>
      </c>
      <c r="AG15" s="196">
        <f t="shared" si="5"/>
        <v>0.10627850239999503</v>
      </c>
      <c r="AH15" s="196">
        <f t="shared" si="5"/>
        <v>8.1378425800007648E-2</v>
      </c>
      <c r="AI15" s="196">
        <f t="shared" si="5"/>
        <v>2.512335540000521E-2</v>
      </c>
      <c r="AJ15" s="196">
        <f t="shared" si="5"/>
        <v>9.8422717200008947E-2</v>
      </c>
      <c r="AK15" s="196">
        <f t="shared" si="5"/>
        <v>1.2489366499991661E-2</v>
      </c>
      <c r="AL15" s="196">
        <f t="shared" si="5"/>
        <v>6.2526649599988104E-2</v>
      </c>
      <c r="AM15" s="196">
        <f t="shared" si="5"/>
        <v>6.0433894400006238E-2</v>
      </c>
      <c r="AN15" s="196">
        <f t="shared" si="5"/>
        <v>7.3915729200010105E-2</v>
      </c>
      <c r="AO15" s="196">
        <f t="shared" si="5"/>
        <v>6.3774479999999301E-2</v>
      </c>
      <c r="AP15" s="196">
        <f t="shared" si="5"/>
        <v>0.24473384320000235</v>
      </c>
      <c r="AQ15" s="196">
        <f t="shared" si="5"/>
        <v>0.32277345540000368</v>
      </c>
      <c r="AR15" s="196">
        <f t="shared" si="5"/>
        <v>0.43698483350000572</v>
      </c>
      <c r="AS15" s="196">
        <f t="shared" si="5"/>
        <v>0.30190937349998848</v>
      </c>
      <c r="AT15" s="196">
        <f t="shared" si="5"/>
        <v>0.29551130679998039</v>
      </c>
      <c r="AU15" s="196">
        <f t="shared" si="5"/>
        <v>0.15978815709999594</v>
      </c>
      <c r="AV15" s="196">
        <f t="shared" si="5"/>
        <v>0.11373030000000739</v>
      </c>
      <c r="AW15" s="196">
        <f t="shared" si="5"/>
        <v>8.3082040000007851E-2</v>
      </c>
      <c r="AX15" s="196">
        <f t="shared" si="5"/>
        <v>0</v>
      </c>
      <c r="AY15" s="196">
        <f t="shared" si="5"/>
        <v>0</v>
      </c>
      <c r="AZ15" s="196">
        <f t="shared" si="5"/>
        <v>0</v>
      </c>
      <c r="BA15" s="196">
        <f t="shared" si="5"/>
        <v>0</v>
      </c>
      <c r="BB15" s="196">
        <f t="shared" si="5"/>
        <v>0</v>
      </c>
      <c r="BC15" s="305">
        <f t="shared" si="5"/>
        <v>0</v>
      </c>
      <c r="BD15" s="260"/>
    </row>
    <row r="16" spans="1:56" ht="13" thickTop="1"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</row>
    <row r="17" spans="30:55"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</row>
    <row r="18" spans="30:55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30:55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30:55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30:55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30:55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30:55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30:55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30:55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30:55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30:55"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  <c r="BB27" s="197"/>
      <c r="BC27" s="197"/>
    </row>
    <row r="28" spans="30:55"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  <c r="AO28" s="197"/>
      <c r="AP28" s="197"/>
      <c r="AQ28" s="197"/>
      <c r="AR28" s="197"/>
      <c r="AS28" s="197"/>
      <c r="AT28" s="197"/>
      <c r="AU28" s="197"/>
      <c r="AV28" s="197"/>
      <c r="AW28" s="197"/>
      <c r="AX28" s="197"/>
      <c r="AY28" s="197"/>
      <c r="AZ28" s="197"/>
      <c r="BA28" s="197"/>
      <c r="BB28" s="197"/>
      <c r="BC28" s="197"/>
    </row>
    <row r="29" spans="30:55"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  <c r="BC29" s="197"/>
    </row>
    <row r="30" spans="30:55"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  <c r="BB30" s="197"/>
      <c r="BC30" s="197"/>
    </row>
    <row r="31" spans="30:55"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  <c r="BB31" s="197"/>
      <c r="BC31" s="197"/>
    </row>
    <row r="32" spans="30:55"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  <c r="AO32" s="197"/>
      <c r="AP32" s="197"/>
      <c r="AQ32" s="197"/>
      <c r="AR32" s="197"/>
      <c r="AS32" s="197"/>
      <c r="AT32" s="197"/>
      <c r="AU32" s="197"/>
      <c r="AV32" s="197"/>
      <c r="AW32" s="197"/>
      <c r="AX32" s="197"/>
      <c r="AY32" s="197"/>
      <c r="AZ32" s="197"/>
      <c r="BA32" s="197"/>
      <c r="BB32" s="197"/>
      <c r="BC32" s="197"/>
    </row>
    <row r="33" spans="30:55"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  <c r="BC33" s="19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5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[2]RWE!$A$12</f>
        <v>2.2999999999999998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113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1/$A$1*'[1]4412Imp'!B$263</f>
        <v>4.1991927000000005E-2</v>
      </c>
      <c r="D5" s="103">
        <f>1/$A$1*'[1]4412Imp'!C$263</f>
        <v>4.9129071000000003E-2</v>
      </c>
      <c r="E5" s="103">
        <f>1/$A$1*'[1]4412Imp'!D$263</f>
        <v>4.3891742000000011E-2</v>
      </c>
      <c r="F5" s="103">
        <f>1/$A$1*'[1]4412Imp'!E$263</f>
        <v>4.6147018000000012E-2</v>
      </c>
      <c r="G5" s="103">
        <f>1/$A$1*'[1]4412Imp'!F$263</f>
        <v>5.6932432999999991E-2</v>
      </c>
      <c r="H5" s="103">
        <f>1/$A$1*'[1]4412Imp'!G$263</f>
        <v>6.3151024E-2</v>
      </c>
      <c r="I5" s="103">
        <f>1/$A$1*'[1]4412Imp'!H$263</f>
        <v>8.1505770365079347E-2</v>
      </c>
      <c r="J5" s="103">
        <f>1/$A$1*'[1]4412Imp'!I$263</f>
        <v>9.4222354589743623E-2</v>
      </c>
      <c r="K5" s="103">
        <f>1/$A$1*'[1]4412Imp'!J$263</f>
        <v>9.8124955277777759E-2</v>
      </c>
      <c r="L5" s="103">
        <f>1/$A$1*'[1]4412Imp'!K$263</f>
        <v>8.8150519833333357E-2</v>
      </c>
      <c r="M5" s="103">
        <f>1/$A$1*'[1]4412Imp'!L$263</f>
        <v>7.5964998714285706E-2</v>
      </c>
      <c r="N5" s="103">
        <f>1/$A$1*'[1]4412Imp'!M$263</f>
        <v>7.7808136214285728E-2</v>
      </c>
      <c r="O5" s="103">
        <f>1/$A$1*'[1]4412Imp'!N$263</f>
        <v>7.5374113686868707E-2</v>
      </c>
      <c r="P5" s="103">
        <f>1/$A$1*'[1]4412Imp'!O$263</f>
        <v>8.3488664994562617E-2</v>
      </c>
      <c r="Q5" s="103">
        <f>1/$A$1*'[1]4412Imp'!P$263</f>
        <v>9.2205029888888901E-2</v>
      </c>
      <c r="R5" s="103">
        <f>1/$A$1*'[1]4412Imp'!Q$263</f>
        <v>9.8969531579152004E-2</v>
      </c>
      <c r="S5" s="103">
        <f>1/$A$1*'[1]4412Imp'!R$263</f>
        <v>0.11131878022005774</v>
      </c>
      <c r="T5" s="103">
        <f>1/$A$1*'[1]4412Imp'!S$263</f>
        <v>0.11944747643538917</v>
      </c>
      <c r="U5" s="103">
        <f>1/$A$1*'[1]4412Imp'!T$263</f>
        <v>0.1255164548975469</v>
      </c>
      <c r="V5" s="103">
        <f>1/$A$1*'[1]4412Imp'!U$263</f>
        <v>0.12035770056289606</v>
      </c>
      <c r="W5" s="103">
        <f>1/$A$1*'[1]4412Imp'!V$263</f>
        <v>0</v>
      </c>
      <c r="X5" s="103">
        <f>1/$A$1*'[1]4412Imp'!W$263</f>
        <v>0</v>
      </c>
      <c r="Y5" s="103">
        <f>1/$A$1*'[1]4412Imp'!X$263</f>
        <v>0</v>
      </c>
      <c r="Z5" s="103">
        <f>1/$A$1*'[1]4412Imp'!Y$263</f>
        <v>0</v>
      </c>
      <c r="AA5" s="103">
        <f>1/$A$1*'[1]4412Imp'!Z$263</f>
        <v>0</v>
      </c>
      <c r="AB5" s="103">
        <f>1/$A$1*'[1]4412Imp'!AA$263</f>
        <v>0</v>
      </c>
      <c r="AC5" s="18"/>
      <c r="AD5" s="180">
        <f>'[1]4412Imp'!AB$263</f>
        <v>18.456810725349001</v>
      </c>
      <c r="AE5" s="181">
        <f>'[1]4412Imp'!AC$263</f>
        <v>20.705832260400001</v>
      </c>
      <c r="AF5" s="181">
        <f>'[1]4412Imp'!AD$263</f>
        <v>21.597849144000005</v>
      </c>
      <c r="AG5" s="181">
        <f>'[1]4412Imp'!AE$263</f>
        <v>25.808055380800003</v>
      </c>
      <c r="AH5" s="181">
        <f>'[1]4412Imp'!AF$263</f>
        <v>32.879850724700006</v>
      </c>
      <c r="AI5" s="181">
        <f>'[1]4412Imp'!AG$263</f>
        <v>37.579157701800014</v>
      </c>
      <c r="AJ5" s="181">
        <f>'[1]4412Imp'!AH$263</f>
        <v>46.285143876400014</v>
      </c>
      <c r="AK5" s="181">
        <f>'[1]4412Imp'!AI$263</f>
        <v>65.909019751000002</v>
      </c>
      <c r="AL5" s="181">
        <f>'[1]4412Imp'!AJ$263</f>
        <v>71.096271683200015</v>
      </c>
      <c r="AM5" s="181">
        <f>'[1]4412Imp'!AK$263</f>
        <v>45.976770083199995</v>
      </c>
      <c r="AN5" s="181">
        <f>'[1]4412Imp'!AL$263</f>
        <v>50.853370770900007</v>
      </c>
      <c r="AO5" s="181">
        <f>'[1]4412Imp'!AM$263</f>
        <v>60.221252448000001</v>
      </c>
      <c r="AP5" s="181">
        <f>'[1]4412Imp'!AN$263</f>
        <v>57.909187828799993</v>
      </c>
      <c r="AQ5" s="181">
        <f>'[1]4412Imp'!AO$263</f>
        <v>61.671036689700003</v>
      </c>
      <c r="AR5" s="181">
        <f>'[1]4412Imp'!AP$263</f>
        <v>70.50183171800002</v>
      </c>
      <c r="AS5" s="181">
        <f>'[1]4412Imp'!AQ$263</f>
        <v>64.486824990000002</v>
      </c>
      <c r="AT5" s="181">
        <f>'[1]4412Imp'!AR$263</f>
        <v>67.84129884639998</v>
      </c>
      <c r="AU5" s="181">
        <f>'[1]4412Imp'!AS$263</f>
        <v>75.480581276099969</v>
      </c>
      <c r="AV5" s="181">
        <f>'[1]4412Imp'!AT$263</f>
        <v>84.987636915999985</v>
      </c>
      <c r="AW5" s="181">
        <f>'[1]4412Imp'!AU$263</f>
        <v>72.685719038333346</v>
      </c>
      <c r="AX5" s="181">
        <f>'[1]4412Imp'!AV$263</f>
        <v>0</v>
      </c>
      <c r="AY5" s="181">
        <f>'[1]4412Imp'!AW$263</f>
        <v>0</v>
      </c>
      <c r="AZ5" s="181">
        <f>'[1]4412Imp'!AX$263</f>
        <v>0</v>
      </c>
      <c r="BA5" s="181">
        <f>'[1]4412Imp'!AY$263</f>
        <v>0</v>
      </c>
      <c r="BB5" s="181">
        <f>'[1]4412Imp'!AZ$263</f>
        <v>0</v>
      </c>
      <c r="BC5" s="254">
        <f>'[1]4412Imp'!BA$263</f>
        <v>0</v>
      </c>
      <c r="BD5" s="260"/>
    </row>
    <row r="6" spans="1:56" ht="17.149999999999999" customHeight="1" thickTop="1">
      <c r="B6" s="149" t="s">
        <v>108</v>
      </c>
      <c r="C6" s="150">
        <f>1/$A$1*'[1]4412Imp'!B$266</f>
        <v>3.0000000000000001E-5</v>
      </c>
      <c r="D6" s="151">
        <f>1/$A$1*'[1]4412Imp'!C$266</f>
        <v>0</v>
      </c>
      <c r="E6" s="151">
        <f>1/$A$1*'[1]4412Imp'!D$266</f>
        <v>0</v>
      </c>
      <c r="F6" s="151">
        <f>1/$A$1*'[1]4412Imp'!E$266</f>
        <v>4.7000000000000004E-5</v>
      </c>
      <c r="G6" s="151">
        <f>1/$A$1*'[1]4412Imp'!F$266</f>
        <v>6.9999999999999997E-7</v>
      </c>
      <c r="H6" s="151">
        <f>1/$A$1*'[1]4412Imp'!G$266</f>
        <v>0</v>
      </c>
      <c r="I6" s="151">
        <f>1/$A$1*'[1]4412Imp'!H$266</f>
        <v>0</v>
      </c>
      <c r="J6" s="151">
        <f>1/$A$1*'[1]4412Imp'!I$266</f>
        <v>0</v>
      </c>
      <c r="K6" s="151">
        <f>1/$A$1*'[1]4412Imp'!J$266</f>
        <v>0</v>
      </c>
      <c r="L6" s="151">
        <f>1/$A$1*'[1]4412Imp'!K$266</f>
        <v>0</v>
      </c>
      <c r="M6" s="151">
        <f>1/$A$1*'[1]4412Imp'!L$266</f>
        <v>0</v>
      </c>
      <c r="N6" s="151">
        <f>1/$A$1*'[1]4412Imp'!M$266</f>
        <v>0</v>
      </c>
      <c r="O6" s="151">
        <f>1/$A$1*'[1]4412Imp'!N$266</f>
        <v>0</v>
      </c>
      <c r="P6" s="151">
        <f>1/$A$1*'[1]4412Imp'!O$266</f>
        <v>0</v>
      </c>
      <c r="Q6" s="151">
        <f>1/$A$1*'[1]4412Imp'!P$266</f>
        <v>0</v>
      </c>
      <c r="R6" s="151">
        <f>1/$A$1*'[1]4412Imp'!Q$266</f>
        <v>0</v>
      </c>
      <c r="S6" s="151">
        <f>1/$A$1*'[1]4412Imp'!R$266</f>
        <v>0</v>
      </c>
      <c r="T6" s="151">
        <f>1/$A$1*'[1]4412Imp'!S$266</f>
        <v>0</v>
      </c>
      <c r="U6" s="151">
        <f>1/$A$1*'[1]4412Imp'!T$266</f>
        <v>0</v>
      </c>
      <c r="V6" s="151">
        <f>1/$A$1*'[1]4412Imp'!U$266</f>
        <v>0</v>
      </c>
      <c r="W6" s="151">
        <f>1/$A$1*'[1]4412Imp'!V$266</f>
        <v>0</v>
      </c>
      <c r="X6" s="151">
        <f>1/$A$1*'[1]4412Imp'!W$266</f>
        <v>0</v>
      </c>
      <c r="Y6" s="151">
        <f>1/$A$1*'[1]4412Imp'!X$266</f>
        <v>0</v>
      </c>
      <c r="Z6" s="151">
        <f>1/$A$1*'[1]4412Imp'!Y$266</f>
        <v>0</v>
      </c>
      <c r="AA6" s="151">
        <f>1/$A$1*'[1]4412Imp'!Z$266</f>
        <v>0</v>
      </c>
      <c r="AB6" s="151">
        <f>1/$A$1*'[1]4412Imp'!AA$266</f>
        <v>0</v>
      </c>
      <c r="AC6" s="4"/>
      <c r="AD6" s="182">
        <f>'[1]4412Imp'!AB$266</f>
        <v>1.8781670354999998E-2</v>
      </c>
      <c r="AE6" s="183">
        <f>'[1]4412Imp'!AC$266</f>
        <v>0</v>
      </c>
      <c r="AF6" s="183">
        <f>'[1]4412Imp'!AD$266</f>
        <v>0</v>
      </c>
      <c r="AG6" s="183">
        <f>'[1]4412Imp'!AE$266</f>
        <v>2.3232585600000001E-2</v>
      </c>
      <c r="AH6" s="183">
        <f>'[1]4412Imp'!AF$266</f>
        <v>1.2837048000000002E-3</v>
      </c>
      <c r="AI6" s="183">
        <f>'[1]4412Imp'!AG$266</f>
        <v>0</v>
      </c>
      <c r="AJ6" s="183">
        <f>'[1]4412Imp'!AH$266</f>
        <v>0</v>
      </c>
      <c r="AK6" s="183">
        <f>'[1]4412Imp'!AI$266</f>
        <v>0</v>
      </c>
      <c r="AL6" s="183">
        <f>'[1]4412Imp'!AJ$266</f>
        <v>0</v>
      </c>
      <c r="AM6" s="183">
        <f>'[1]4412Imp'!AK$266</f>
        <v>0</v>
      </c>
      <c r="AN6" s="183">
        <f>'[1]4412Imp'!AL$266</f>
        <v>0</v>
      </c>
      <c r="AO6" s="183">
        <f>'[1]4412Imp'!AM$266</f>
        <v>0</v>
      </c>
      <c r="AP6" s="183">
        <f>'[1]4412Imp'!AN$266</f>
        <v>0</v>
      </c>
      <c r="AQ6" s="183">
        <f>'[1]4412Imp'!AO$266</f>
        <v>4.3827300000000004E-4</v>
      </c>
      <c r="AR6" s="183">
        <f>'[1]4412Imp'!AP$266</f>
        <v>0</v>
      </c>
      <c r="AS6" s="183">
        <f>'[1]4412Imp'!AQ$266</f>
        <v>0</v>
      </c>
      <c r="AT6" s="183">
        <f>'[1]4412Imp'!AR$266</f>
        <v>0</v>
      </c>
      <c r="AU6" s="183">
        <f>'[1]4412Imp'!AS$266</f>
        <v>0</v>
      </c>
      <c r="AV6" s="183">
        <f>'[1]4412Imp'!AT$266</f>
        <v>0</v>
      </c>
      <c r="AW6" s="183">
        <f>'[1]4412Imp'!AU$266</f>
        <v>0</v>
      </c>
      <c r="AX6" s="183">
        <f>'[1]4412Imp'!AV$266</f>
        <v>0</v>
      </c>
      <c r="AY6" s="183">
        <f>'[1]4412Imp'!AW$266</f>
        <v>0</v>
      </c>
      <c r="AZ6" s="183">
        <f>'[1]4412Imp'!AX$266</f>
        <v>0</v>
      </c>
      <c r="BA6" s="183">
        <f>'[1]4412Imp'!AY$266</f>
        <v>0</v>
      </c>
      <c r="BB6" s="183">
        <f>'[1]4412Imp'!AZ$266</f>
        <v>0</v>
      </c>
      <c r="BC6" s="300">
        <f>'[1]4412Imp'!BA$266</f>
        <v>0</v>
      </c>
      <c r="BD6" s="260"/>
    </row>
    <row r="7" spans="1:56" ht="17.149999999999999" customHeight="1">
      <c r="B7" s="20" t="s">
        <v>109</v>
      </c>
      <c r="C7" s="62">
        <f>1/$A$1*'[1]4412Imp'!B$268</f>
        <v>3.6483000000000003E-5</v>
      </c>
      <c r="D7" s="63">
        <f>1/$A$1*'[1]4412Imp'!C$268</f>
        <v>7.2520000000000002E-6</v>
      </c>
      <c r="E7" s="63">
        <f>1/$A$1*'[1]4412Imp'!D$268</f>
        <v>3.4579999999999998E-5</v>
      </c>
      <c r="F7" s="63">
        <f>1/$A$1*'[1]4412Imp'!E$268</f>
        <v>3.5491000000000003E-5</v>
      </c>
      <c r="G7" s="63">
        <f>1/$A$1*'[1]4412Imp'!F$268</f>
        <v>5.5782000000000002E-5</v>
      </c>
      <c r="H7" s="63">
        <f>1/$A$1*'[1]4412Imp'!G$268</f>
        <v>5.7700000000000007E-5</v>
      </c>
      <c r="I7" s="63">
        <f>1/$A$1*'[1]4412Imp'!H$268</f>
        <v>7.4200000000000001E-6</v>
      </c>
      <c r="J7" s="63">
        <f>1/$A$1*'[1]4412Imp'!I$268</f>
        <v>7.0685714285714293E-6</v>
      </c>
      <c r="K7" s="63">
        <f>1/$A$1*'[1]4412Imp'!J$268</f>
        <v>5.7000000000000003E-5</v>
      </c>
      <c r="L7" s="63">
        <f>1/$A$1*'[1]4412Imp'!K$268</f>
        <v>1.0000000000000002E-6</v>
      </c>
      <c r="M7" s="63">
        <f>1/$A$1*'[1]4412Imp'!L$268</f>
        <v>0</v>
      </c>
      <c r="N7" s="63">
        <f>1/$A$1*'[1]4412Imp'!M$268</f>
        <v>4.9000000000000007E-7</v>
      </c>
      <c r="O7" s="63">
        <f>1/$A$1*'[1]4412Imp'!N$268</f>
        <v>6.6472222222222225E-6</v>
      </c>
      <c r="P7" s="63">
        <f>1/$A$1*'[1]4412Imp'!O$268</f>
        <v>1.6026000000000001E-4</v>
      </c>
      <c r="Q7" s="63">
        <f>1/$A$1*'[1]4412Imp'!P$268</f>
        <v>1.024E-5</v>
      </c>
      <c r="R7" s="63">
        <f>1/$A$1*'[1]4412Imp'!Q$268</f>
        <v>4.4200000000000009E-6</v>
      </c>
      <c r="S7" s="63">
        <f>1/$A$1*'[1]4412Imp'!R$268</f>
        <v>1.2940000000000001E-5</v>
      </c>
      <c r="T7" s="63">
        <f>1/$A$1*'[1]4412Imp'!S$268</f>
        <v>5.2E-7</v>
      </c>
      <c r="U7" s="63">
        <f>1/$A$1*'[1]4412Imp'!T$268</f>
        <v>6.844E-6</v>
      </c>
      <c r="V7" s="63">
        <f>1/$A$1*'[1]4412Imp'!U$268</f>
        <v>4.0500000000000002E-6</v>
      </c>
      <c r="W7" s="63">
        <f>1/$A$1*'[1]4412Imp'!V$268</f>
        <v>0</v>
      </c>
      <c r="X7" s="63">
        <f>1/$A$1*'[1]4412Imp'!W$268</f>
        <v>0</v>
      </c>
      <c r="Y7" s="63">
        <f>1/$A$1*'[1]4412Imp'!X$268</f>
        <v>0</v>
      </c>
      <c r="Z7" s="63">
        <f>1/$A$1*'[1]4412Imp'!Y$268</f>
        <v>0</v>
      </c>
      <c r="AA7" s="63">
        <f>1/$A$1*'[1]4412Imp'!Z$268</f>
        <v>0</v>
      </c>
      <c r="AB7" s="63">
        <f>1/$A$1*'[1]4412Imp'!AA$268</f>
        <v>0</v>
      </c>
      <c r="AC7" s="4"/>
      <c r="AD7" s="306">
        <f>'[1]4412Imp'!AB$268</f>
        <v>2.7157916652E-2</v>
      </c>
      <c r="AE7" s="190">
        <f>'[1]4412Imp'!AC$268</f>
        <v>2.2186698799999998E-2</v>
      </c>
      <c r="AF7" s="190">
        <f>'[1]4412Imp'!AD$268</f>
        <v>7.9729209600000003E-2</v>
      </c>
      <c r="AG7" s="190">
        <f>'[1]4412Imp'!AE$268</f>
        <v>0.10793684160000001</v>
      </c>
      <c r="AH7" s="190">
        <f>'[1]4412Imp'!AF$268</f>
        <v>0.13834033850000002</v>
      </c>
      <c r="AI7" s="190">
        <f>'[1]4412Imp'!AG$268</f>
        <v>9.14102475E-2</v>
      </c>
      <c r="AJ7" s="190">
        <f>'[1]4412Imp'!AH$268</f>
        <v>1.2016092000000001E-2</v>
      </c>
      <c r="AK7" s="190">
        <f>'[1]4412Imp'!AI$268</f>
        <v>5.3408385000000003E-3</v>
      </c>
      <c r="AL7" s="190">
        <f>'[1]4412Imp'!AJ$268</f>
        <v>3.8108428000000007E-2</v>
      </c>
      <c r="AM7" s="190">
        <f>'[1]4412Imp'!AK$268</f>
        <v>1.1269984000000001E-3</v>
      </c>
      <c r="AN7" s="190">
        <f>'[1]4412Imp'!AL$268</f>
        <v>0</v>
      </c>
      <c r="AO7" s="190">
        <f>'[1]4412Imp'!AM$268</f>
        <v>1.5492959999999999E-3</v>
      </c>
      <c r="AP7" s="190">
        <f>'[1]4412Imp'!AN$268</f>
        <v>2.3917836800000002E-2</v>
      </c>
      <c r="AQ7" s="190">
        <f>'[1]4412Imp'!AO$268</f>
        <v>9.7904875799999999E-2</v>
      </c>
      <c r="AR7" s="190">
        <f>'[1]4412Imp'!AP$268</f>
        <v>3.1179894999999999E-2</v>
      </c>
      <c r="AS7" s="190">
        <f>'[1]4412Imp'!AQ$268</f>
        <v>1.5263391499999999E-2</v>
      </c>
      <c r="AT7" s="190">
        <f>'[1]4412Imp'!AR$268</f>
        <v>5.4990791999999997E-3</v>
      </c>
      <c r="AU7" s="190">
        <f>'[1]4412Imp'!AS$268</f>
        <v>1.3704390699999999E-2</v>
      </c>
      <c r="AV7" s="190">
        <f>'[1]4412Imp'!AT$268</f>
        <v>2.8166850000000002E-3</v>
      </c>
      <c r="AW7" s="190">
        <f>'[1]4412Imp'!AU$268</f>
        <v>1.8058879166666668E-3</v>
      </c>
      <c r="AX7" s="190">
        <f>'[1]4412Imp'!AV$268</f>
        <v>0</v>
      </c>
      <c r="AY7" s="190">
        <f>'[1]4412Imp'!AW$268</f>
        <v>0</v>
      </c>
      <c r="AZ7" s="190">
        <f>'[1]4412Imp'!AX$268</f>
        <v>0</v>
      </c>
      <c r="BA7" s="190">
        <f>'[1]4412Imp'!AY$268</f>
        <v>0</v>
      </c>
      <c r="BB7" s="190">
        <f>'[1]4412Imp'!AZ$268</f>
        <v>0</v>
      </c>
      <c r="BC7" s="301">
        <f>'[1]4412Imp'!BA$268</f>
        <v>0</v>
      </c>
      <c r="BD7" s="260"/>
    </row>
    <row r="8" spans="1:56" ht="17.149999999999999" customHeight="1">
      <c r="B8" s="20" t="s">
        <v>106</v>
      </c>
      <c r="C8" s="62">
        <f>1/$A$1*'[1]4412Imp'!B$269</f>
        <v>2.1688000000000002E-4</v>
      </c>
      <c r="D8" s="63">
        <f>1/$A$1*'[1]4412Imp'!C$269</f>
        <v>7.1619100000000003E-4</v>
      </c>
      <c r="E8" s="63">
        <f>1/$A$1*'[1]4412Imp'!D$269</f>
        <v>7.6197999999999999E-4</v>
      </c>
      <c r="F8" s="63">
        <f>1/$A$1*'[1]4412Imp'!E$269</f>
        <v>1.3100000000000002E-3</v>
      </c>
      <c r="G8" s="63">
        <f>1/$A$1*'[1]4412Imp'!F$269</f>
        <v>5.1324000000000009E-4</v>
      </c>
      <c r="H8" s="63">
        <f>1/$A$1*'[1]4412Imp'!G$269</f>
        <v>8.0000000000000013E-6</v>
      </c>
      <c r="I8" s="63">
        <f>1/$A$1*'[1]4412Imp'!H$269</f>
        <v>3.0000000000000001E-5</v>
      </c>
      <c r="J8" s="63">
        <f>1/$A$1*'[1]4412Imp'!I$269</f>
        <v>4.8800000000000015E-4</v>
      </c>
      <c r="K8" s="63">
        <f>1/$A$1*'[1]4412Imp'!J$269</f>
        <v>1.7350000000000002E-3</v>
      </c>
      <c r="L8" s="63">
        <f>1/$A$1*'[1]4412Imp'!K$269</f>
        <v>5.0900000000000001E-4</v>
      </c>
      <c r="M8" s="63">
        <f>1/$A$1*'[1]4412Imp'!L$269</f>
        <v>1.0240000000000002E-3</v>
      </c>
      <c r="N8" s="63">
        <f>1/$A$1*'[1]4412Imp'!M$269</f>
        <v>2.506E-3</v>
      </c>
      <c r="O8" s="63">
        <f>1/$A$1*'[1]4412Imp'!N$269</f>
        <v>8.5400000000000016E-4</v>
      </c>
      <c r="P8" s="63">
        <f>1/$A$1*'[1]4412Imp'!O$269</f>
        <v>4.092000000000001E-3</v>
      </c>
      <c r="Q8" s="63">
        <f>1/$A$1*'[1]4412Imp'!P$269</f>
        <v>4.4980000000000011E-3</v>
      </c>
      <c r="R8" s="63">
        <f>1/$A$1*'[1]4412Imp'!Q$269</f>
        <v>4.6050000000000006E-3</v>
      </c>
      <c r="S8" s="63">
        <f>1/$A$1*'[1]4412Imp'!R$269</f>
        <v>3.9260000000000007E-3</v>
      </c>
      <c r="T8" s="63">
        <f>1/$A$1*'[1]4412Imp'!S$269</f>
        <v>2.4660000000000003E-3</v>
      </c>
      <c r="U8" s="63">
        <f>1/$A$1*'[1]4412Imp'!T$269</f>
        <v>3.2550000000000005E-3</v>
      </c>
      <c r="V8" s="63">
        <f>1/$A$1*'[1]4412Imp'!U$269</f>
        <v>9.0200000000000002E-4</v>
      </c>
      <c r="W8" s="63">
        <f>1/$A$1*'[1]4412Imp'!V$269</f>
        <v>0</v>
      </c>
      <c r="X8" s="63">
        <f>1/$A$1*'[1]4412Imp'!W$269</f>
        <v>0</v>
      </c>
      <c r="Y8" s="63">
        <f>1/$A$1*'[1]4412Imp'!X$269</f>
        <v>0</v>
      </c>
      <c r="Z8" s="63">
        <f>1/$A$1*'[1]4412Imp'!Y$269</f>
        <v>0</v>
      </c>
      <c r="AA8" s="63">
        <f>1/$A$1*'[1]4412Imp'!Z$269</f>
        <v>0</v>
      </c>
      <c r="AB8" s="63">
        <f>1/$A$1*'[1]4412Imp'!AA$269</f>
        <v>0</v>
      </c>
      <c r="AC8" s="4"/>
      <c r="AD8" s="306">
        <f>'[1]4412Imp'!AB$269</f>
        <v>0.11684073895199999</v>
      </c>
      <c r="AE8" s="190">
        <f>'[1]4412Imp'!AC$269</f>
        <v>0.25492806199999996</v>
      </c>
      <c r="AF8" s="190">
        <f>'[1]4412Imp'!AD$269</f>
        <v>0.2627954784</v>
      </c>
      <c r="AG8" s="190">
        <f>'[1]4412Imp'!AE$269</f>
        <v>0.43208107040000004</v>
      </c>
      <c r="AH8" s="190">
        <f>'[1]4412Imp'!AF$269</f>
        <v>0.21447199410000001</v>
      </c>
      <c r="AI8" s="190">
        <f>'[1]4412Imp'!AG$269</f>
        <v>1.0296171600000001E-2</v>
      </c>
      <c r="AJ8" s="190">
        <f>'[1]4412Imp'!AH$269</f>
        <v>8.069741200000001E-3</v>
      </c>
      <c r="AK8" s="190">
        <f>'[1]4412Imp'!AI$269</f>
        <v>0.1684330795</v>
      </c>
      <c r="AL8" s="190">
        <f>'[1]4412Imp'!AJ$269</f>
        <v>0.64990680840000004</v>
      </c>
      <c r="AM8" s="190">
        <f>'[1]4412Imp'!AK$269</f>
        <v>0.15712422000000001</v>
      </c>
      <c r="AN8" s="190">
        <f>'[1]4412Imp'!AL$269</f>
        <v>0.38876285070000005</v>
      </c>
      <c r="AO8" s="190">
        <f>'[1]4412Imp'!AM$269</f>
        <v>1.247369808</v>
      </c>
      <c r="AP8" s="190">
        <f>'[1]4412Imp'!AN$269</f>
        <v>0.38668882559999995</v>
      </c>
      <c r="AQ8" s="190">
        <f>'[1]4412Imp'!AO$269</f>
        <v>1.6134210354</v>
      </c>
      <c r="AR8" s="190">
        <f>'[1]4412Imp'!AP$269</f>
        <v>1.595265457</v>
      </c>
      <c r="AS8" s="190">
        <f>'[1]4412Imp'!AQ$269</f>
        <v>1.5380521414999999</v>
      </c>
      <c r="AT8" s="190">
        <f>'[1]4412Imp'!AR$269</f>
        <v>0.99795336749999997</v>
      </c>
      <c r="AU8" s="190">
        <f>'[1]4412Imp'!AS$269</f>
        <v>0.71671896010000002</v>
      </c>
      <c r="AV8" s="190">
        <f>'[1]4412Imp'!AT$269</f>
        <v>1.2923186980000001</v>
      </c>
      <c r="AW8" s="190">
        <f>'[1]4412Imp'!AU$269</f>
        <v>0.28639501458333333</v>
      </c>
      <c r="AX8" s="190">
        <f>'[1]4412Imp'!AV$269</f>
        <v>0</v>
      </c>
      <c r="AY8" s="190">
        <f>'[1]4412Imp'!AW$269</f>
        <v>0</v>
      </c>
      <c r="AZ8" s="190">
        <f>'[1]4412Imp'!AX$269</f>
        <v>0</v>
      </c>
      <c r="BA8" s="190">
        <f>'[1]4412Imp'!AY$269</f>
        <v>0</v>
      </c>
      <c r="BB8" s="190">
        <f>'[1]4412Imp'!AZ$269</f>
        <v>0</v>
      </c>
      <c r="BC8" s="301">
        <f>'[1]4412Imp'!BA$269</f>
        <v>0</v>
      </c>
      <c r="BD8" s="260"/>
    </row>
    <row r="9" spans="1:56" ht="17.149999999999999" customHeight="1">
      <c r="B9" s="20" t="s">
        <v>110</v>
      </c>
      <c r="C9" s="62">
        <f>1/$A$1*'[1]4412Imp'!B$267</f>
        <v>3.5123540000000005E-3</v>
      </c>
      <c r="D9" s="63">
        <f>1/$A$1*'[1]4412Imp'!C$267</f>
        <v>3.769286000000001E-3</v>
      </c>
      <c r="E9" s="63">
        <f>1/$A$1*'[1]4412Imp'!D$267</f>
        <v>2.4641380000000003E-3</v>
      </c>
      <c r="F9" s="63">
        <f>1/$A$1*'[1]4412Imp'!E$267</f>
        <v>1.4342460000000001E-3</v>
      </c>
      <c r="G9" s="63">
        <f>1/$A$1*'[1]4412Imp'!F$267</f>
        <v>2.8930820000000004E-3</v>
      </c>
      <c r="H9" s="63">
        <f>1/$A$1*'[1]4412Imp'!G$267</f>
        <v>2.4332810000000002E-3</v>
      </c>
      <c r="I9" s="63">
        <f>1/$A$1*'[1]4412Imp'!H$267</f>
        <v>4.6395928571428581E-3</v>
      </c>
      <c r="J9" s="63">
        <f>1/$A$1*'[1]4412Imp'!I$267</f>
        <v>4.235E-3</v>
      </c>
      <c r="K9" s="63">
        <f>1/$A$1*'[1]4412Imp'!J$267</f>
        <v>2.0175600000000003E-3</v>
      </c>
      <c r="L9" s="63">
        <f>1/$A$1*'[1]4412Imp'!K$267</f>
        <v>4.3352750000000007E-4</v>
      </c>
      <c r="M9" s="63">
        <f>1/$A$1*'[1]4412Imp'!L$267</f>
        <v>2.4750000000000006E-3</v>
      </c>
      <c r="N9" s="63">
        <f>1/$A$1*'[1]4412Imp'!M$267</f>
        <v>3.6224200000000003E-3</v>
      </c>
      <c r="O9" s="63">
        <f>1/$A$1*'[1]4412Imp'!N$267</f>
        <v>1.6507876666666667E-3</v>
      </c>
      <c r="P9" s="63">
        <f>1/$A$1*'[1]4412Imp'!O$267</f>
        <v>1.4320390625000002E-3</v>
      </c>
      <c r="Q9" s="63">
        <f>1/$A$1*'[1]4412Imp'!P$267</f>
        <v>2.1685100000000002E-3</v>
      </c>
      <c r="R9" s="63">
        <f>1/$A$1*'[1]4412Imp'!Q$267</f>
        <v>2.4165574999999999E-3</v>
      </c>
      <c r="S9" s="63">
        <f>1/$A$1*'[1]4412Imp'!R$267</f>
        <v>1.5046581818181819E-3</v>
      </c>
      <c r="T9" s="63">
        <f>1/$A$1*'[1]4412Imp'!S$267</f>
        <v>4.9831600000000004E-3</v>
      </c>
      <c r="U9" s="63">
        <f>1/$A$1*'[1]4412Imp'!T$267</f>
        <v>6.0466800000000005E-3</v>
      </c>
      <c r="V9" s="63">
        <f>1/$A$1*'[1]4412Imp'!U$267</f>
        <v>4.5289800000000002E-3</v>
      </c>
      <c r="W9" s="63">
        <f>1/$A$1*'[1]4412Imp'!V$267</f>
        <v>0</v>
      </c>
      <c r="X9" s="63">
        <f>1/$A$1*'[1]4412Imp'!W$267</f>
        <v>0</v>
      </c>
      <c r="Y9" s="63">
        <f>1/$A$1*'[1]4412Imp'!X$267</f>
        <v>0</v>
      </c>
      <c r="Z9" s="63">
        <f>1/$A$1*'[1]4412Imp'!Y$267</f>
        <v>0</v>
      </c>
      <c r="AA9" s="63">
        <f>1/$A$1*'[1]4412Imp'!Z$267</f>
        <v>0</v>
      </c>
      <c r="AB9" s="63">
        <f>1/$A$1*'[1]4412Imp'!AA$267</f>
        <v>0</v>
      </c>
      <c r="AC9" s="4"/>
      <c r="AD9" s="306">
        <f>'[1]4412Imp'!AB$267</f>
        <v>1.6193420408969998</v>
      </c>
      <c r="AE9" s="190">
        <f>'[1]4412Imp'!AC$267</f>
        <v>1.7563495171999999</v>
      </c>
      <c r="AF9" s="190">
        <f>'[1]4412Imp'!AD$267</f>
        <v>1.1862126480000001</v>
      </c>
      <c r="AG9" s="190">
        <f>'[1]4412Imp'!AE$267</f>
        <v>0.91170082080000003</v>
      </c>
      <c r="AH9" s="190">
        <f>'[1]4412Imp'!AF$267</f>
        <v>1.1643140341</v>
      </c>
      <c r="AI9" s="190">
        <f>'[1]4412Imp'!AG$267</f>
        <v>0.86656416990000007</v>
      </c>
      <c r="AJ9" s="190">
        <f>'[1]4412Imp'!AH$267</f>
        <v>1.6098148048000001</v>
      </c>
      <c r="AK9" s="190">
        <f>'[1]4412Imp'!AI$267</f>
        <v>1.8724003985000002</v>
      </c>
      <c r="AL9" s="190">
        <f>'[1]4412Imp'!AJ$267</f>
        <v>0.90050318320000011</v>
      </c>
      <c r="AM9" s="190">
        <f>'[1]4412Imp'!AK$267</f>
        <v>0.18791861439999999</v>
      </c>
      <c r="AN9" s="190">
        <f>'[1]4412Imp'!AL$267</f>
        <v>1.0667576475</v>
      </c>
      <c r="AO9" s="190">
        <f>'[1]4412Imp'!AM$267</f>
        <v>1.421961408</v>
      </c>
      <c r="AP9" s="190">
        <f>'[1]4412Imp'!AN$267</f>
        <v>0.69321512480000003</v>
      </c>
      <c r="AQ9" s="190">
        <f>'[1]4412Imp'!AO$267</f>
        <v>0.63737511150000004</v>
      </c>
      <c r="AR9" s="190">
        <f>'[1]4412Imp'!AP$267</f>
        <v>1.1332702825000001</v>
      </c>
      <c r="AS9" s="190">
        <f>'[1]4412Imp'!AQ$267</f>
        <v>0.98486875549999997</v>
      </c>
      <c r="AT9" s="190">
        <f>'[1]4412Imp'!AR$267</f>
        <v>0.52678809969999996</v>
      </c>
      <c r="AU9" s="190">
        <f>'[1]4412Imp'!AS$267</f>
        <v>1.7954344694</v>
      </c>
      <c r="AV9" s="190">
        <f>'[1]4412Imp'!AT$267</f>
        <v>2.5830843809999999</v>
      </c>
      <c r="AW9" s="190">
        <f>'[1]4412Imp'!AU$267</f>
        <v>1.8784872979166667</v>
      </c>
      <c r="AX9" s="190">
        <f>'[1]4412Imp'!AV$267</f>
        <v>0</v>
      </c>
      <c r="AY9" s="190">
        <f>'[1]4412Imp'!AW$267</f>
        <v>0</v>
      </c>
      <c r="AZ9" s="190">
        <f>'[1]4412Imp'!AX$267</f>
        <v>0</v>
      </c>
      <c r="BA9" s="190">
        <f>'[1]4412Imp'!AY$267</f>
        <v>0</v>
      </c>
      <c r="BB9" s="190">
        <f>'[1]4412Imp'!AZ$267</f>
        <v>0</v>
      </c>
      <c r="BC9" s="301">
        <f>'[1]4412Imp'!BA$267</f>
        <v>0</v>
      </c>
      <c r="BD9" s="260"/>
    </row>
    <row r="10" spans="1:56" ht="17.149999999999999" customHeight="1">
      <c r="B10" s="16" t="s">
        <v>153</v>
      </c>
      <c r="C10" s="31">
        <f>1/$A$1*'[1]4412Imp'!B$264</f>
        <v>2.6565229999999999E-2</v>
      </c>
      <c r="D10" s="33">
        <f>1/$A$1*'[1]4412Imp'!C$264</f>
        <v>3.0167173000000002E-2</v>
      </c>
      <c r="E10" s="33">
        <f>1/$A$1*'[1]4412Imp'!D$264</f>
        <v>2.6590869E-2</v>
      </c>
      <c r="F10" s="33">
        <f>1/$A$1*'[1]4412Imp'!E$264</f>
        <v>2.7300210999999998E-2</v>
      </c>
      <c r="G10" s="33">
        <f>1/$A$1*'[1]4412Imp'!F$264</f>
        <v>3.383290399999999E-2</v>
      </c>
      <c r="H10" s="33">
        <f>1/$A$1*'[1]4412Imp'!G$264</f>
        <v>4.0973572999999999E-2</v>
      </c>
      <c r="I10" s="33">
        <f>1/$A$1*'[1]4412Imp'!H$264</f>
        <v>5.3632687507936511E-2</v>
      </c>
      <c r="J10" s="33">
        <f>1/$A$1*'[1]4412Imp'!I$264</f>
        <v>6.3192286018315044E-2</v>
      </c>
      <c r="K10" s="33">
        <f>1/$A$1*'[1]4412Imp'!J$264</f>
        <v>6.9202139444444435E-2</v>
      </c>
      <c r="L10" s="33">
        <f>1/$A$1*'[1]4412Imp'!K$264</f>
        <v>5.4576232333333349E-2</v>
      </c>
      <c r="M10" s="33">
        <f>1/$A$1*'[1]4412Imp'!L$264</f>
        <v>4.2380018714285719E-2</v>
      </c>
      <c r="N10" s="33">
        <f>1/$A$1*'[1]4412Imp'!M$264</f>
        <v>4.4605234785714279E-2</v>
      </c>
      <c r="O10" s="33">
        <f>1/$A$1*'[1]4412Imp'!N$264</f>
        <v>4.0114987131313139E-2</v>
      </c>
      <c r="P10" s="33">
        <f>1/$A$1*'[1]4412Imp'!O$264</f>
        <v>4.146118811956262E-2</v>
      </c>
      <c r="Q10" s="33">
        <f>1/$A$1*'[1]4412Imp'!P$264</f>
        <v>4.6262503888888883E-2</v>
      </c>
      <c r="R10" s="33">
        <f>1/$A$1*'[1]4412Imp'!Q$264</f>
        <v>4.8674305283796397E-2</v>
      </c>
      <c r="S10" s="33">
        <f>1/$A$1*'[1]4412Imp'!R$264</f>
        <v>5.2935222038239547E-2</v>
      </c>
      <c r="T10" s="33">
        <f>1/$A$1*'[1]4412Imp'!S$264</f>
        <v>5.7236075474525479E-2</v>
      </c>
      <c r="U10" s="33">
        <f>1/$A$1*'[1]4412Imp'!T$264</f>
        <v>5.8483153754689751E-2</v>
      </c>
      <c r="V10" s="33">
        <f>1/$A$1*'[1]4412Imp'!U$264</f>
        <v>5.3460379324800814E-2</v>
      </c>
      <c r="W10" s="33">
        <f>1/$A$1*'[1]4412Imp'!V$264</f>
        <v>0</v>
      </c>
      <c r="X10" s="33">
        <f>1/$A$1*'[1]4412Imp'!W$264</f>
        <v>0</v>
      </c>
      <c r="Y10" s="33">
        <f>1/$A$1*'[1]4412Imp'!X$264</f>
        <v>0</v>
      </c>
      <c r="Z10" s="33">
        <f>1/$A$1*'[1]4412Imp'!Y$264</f>
        <v>0</v>
      </c>
      <c r="AA10" s="33">
        <f>1/$A$1*'[1]4412Imp'!Z$264</f>
        <v>0</v>
      </c>
      <c r="AB10" s="33">
        <f>1/$A$1*'[1]4412Imp'!AA$264</f>
        <v>0</v>
      </c>
      <c r="AC10" s="4"/>
      <c r="AD10" s="307">
        <f>'[1]4412Imp'!AB$264</f>
        <v>13.752150541307998</v>
      </c>
      <c r="AE10" s="185">
        <f>'[1]4412Imp'!AC$264</f>
        <v>15.164446078399997</v>
      </c>
      <c r="AF10" s="185">
        <f>'[1]4412Imp'!AD$264</f>
        <v>15.679798305600002</v>
      </c>
      <c r="AG10" s="185">
        <f>'[1]4412Imp'!AE$264</f>
        <v>18.366057998399995</v>
      </c>
      <c r="AH10" s="185">
        <f>'[1]4412Imp'!AF$264</f>
        <v>22.9485145638</v>
      </c>
      <c r="AI10" s="185">
        <f>'[1]4412Imp'!AG$264</f>
        <v>26.931889884899995</v>
      </c>
      <c r="AJ10" s="185">
        <f>'[1]4412Imp'!AH$264</f>
        <v>33.31163929800001</v>
      </c>
      <c r="AK10" s="185">
        <f>'[1]4412Imp'!AI$264</f>
        <v>46.088944685999991</v>
      </c>
      <c r="AL10" s="185">
        <f>'[1]4412Imp'!AJ$264</f>
        <v>51.455633544400001</v>
      </c>
      <c r="AM10" s="185">
        <f>'[1]4412Imp'!AK$264</f>
        <v>31.559503571199993</v>
      </c>
      <c r="AN10" s="185">
        <f>'[1]4412Imp'!AL$264</f>
        <v>33.589079279099991</v>
      </c>
      <c r="AO10" s="185">
        <f>'[1]4412Imp'!AM$264</f>
        <v>39.149547599999984</v>
      </c>
      <c r="AP10" s="185">
        <f>'[1]4412Imp'!AN$264</f>
        <v>37.305451515199998</v>
      </c>
      <c r="AQ10" s="185">
        <f>'[1]4412Imp'!AO$264</f>
        <v>36.234398240400012</v>
      </c>
      <c r="AR10" s="185">
        <f>'[1]4412Imp'!AP$264</f>
        <v>42.078396199000004</v>
      </c>
      <c r="AS10" s="185">
        <f>'[1]4412Imp'!AQ$264</f>
        <v>40.9901568545</v>
      </c>
      <c r="AT10" s="185">
        <f>'[1]4412Imp'!AR$264</f>
        <v>43.864841994999999</v>
      </c>
      <c r="AU10" s="185">
        <f>'[1]4412Imp'!AS$264</f>
        <v>46.565144969199999</v>
      </c>
      <c r="AV10" s="185">
        <f>'[1]4412Imp'!AT$264</f>
        <v>50.365152752</v>
      </c>
      <c r="AW10" s="185">
        <f>'[1]4412Imp'!AU$264</f>
        <v>43.334925016250004</v>
      </c>
      <c r="AX10" s="185">
        <f>'[1]4412Imp'!AV$264</f>
        <v>0</v>
      </c>
      <c r="AY10" s="185">
        <f>'[1]4412Imp'!AW$264</f>
        <v>0</v>
      </c>
      <c r="AZ10" s="185">
        <f>'[1]4412Imp'!AX$264</f>
        <v>0</v>
      </c>
      <c r="BA10" s="185">
        <f>'[1]4412Imp'!AY$264</f>
        <v>0</v>
      </c>
      <c r="BB10" s="185">
        <f>'[1]4412Imp'!AZ$264</f>
        <v>0</v>
      </c>
      <c r="BC10" s="302">
        <f>'[1]4412Imp'!BA$264</f>
        <v>0</v>
      </c>
      <c r="BD10" s="260"/>
    </row>
    <row r="11" spans="1:56">
      <c r="B11" s="5" t="s">
        <v>27</v>
      </c>
      <c r="C11" s="43">
        <f>1/$A$1*'[1]4412Imp'!B$91</f>
        <v>5.3824299999999997E-3</v>
      </c>
      <c r="D11" s="11">
        <f>1/$A$1*'[1]4412Imp'!C$91</f>
        <v>4.5740310000000001E-3</v>
      </c>
      <c r="E11" s="11">
        <f>1/$A$1*'[1]4412Imp'!D$91</f>
        <v>3.2663720000000005E-3</v>
      </c>
      <c r="F11" s="11">
        <f>1/$A$1*'[1]4412Imp'!E$91</f>
        <v>3.2277310000000002E-3</v>
      </c>
      <c r="G11" s="11">
        <f>1/$A$1*'[1]4412Imp'!F$91</f>
        <v>7.6406500000000014E-3</v>
      </c>
      <c r="H11" s="11">
        <f>1/$A$1*'[1]4412Imp'!G$91</f>
        <v>1.4712567999999999E-2</v>
      </c>
      <c r="I11" s="11">
        <f>1/$A$1*'[1]4412Imp'!H$91</f>
        <v>2.2743895879509382E-2</v>
      </c>
      <c r="J11" s="11">
        <f>1/$A$1*'[1]4412Imp'!I$91</f>
        <v>3.2108776754578759E-2</v>
      </c>
      <c r="K11" s="11">
        <f>1/$A$1*'[1]4412Imp'!J$91</f>
        <v>2.8035715388888889E-2</v>
      </c>
      <c r="L11" s="11">
        <f>1/$A$1*'[1]4412Imp'!K$91</f>
        <v>1.319202E-2</v>
      </c>
      <c r="M11" s="11">
        <f>1/$A$1*'[1]4412Imp'!L$91</f>
        <v>1.4605585000000003E-2</v>
      </c>
      <c r="N11" s="11">
        <f>1/$A$1*'[1]4412Imp'!M$91</f>
        <v>1.8714371380952381E-2</v>
      </c>
      <c r="O11" s="11">
        <f>1/$A$1*'[1]4412Imp'!N$91</f>
        <v>1.2504308727272729E-2</v>
      </c>
      <c r="P11" s="11">
        <f>1/$A$1*'[1]4412Imp'!O$91</f>
        <v>1.3349601200000004E-2</v>
      </c>
      <c r="Q11" s="11">
        <f>1/$A$1*'[1]4412Imp'!P$91</f>
        <v>1.5636714285714285E-2</v>
      </c>
      <c r="R11" s="11">
        <f>1/$A$1*'[1]4412Imp'!Q$91</f>
        <v>1.5587877678571432E-2</v>
      </c>
      <c r="S11" s="11">
        <f>1/$A$1*'[1]4412Imp'!R$91</f>
        <v>1.3743948333333334E-2</v>
      </c>
      <c r="T11" s="11">
        <f>1/$A$1*'[1]4412Imp'!S$91</f>
        <v>1.6469623818181817E-2</v>
      </c>
      <c r="U11" s="11">
        <f>1/$A$1*'[1]4412Imp'!T$91</f>
        <v>1.7231409598845601E-2</v>
      </c>
      <c r="V11" s="11">
        <f>1/$A$1*'[1]4412Imp'!U$91</f>
        <v>1.6870980000000004E-2</v>
      </c>
      <c r="W11" s="11">
        <f>1/$A$1*'[1]4412Imp'!V$91</f>
        <v>0</v>
      </c>
      <c r="X11" s="11">
        <f>1/$A$1*'[1]4412Imp'!W$91</f>
        <v>0</v>
      </c>
      <c r="Y11" s="11">
        <f>1/$A$1*'[1]4412Imp'!X$91</f>
        <v>0</v>
      </c>
      <c r="Z11" s="11">
        <f>1/$A$1*'[1]4412Imp'!Y$91</f>
        <v>0</v>
      </c>
      <c r="AA11" s="11">
        <f>1/$A$1*'[1]4412Imp'!Z$91</f>
        <v>0</v>
      </c>
      <c r="AB11" s="11">
        <f>1/$A$1*'[1]4412Imp'!AA$91</f>
        <v>0</v>
      </c>
      <c r="AC11" s="4"/>
      <c r="AD11" s="188">
        <f>'[1]4412Imp'!AB$91</f>
        <v>3.2036154197969999</v>
      </c>
      <c r="AE11" s="187">
        <f>'[1]4412Imp'!AC$91</f>
        <v>2.55288541</v>
      </c>
      <c r="AF11" s="187">
        <f>'[1]4412Imp'!AD$91</f>
        <v>2.6920163472</v>
      </c>
      <c r="AG11" s="187">
        <f>'[1]4412Imp'!AE$91</f>
        <v>3.0179850400000001</v>
      </c>
      <c r="AH11" s="187">
        <f>'[1]4412Imp'!AF$91</f>
        <v>6.5375328886000004</v>
      </c>
      <c r="AI11" s="187">
        <f>'[1]4412Imp'!AG$91</f>
        <v>9.7258127109000014</v>
      </c>
      <c r="AJ11" s="187">
        <f>'[1]4412Imp'!AH$91</f>
        <v>12.690114402800001</v>
      </c>
      <c r="AK11" s="187">
        <f>'[1]4412Imp'!AI$91</f>
        <v>19.958564089999999</v>
      </c>
      <c r="AL11" s="187">
        <f>'[1]4412Imp'!AJ$91</f>
        <v>18.167074505600002</v>
      </c>
      <c r="AM11" s="187">
        <f>'[1]4412Imp'!AK$91</f>
        <v>10.235218144799999</v>
      </c>
      <c r="AN11" s="187">
        <f>'[1]4412Imp'!AL$91</f>
        <v>11.312585204400001</v>
      </c>
      <c r="AO11" s="187">
        <f>'[1]4412Imp'!AM$91</f>
        <v>14.937190079999999</v>
      </c>
      <c r="AP11" s="187">
        <f>'[1]4412Imp'!AN$91</f>
        <v>11.561253528</v>
      </c>
      <c r="AQ11" s="187">
        <f>'[1]4412Imp'!AO$91</f>
        <v>11.1522203844</v>
      </c>
      <c r="AR11" s="187">
        <f>'[1]4412Imp'!AP$91</f>
        <v>12.941202799000001</v>
      </c>
      <c r="AS11" s="187">
        <f>'[1]4412Imp'!AQ$91</f>
        <v>12.591962918499998</v>
      </c>
      <c r="AT11" s="187">
        <f>'[1]4412Imp'!AR$91</f>
        <v>11.3378970032</v>
      </c>
      <c r="AU11" s="187">
        <f>'[1]4412Imp'!AS$91</f>
        <v>13.2444322153</v>
      </c>
      <c r="AV11" s="187">
        <f>'[1]4412Imp'!AT$91</f>
        <v>14.488019066</v>
      </c>
      <c r="AW11" s="187">
        <f>'[1]4412Imp'!AU$91</f>
        <v>11.6284291375</v>
      </c>
      <c r="AX11" s="187">
        <f>'[1]4412Imp'!AV$91</f>
        <v>0</v>
      </c>
      <c r="AY11" s="187">
        <f>'[1]4412Imp'!AW$91</f>
        <v>0</v>
      </c>
      <c r="AZ11" s="187">
        <f>'[1]4412Imp'!AX$91</f>
        <v>0</v>
      </c>
      <c r="BA11" s="187">
        <f>'[1]4412Imp'!AY$91</f>
        <v>0</v>
      </c>
      <c r="BB11" s="187">
        <f>'[1]4412Imp'!AZ$91</f>
        <v>0</v>
      </c>
      <c r="BC11" s="308">
        <f>'[1]4412Imp'!BA$91</f>
        <v>0</v>
      </c>
      <c r="BD11" s="260"/>
    </row>
    <row r="12" spans="1:56">
      <c r="B12" s="5" t="s">
        <v>16</v>
      </c>
      <c r="C12" s="23">
        <f t="shared" ref="C12:AB12" si="2">SUM(C10:C10)-SUM(C11:C11)</f>
        <v>2.1182799999999998E-2</v>
      </c>
      <c r="D12" s="17">
        <f t="shared" si="2"/>
        <v>2.5593142000000003E-2</v>
      </c>
      <c r="E12" s="17">
        <f t="shared" si="2"/>
        <v>2.3324497E-2</v>
      </c>
      <c r="F12" s="17">
        <f t="shared" si="2"/>
        <v>2.4072479999999997E-2</v>
      </c>
      <c r="G12" s="17">
        <f t="shared" si="2"/>
        <v>2.6192253999999988E-2</v>
      </c>
      <c r="H12" s="17">
        <f t="shared" si="2"/>
        <v>2.6261005E-2</v>
      </c>
      <c r="I12" s="17">
        <f t="shared" si="2"/>
        <v>3.0888791628427129E-2</v>
      </c>
      <c r="J12" s="17">
        <f t="shared" si="2"/>
        <v>3.1083509263736285E-2</v>
      </c>
      <c r="K12" s="17">
        <f t="shared" si="2"/>
        <v>4.1166424055555546E-2</v>
      </c>
      <c r="L12" s="17">
        <f t="shared" si="2"/>
        <v>4.1384212333333351E-2</v>
      </c>
      <c r="M12" s="17">
        <f t="shared" si="2"/>
        <v>2.7774433714285715E-2</v>
      </c>
      <c r="N12" s="17">
        <f t="shared" si="2"/>
        <v>2.5890863404761898E-2</v>
      </c>
      <c r="O12" s="17">
        <f t="shared" si="2"/>
        <v>2.7610678404040412E-2</v>
      </c>
      <c r="P12" s="17">
        <f t="shared" si="2"/>
        <v>2.8111586919562614E-2</v>
      </c>
      <c r="Q12" s="17">
        <f t="shared" si="2"/>
        <v>3.0625789603174598E-2</v>
      </c>
      <c r="R12" s="17">
        <f t="shared" si="2"/>
        <v>3.3086427605224969E-2</v>
      </c>
      <c r="S12" s="17">
        <f t="shared" si="2"/>
        <v>3.9191273704906215E-2</v>
      </c>
      <c r="T12" s="17">
        <f t="shared" si="2"/>
        <v>4.0766451656343662E-2</v>
      </c>
      <c r="U12" s="17">
        <f t="shared" si="2"/>
        <v>4.125174415584415E-2</v>
      </c>
      <c r="V12" s="17">
        <f t="shared" si="2"/>
        <v>3.6589399324800806E-2</v>
      </c>
      <c r="W12" s="17">
        <f t="shared" si="2"/>
        <v>0</v>
      </c>
      <c r="X12" s="17">
        <f t="shared" si="2"/>
        <v>0</v>
      </c>
      <c r="Y12" s="17">
        <f t="shared" si="2"/>
        <v>0</v>
      </c>
      <c r="Z12" s="17">
        <f t="shared" si="2"/>
        <v>0</v>
      </c>
      <c r="AA12" s="17">
        <f t="shared" si="2"/>
        <v>0</v>
      </c>
      <c r="AB12" s="17">
        <f t="shared" si="2"/>
        <v>0</v>
      </c>
      <c r="AC12" s="4"/>
      <c r="AD12" s="309">
        <f t="shared" ref="AD12:BC12" si="3">SUM(AD10:AD10)-SUM(AD11:AD11)</f>
        <v>10.548535121510998</v>
      </c>
      <c r="AE12" s="192">
        <f t="shared" si="3"/>
        <v>12.611560668399997</v>
      </c>
      <c r="AF12" s="192">
        <f t="shared" si="3"/>
        <v>12.987781958400003</v>
      </c>
      <c r="AG12" s="192">
        <f t="shared" si="3"/>
        <v>15.348072958399996</v>
      </c>
      <c r="AH12" s="192">
        <f t="shared" si="3"/>
        <v>16.410981675199999</v>
      </c>
      <c r="AI12" s="192">
        <f t="shared" si="3"/>
        <v>17.206077173999994</v>
      </c>
      <c r="AJ12" s="192">
        <f t="shared" si="3"/>
        <v>20.621524895200011</v>
      </c>
      <c r="AK12" s="192">
        <f t="shared" si="3"/>
        <v>26.130380595999991</v>
      </c>
      <c r="AL12" s="192">
        <f t="shared" si="3"/>
        <v>33.288559038800003</v>
      </c>
      <c r="AM12" s="192">
        <f t="shared" si="3"/>
        <v>21.324285426399996</v>
      </c>
      <c r="AN12" s="192">
        <f t="shared" si="3"/>
        <v>22.27649407469999</v>
      </c>
      <c r="AO12" s="192">
        <f t="shared" si="3"/>
        <v>24.212357519999983</v>
      </c>
      <c r="AP12" s="192">
        <f t="shared" si="3"/>
        <v>25.744197987199996</v>
      </c>
      <c r="AQ12" s="192">
        <f t="shared" si="3"/>
        <v>25.082177856000012</v>
      </c>
      <c r="AR12" s="192">
        <f t="shared" si="3"/>
        <v>29.137193400000001</v>
      </c>
      <c r="AS12" s="192">
        <f t="shared" si="3"/>
        <v>28.398193936000002</v>
      </c>
      <c r="AT12" s="192">
        <f t="shared" si="3"/>
        <v>32.526944991800001</v>
      </c>
      <c r="AU12" s="192">
        <f t="shared" si="3"/>
        <v>33.320712753899997</v>
      </c>
      <c r="AV12" s="192">
        <f t="shared" si="3"/>
        <v>35.877133686000001</v>
      </c>
      <c r="AW12" s="192">
        <f t="shared" si="3"/>
        <v>31.706495878750005</v>
      </c>
      <c r="AX12" s="192">
        <f t="shared" si="3"/>
        <v>0</v>
      </c>
      <c r="AY12" s="192">
        <f t="shared" si="3"/>
        <v>0</v>
      </c>
      <c r="AZ12" s="192">
        <f t="shared" si="3"/>
        <v>0</v>
      </c>
      <c r="BA12" s="192">
        <f t="shared" si="3"/>
        <v>0</v>
      </c>
      <c r="BB12" s="192">
        <f t="shared" si="3"/>
        <v>0</v>
      </c>
      <c r="BC12" s="303">
        <f t="shared" si="3"/>
        <v>0</v>
      </c>
      <c r="BD12" s="260"/>
    </row>
    <row r="13" spans="1:56" ht="17.149999999999999" customHeight="1">
      <c r="B13" s="20" t="s">
        <v>21</v>
      </c>
      <c r="C13" s="62">
        <f>1/$A$1*'[1]4412Imp'!B$194</f>
        <v>3.728E-3</v>
      </c>
      <c r="D13" s="63">
        <f>1/$A$1*'[1]4412Imp'!C$194</f>
        <v>6.5914600000000004E-3</v>
      </c>
      <c r="E13" s="63">
        <f>1/$A$1*'[1]4412Imp'!D$194</f>
        <v>6.1780200000000002E-3</v>
      </c>
      <c r="F13" s="63">
        <f>1/$A$1*'[1]4412Imp'!E$194</f>
        <v>5.1256800000000005E-3</v>
      </c>
      <c r="G13" s="63">
        <f>1/$A$1*'[1]4412Imp'!F$194</f>
        <v>7.4410000000000006E-3</v>
      </c>
      <c r="H13" s="63">
        <f>1/$A$1*'[1]4412Imp'!G$194</f>
        <v>8.1157900000000012E-3</v>
      </c>
      <c r="I13" s="63">
        <f>1/$A$1*'[1]4412Imp'!H$194</f>
        <v>1.1001E-2</v>
      </c>
      <c r="J13" s="63">
        <f>1/$A$1*'[1]4412Imp'!I$194</f>
        <v>1.5500000000000002E-2</v>
      </c>
      <c r="K13" s="63">
        <f>1/$A$1*'[1]4412Imp'!J$194</f>
        <v>1.4333000000000002E-2</v>
      </c>
      <c r="L13" s="63">
        <f>1/$A$1*'[1]4412Imp'!K$194</f>
        <v>2.3794000000000003E-2</v>
      </c>
      <c r="M13" s="63">
        <f>1/$A$1*'[1]4412Imp'!L$194</f>
        <v>2.1987000000000003E-2</v>
      </c>
      <c r="N13" s="63">
        <f>1/$A$1*'[1]4412Imp'!M$194</f>
        <v>1.8177000000000002E-2</v>
      </c>
      <c r="O13" s="63">
        <f>1/$A$1*'[1]4412Imp'!N$194</f>
        <v>2.2112040000000003E-2</v>
      </c>
      <c r="P13" s="63">
        <f>1/$A$1*'[1]4412Imp'!O$194</f>
        <v>2.8142106250000007E-2</v>
      </c>
      <c r="Q13" s="63">
        <f>1/$A$1*'[1]4412Imp'!P$194</f>
        <v>3.1405280000000001E-2</v>
      </c>
      <c r="R13" s="63">
        <f>1/$A$1*'[1]4412Imp'!Q$194</f>
        <v>3.7877000000000008E-2</v>
      </c>
      <c r="S13" s="63">
        <f>1/$A$1*'[1]4412Imp'!R$194</f>
        <v>4.1370000000000004E-2</v>
      </c>
      <c r="T13" s="63">
        <f>1/$A$1*'[1]4412Imp'!S$194</f>
        <v>4.1794780000000004E-2</v>
      </c>
      <c r="U13" s="63">
        <f>1/$A$1*'[1]4412Imp'!T$194</f>
        <v>4.0570000000000009E-2</v>
      </c>
      <c r="V13" s="63">
        <f>1/$A$1*'[1]4412Imp'!U$194</f>
        <v>3.9916028571428577E-2</v>
      </c>
      <c r="W13" s="63">
        <f>1/$A$1*'[1]4412Imp'!V$194</f>
        <v>0</v>
      </c>
      <c r="X13" s="63">
        <f>1/$A$1*'[1]4412Imp'!W$194</f>
        <v>0</v>
      </c>
      <c r="Y13" s="63">
        <f>1/$A$1*'[1]4412Imp'!X$194</f>
        <v>0</v>
      </c>
      <c r="Z13" s="63">
        <f>1/$A$1*'[1]4412Imp'!Y$194</f>
        <v>0</v>
      </c>
      <c r="AA13" s="63">
        <f>1/$A$1*'[1]4412Imp'!Z$194</f>
        <v>0</v>
      </c>
      <c r="AB13" s="63">
        <f>1/$A$1*'[1]4412Imp'!AA$194</f>
        <v>0</v>
      </c>
      <c r="AC13" s="4"/>
      <c r="AD13" s="306">
        <f>'[1]4412Imp'!AB$194</f>
        <v>0.88556845691699992</v>
      </c>
      <c r="AE13" s="190">
        <f>'[1]4412Imp'!AC$194</f>
        <v>1.4329402968</v>
      </c>
      <c r="AF13" s="190">
        <f>'[1]4412Imp'!AD$194</f>
        <v>1.7567214959999999</v>
      </c>
      <c r="AG13" s="190">
        <f>'[1]4412Imp'!AE$194</f>
        <v>1.7048405696000002</v>
      </c>
      <c r="AH13" s="190">
        <f>'[1]4412Imp'!AF$194</f>
        <v>2.9583362725</v>
      </c>
      <c r="AI13" s="190">
        <f>'[1]4412Imp'!AG$194</f>
        <v>3.6182670381000004</v>
      </c>
      <c r="AJ13" s="190">
        <f>'[1]4412Imp'!AH$194</f>
        <v>5.6316999896000004</v>
      </c>
      <c r="AK13" s="190">
        <f>'[1]4412Imp'!AI$194</f>
        <v>11.030152664500001</v>
      </c>
      <c r="AL13" s="190">
        <f>'[1]4412Imp'!AJ$194</f>
        <v>9.6966814152000005</v>
      </c>
      <c r="AM13" s="190">
        <f>'[1]4412Imp'!AK$194</f>
        <v>9.8143121384000001</v>
      </c>
      <c r="AN13" s="190">
        <f>'[1]4412Imp'!AL$194</f>
        <v>11.720937924000001</v>
      </c>
      <c r="AO13" s="190">
        <f>'[1]4412Imp'!AM$194</f>
        <v>12.281631312</v>
      </c>
      <c r="AP13" s="190">
        <f>'[1]4412Imp'!AN$194</f>
        <v>12.970776772799999</v>
      </c>
      <c r="AQ13" s="190">
        <f>'[1]4412Imp'!AO$194</f>
        <v>17.6948513673</v>
      </c>
      <c r="AR13" s="190">
        <f>'[1]4412Imp'!AP$194</f>
        <v>20.500366470500001</v>
      </c>
      <c r="AS13" s="190">
        <f>'[1]4412Imp'!AQ$194</f>
        <v>18.2807999045</v>
      </c>
      <c r="AT13" s="190">
        <f>'[1]4412Imp'!AR$194</f>
        <v>17.718868891899998</v>
      </c>
      <c r="AU13" s="190">
        <f>'[1]4412Imp'!AS$194</f>
        <v>20.377301530299999</v>
      </c>
      <c r="AV13" s="190">
        <f>'[1]4412Imp'!AT$194</f>
        <v>21.589184286999998</v>
      </c>
      <c r="AW13" s="190">
        <f>'[1]4412Imp'!AU$194</f>
        <v>18.313518319583334</v>
      </c>
      <c r="AX13" s="190">
        <f>'[1]4412Imp'!AV$194</f>
        <v>0</v>
      </c>
      <c r="AY13" s="190">
        <f>'[1]4412Imp'!AW$194</f>
        <v>0</v>
      </c>
      <c r="AZ13" s="190">
        <f>'[1]4412Imp'!AX$194</f>
        <v>0</v>
      </c>
      <c r="BA13" s="190">
        <f>'[1]4412Imp'!AY$194</f>
        <v>0</v>
      </c>
      <c r="BB13" s="190">
        <f>'[1]4412Imp'!AZ$194</f>
        <v>0</v>
      </c>
      <c r="BC13" s="301">
        <f>'[1]4412Imp'!BA$194</f>
        <v>0</v>
      </c>
      <c r="BD13" s="260"/>
    </row>
    <row r="14" spans="1:56" ht="17.149999999999999" customHeight="1">
      <c r="B14" s="9" t="s">
        <v>92</v>
      </c>
      <c r="C14" s="31">
        <f>1/$A$1*'[1]4412Imp'!B$273</f>
        <v>7.6038400000000006E-3</v>
      </c>
      <c r="D14" s="33">
        <f>1/$A$1*'[1]4412Imp'!C$273</f>
        <v>7.5104799999999999E-3</v>
      </c>
      <c r="E14" s="33">
        <f>1/$A$1*'[1]4412Imp'!D$273</f>
        <v>7.7600000000000021E-3</v>
      </c>
      <c r="F14" s="33">
        <f>1/$A$1*'[1]4412Imp'!E$273</f>
        <v>1.0856999999999999E-2</v>
      </c>
      <c r="G14" s="33">
        <f>1/$A$1*'[1]4412Imp'!F$273</f>
        <v>1.212192E-2</v>
      </c>
      <c r="H14" s="33">
        <f>1/$A$1*'[1]4412Imp'!G$273</f>
        <v>1.1561169999999999E-2</v>
      </c>
      <c r="I14" s="33">
        <f>1/$A$1*'[1]4412Imp'!H$273</f>
        <v>1.2181000000000001E-2</v>
      </c>
      <c r="J14" s="33">
        <f>1/$A$1*'[1]4412Imp'!I$273</f>
        <v>1.0720000000000002E-2</v>
      </c>
      <c r="K14" s="33">
        <f>1/$A$1*'[1]4412Imp'!J$273</f>
        <v>1.0702120000000001E-2</v>
      </c>
      <c r="L14" s="33">
        <f>1/$A$1*'[1]4412Imp'!K$273</f>
        <v>8.7660000000000012E-3</v>
      </c>
      <c r="M14" s="33">
        <f>1/$A$1*'[1]4412Imp'!L$273</f>
        <v>8.0739999999999996E-3</v>
      </c>
      <c r="N14" s="33">
        <f>1/$A$1*'[1]4412Imp'!M$273</f>
        <v>8.860834285714287E-3</v>
      </c>
      <c r="O14" s="33">
        <f>1/$A$1*'[1]4412Imp'!N$273</f>
        <v>1.0588260666666667E-2</v>
      </c>
      <c r="P14" s="33">
        <f>1/$A$1*'[1]4412Imp'!O$273</f>
        <v>8.1890000000000001E-3</v>
      </c>
      <c r="Q14" s="33">
        <f>1/$A$1*'[1]4412Imp'!P$273</f>
        <v>7.8329999999999997E-3</v>
      </c>
      <c r="R14" s="33">
        <f>1/$A$1*'[1]4412Imp'!Q$273</f>
        <v>5.3110000000000006E-3</v>
      </c>
      <c r="S14" s="33">
        <f>1/$A$1*'[1]4412Imp'!R$273</f>
        <v>1.1536000000000001E-2</v>
      </c>
      <c r="T14" s="33">
        <f>1/$A$1*'[1]4412Imp'!S$273</f>
        <v>1.2715000000000001E-2</v>
      </c>
      <c r="U14" s="33">
        <f>1/$A$1*'[1]4412Imp'!T$273</f>
        <v>1.5910000000000001E-2</v>
      </c>
      <c r="V14" s="33">
        <f>1/$A$1*'[1]4412Imp'!U$273</f>
        <v>2.14267E-2</v>
      </c>
      <c r="W14" s="33">
        <f>1/$A$1*'[1]4412Imp'!V$273</f>
        <v>0</v>
      </c>
      <c r="X14" s="33">
        <f>1/$A$1*'[1]4412Imp'!W$273</f>
        <v>0</v>
      </c>
      <c r="Y14" s="33">
        <f>1/$A$1*'[1]4412Imp'!X$273</f>
        <v>0</v>
      </c>
      <c r="Z14" s="33">
        <f>1/$A$1*'[1]4412Imp'!Y$273</f>
        <v>0</v>
      </c>
      <c r="AA14" s="33">
        <f>1/$A$1*'[1]4412Imp'!Z$273</f>
        <v>0</v>
      </c>
      <c r="AB14" s="33">
        <f>1/$A$1*'[1]4412Imp'!AA$273</f>
        <v>0</v>
      </c>
      <c r="AC14" s="14"/>
      <c r="AD14" s="307">
        <f>'[1]4412Imp'!AB$273</f>
        <v>1.9023075084809999</v>
      </c>
      <c r="AE14" s="185">
        <f>'[1]4412Imp'!AC$273</f>
        <v>1.9120065883999999</v>
      </c>
      <c r="AF14" s="185">
        <f>'[1]4412Imp'!AD$273</f>
        <v>2.5751080368000001</v>
      </c>
      <c r="AG14" s="185">
        <f>'[1]4412Imp'!AE$273</f>
        <v>4.2393337616000002</v>
      </c>
      <c r="AH14" s="185">
        <f>'[1]4412Imp'!AF$273</f>
        <v>5.4071661294000002</v>
      </c>
      <c r="AI14" s="185">
        <f>'[1]4412Imp'!AG$273</f>
        <v>6.0512887149000001</v>
      </c>
      <c r="AJ14" s="185">
        <f>'[1]4412Imp'!AH$273</f>
        <v>5.6757527156000007</v>
      </c>
      <c r="AK14" s="185">
        <f>'[1]4412Imp'!AI$273</f>
        <v>6.6588743895000002</v>
      </c>
      <c r="AL14" s="185">
        <f>'[1]4412Imp'!AJ$273</f>
        <v>8.2438575328000017</v>
      </c>
      <c r="AM14" s="185">
        <f>'[1]4412Imp'!AK$273</f>
        <v>4.1763533987999999</v>
      </c>
      <c r="AN14" s="185">
        <f>'[1]4412Imp'!AL$273</f>
        <v>4.0401953658000007</v>
      </c>
      <c r="AO14" s="185">
        <f>'[1]4412Imp'!AM$273</f>
        <v>6.0640767840000001</v>
      </c>
      <c r="AP14" s="185">
        <f>'[1]4412Imp'!AN$273</f>
        <v>6.474184288</v>
      </c>
      <c r="AQ14" s="185">
        <f>'[1]4412Imp'!AO$273</f>
        <v>5.3698721994000005</v>
      </c>
      <c r="AR14" s="185">
        <f>'[1]4412Imp'!AP$273</f>
        <v>5.1496951055000002</v>
      </c>
      <c r="AS14" s="185">
        <f>'[1]4412Imp'!AQ$273</f>
        <v>2.6038844404999999</v>
      </c>
      <c r="AT14" s="185">
        <f>'[1]4412Imp'!AR$273</f>
        <v>4.7022495624999996</v>
      </c>
      <c r="AU14" s="185">
        <f>'[1]4412Imp'!AS$273</f>
        <v>5.8387482581999999</v>
      </c>
      <c r="AV14" s="185">
        <f>'[1]4412Imp'!AT$273</f>
        <v>8.3558867839999991</v>
      </c>
      <c r="AW14" s="185">
        <f>'[1]4412Imp'!AU$273</f>
        <v>8.7856234425000004</v>
      </c>
      <c r="AX14" s="185">
        <f>'[1]4412Imp'!AV$273</f>
        <v>0</v>
      </c>
      <c r="AY14" s="185">
        <f>'[1]4412Imp'!AW$273</f>
        <v>0</v>
      </c>
      <c r="AZ14" s="185">
        <f>'[1]4412Imp'!AX$273</f>
        <v>0</v>
      </c>
      <c r="BA14" s="185">
        <f>'[1]4412Imp'!AY$273</f>
        <v>0</v>
      </c>
      <c r="BB14" s="185">
        <f>'[1]4412Imp'!AZ$273</f>
        <v>0</v>
      </c>
      <c r="BC14" s="302">
        <f>'[1]4412Imp'!BA$273</f>
        <v>0</v>
      </c>
      <c r="BD14" s="260"/>
    </row>
    <row r="15" spans="1:56">
      <c r="B15" s="5" t="s">
        <v>62</v>
      </c>
      <c r="C15" s="43">
        <f>1/$A$1*'[1]4412Imp'!B$244</f>
        <v>2.7010000000000003E-3</v>
      </c>
      <c r="D15" s="11">
        <f>1/$A$1*'[1]4412Imp'!C$244</f>
        <v>3.8369999999999997E-3</v>
      </c>
      <c r="E15" s="11">
        <f>1/$A$1*'[1]4412Imp'!D$244</f>
        <v>4.262000000000001E-3</v>
      </c>
      <c r="F15" s="11">
        <f>1/$A$1*'[1]4412Imp'!E$244</f>
        <v>6.2669200000000005E-3</v>
      </c>
      <c r="G15" s="11">
        <f>1/$A$1*'[1]4412Imp'!F$244</f>
        <v>7.9556399999999999E-3</v>
      </c>
      <c r="H15" s="11">
        <f>1/$A$1*'[1]4412Imp'!G$244</f>
        <v>7.9709999999999989E-3</v>
      </c>
      <c r="I15" s="11">
        <f>1/$A$1*'[1]4412Imp'!H$244</f>
        <v>7.7460000000000003E-3</v>
      </c>
      <c r="J15" s="11">
        <f>1/$A$1*'[1]4412Imp'!I$244</f>
        <v>7.4300000000000008E-3</v>
      </c>
      <c r="K15" s="11">
        <f>1/$A$1*'[1]4412Imp'!J$244</f>
        <v>8.5961200000000005E-3</v>
      </c>
      <c r="L15" s="11">
        <f>1/$A$1*'[1]4412Imp'!K$244</f>
        <v>6.7200000000000011E-3</v>
      </c>
      <c r="M15" s="11">
        <f>1/$A$1*'[1]4412Imp'!L$244</f>
        <v>6.0800000000000003E-3</v>
      </c>
      <c r="N15" s="11">
        <f>1/$A$1*'[1]4412Imp'!M$244</f>
        <v>7.0768342857142862E-3</v>
      </c>
      <c r="O15" s="11">
        <f>1/$A$1*'[1]4412Imp'!N$244</f>
        <v>8.3370426666666674E-3</v>
      </c>
      <c r="P15" s="11">
        <f>1/$A$1*'[1]4412Imp'!O$244</f>
        <v>6.0700000000000007E-3</v>
      </c>
      <c r="Q15" s="11">
        <f>1/$A$1*'[1]4412Imp'!P$244</f>
        <v>4.901E-3</v>
      </c>
      <c r="R15" s="11">
        <f>1/$A$1*'[1]4412Imp'!Q$244</f>
        <v>2.8890000000000001E-3</v>
      </c>
      <c r="S15" s="11">
        <f>1/$A$1*'[1]4412Imp'!R$244</f>
        <v>7.5390000000000006E-3</v>
      </c>
      <c r="T15" s="11">
        <f>1/$A$1*'[1]4412Imp'!S$244</f>
        <v>7.9590000000000008E-3</v>
      </c>
      <c r="U15" s="11">
        <f>1/$A$1*'[1]4412Imp'!T$244</f>
        <v>9.607000000000001E-3</v>
      </c>
      <c r="V15" s="11">
        <f>1/$A$1*'[1]4412Imp'!U$244</f>
        <v>9.0077000000000004E-3</v>
      </c>
      <c r="W15" s="11">
        <f>1/$A$1*'[1]4412Imp'!V$244</f>
        <v>0</v>
      </c>
      <c r="X15" s="11">
        <f>1/$A$1*'[1]4412Imp'!W$244</f>
        <v>0</v>
      </c>
      <c r="Y15" s="11">
        <f>1/$A$1*'[1]4412Imp'!X$244</f>
        <v>0</v>
      </c>
      <c r="Z15" s="11">
        <f>1/$A$1*'[1]4412Imp'!Y$244</f>
        <v>0</v>
      </c>
      <c r="AA15" s="11">
        <f>1/$A$1*'[1]4412Imp'!Z$244</f>
        <v>0</v>
      </c>
      <c r="AB15" s="11">
        <f>1/$A$1*'[1]4412Imp'!AA$244</f>
        <v>0</v>
      </c>
      <c r="AC15" s="4"/>
      <c r="AD15" s="188">
        <f>'[1]4412Imp'!AB$244</f>
        <v>0.78966417744899997</v>
      </c>
      <c r="AE15" s="187">
        <f>'[1]4412Imp'!AC$244</f>
        <v>1.137268704</v>
      </c>
      <c r="AF15" s="187">
        <f>'[1]4412Imp'!AD$244</f>
        <v>1.7650739808</v>
      </c>
      <c r="AG15" s="187">
        <f>'[1]4412Imp'!AE$244</f>
        <v>2.9702438752</v>
      </c>
      <c r="AH15" s="187">
        <f>'[1]4412Imp'!AF$244</f>
        <v>4.1029519062000004</v>
      </c>
      <c r="AI15" s="187">
        <f>'[1]4412Imp'!AG$244</f>
        <v>4.7842562196000005</v>
      </c>
      <c r="AJ15" s="187">
        <f>'[1]4412Imp'!AH$244</f>
        <v>4.2953397976000005</v>
      </c>
      <c r="AK15" s="187">
        <f>'[1]4412Imp'!AI$244</f>
        <v>5.1274776895</v>
      </c>
      <c r="AL15" s="187">
        <f>'[1]4412Imp'!AJ$244</f>
        <v>7.2032121132000011</v>
      </c>
      <c r="AM15" s="187">
        <f>'[1]4412Imp'!AK$244</f>
        <v>3.5070920939999999</v>
      </c>
      <c r="AN15" s="187">
        <f>'[1]4412Imp'!AL$244</f>
        <v>3.2374879929000002</v>
      </c>
      <c r="AO15" s="187">
        <f>'[1]4412Imp'!AM$244</f>
        <v>5.1611406720000002</v>
      </c>
      <c r="AP15" s="187">
        <f>'[1]4412Imp'!AN$244</f>
        <v>5.4562436720000003</v>
      </c>
      <c r="AQ15" s="187">
        <f>'[1]4412Imp'!AO$244</f>
        <v>4.3914542889000003</v>
      </c>
      <c r="AR15" s="187">
        <f>'[1]4412Imp'!AP$244</f>
        <v>3.6949211805000002</v>
      </c>
      <c r="AS15" s="187">
        <f>'[1]4412Imp'!AQ$244</f>
        <v>1.7577187179999998</v>
      </c>
      <c r="AT15" s="187">
        <f>'[1]4412Imp'!AR$244</f>
        <v>3.6899884055999999</v>
      </c>
      <c r="AU15" s="187">
        <f>'[1]4412Imp'!AS$244</f>
        <v>4.2033165888999999</v>
      </c>
      <c r="AV15" s="187">
        <f>'[1]4412Imp'!AT$244</f>
        <v>5.5213840369999998</v>
      </c>
      <c r="AW15" s="187">
        <f>'[1]4412Imp'!AU$244</f>
        <v>4.4733724595833335</v>
      </c>
      <c r="AX15" s="187">
        <f>'[1]4412Imp'!AV$244</f>
        <v>0</v>
      </c>
      <c r="AY15" s="187">
        <f>'[1]4412Imp'!AW$244</f>
        <v>0</v>
      </c>
      <c r="AZ15" s="187">
        <f>'[1]4412Imp'!AX$244</f>
        <v>0</v>
      </c>
      <c r="BA15" s="187">
        <f>'[1]4412Imp'!AY$244</f>
        <v>0</v>
      </c>
      <c r="BB15" s="187">
        <f>'[1]4412Imp'!AZ$244</f>
        <v>0</v>
      </c>
      <c r="BC15" s="308">
        <f>'[1]4412Imp'!BA$244</f>
        <v>0</v>
      </c>
      <c r="BD15" s="260"/>
    </row>
    <row r="16" spans="1:56">
      <c r="B16" s="5" t="s">
        <v>16</v>
      </c>
      <c r="C16" s="23">
        <f t="shared" ref="C16:AB16" si="4">SUM(C14:C14)-SUM(C15:C15)</f>
        <v>4.9028400000000003E-3</v>
      </c>
      <c r="D16" s="17">
        <f t="shared" si="4"/>
        <v>3.6734800000000002E-3</v>
      </c>
      <c r="E16" s="17">
        <f t="shared" si="4"/>
        <v>3.4980000000000011E-3</v>
      </c>
      <c r="F16" s="17">
        <f t="shared" si="4"/>
        <v>4.5900799999999981E-3</v>
      </c>
      <c r="G16" s="17">
        <f t="shared" si="4"/>
        <v>4.1662799999999996E-3</v>
      </c>
      <c r="H16" s="17">
        <f t="shared" si="4"/>
        <v>3.5901700000000002E-3</v>
      </c>
      <c r="I16" s="17">
        <f t="shared" si="4"/>
        <v>4.4350000000000006E-3</v>
      </c>
      <c r="J16" s="17">
        <f t="shared" si="4"/>
        <v>3.2900000000000013E-3</v>
      </c>
      <c r="K16" s="17">
        <f t="shared" si="4"/>
        <v>2.1060000000000002E-3</v>
      </c>
      <c r="L16" s="17">
        <f t="shared" si="4"/>
        <v>2.0460000000000001E-3</v>
      </c>
      <c r="M16" s="17">
        <f t="shared" si="4"/>
        <v>1.9939999999999992E-3</v>
      </c>
      <c r="N16" s="17">
        <f t="shared" si="4"/>
        <v>1.7840000000000009E-3</v>
      </c>
      <c r="O16" s="17">
        <f t="shared" si="4"/>
        <v>2.2512179999999993E-3</v>
      </c>
      <c r="P16" s="17">
        <f t="shared" si="4"/>
        <v>2.1189999999999994E-3</v>
      </c>
      <c r="Q16" s="17">
        <f t="shared" si="4"/>
        <v>2.9319999999999997E-3</v>
      </c>
      <c r="R16" s="17">
        <f t="shared" si="4"/>
        <v>2.4220000000000005E-3</v>
      </c>
      <c r="S16" s="17">
        <f t="shared" si="4"/>
        <v>3.9970000000000006E-3</v>
      </c>
      <c r="T16" s="17">
        <f t="shared" si="4"/>
        <v>4.7559999999999998E-3</v>
      </c>
      <c r="U16" s="17">
        <f t="shared" si="4"/>
        <v>6.3029999999999996E-3</v>
      </c>
      <c r="V16" s="17">
        <f t="shared" si="4"/>
        <v>1.2418999999999999E-2</v>
      </c>
      <c r="W16" s="17">
        <f t="shared" si="4"/>
        <v>0</v>
      </c>
      <c r="X16" s="17">
        <f t="shared" si="4"/>
        <v>0</v>
      </c>
      <c r="Y16" s="17">
        <f t="shared" si="4"/>
        <v>0</v>
      </c>
      <c r="Z16" s="17">
        <f t="shared" si="4"/>
        <v>0</v>
      </c>
      <c r="AA16" s="17">
        <f t="shared" si="4"/>
        <v>0</v>
      </c>
      <c r="AB16" s="17">
        <f t="shared" si="4"/>
        <v>0</v>
      </c>
      <c r="AC16" s="4"/>
      <c r="AD16" s="309">
        <f t="shared" ref="AD16:BC16" si="5">SUM(AD14:AD14)-SUM(AD15:AD15)</f>
        <v>1.1126433310319999</v>
      </c>
      <c r="AE16" s="192">
        <f t="shared" si="5"/>
        <v>0.77473788439999991</v>
      </c>
      <c r="AF16" s="192">
        <f t="shared" si="5"/>
        <v>0.81003405600000011</v>
      </c>
      <c r="AG16" s="192">
        <f t="shared" si="5"/>
        <v>1.2690898864000002</v>
      </c>
      <c r="AH16" s="192">
        <f t="shared" si="5"/>
        <v>1.3042142231999998</v>
      </c>
      <c r="AI16" s="192">
        <f t="shared" si="5"/>
        <v>1.2670324952999996</v>
      </c>
      <c r="AJ16" s="192">
        <f t="shared" si="5"/>
        <v>1.3804129180000002</v>
      </c>
      <c r="AK16" s="192">
        <f t="shared" si="5"/>
        <v>1.5313967000000002</v>
      </c>
      <c r="AL16" s="192">
        <f t="shared" si="5"/>
        <v>1.0406454196000006</v>
      </c>
      <c r="AM16" s="192">
        <f t="shared" si="5"/>
        <v>0.66926130480000001</v>
      </c>
      <c r="AN16" s="192">
        <f t="shared" si="5"/>
        <v>0.80270737290000049</v>
      </c>
      <c r="AO16" s="192">
        <f t="shared" si="5"/>
        <v>0.9029361119999999</v>
      </c>
      <c r="AP16" s="192">
        <f t="shared" si="5"/>
        <v>1.0179406159999997</v>
      </c>
      <c r="AQ16" s="192">
        <f t="shared" si="5"/>
        <v>0.97841791050000015</v>
      </c>
      <c r="AR16" s="192">
        <f t="shared" si="5"/>
        <v>1.454773925</v>
      </c>
      <c r="AS16" s="192">
        <f t="shared" si="5"/>
        <v>0.84616572250000011</v>
      </c>
      <c r="AT16" s="192">
        <f t="shared" si="5"/>
        <v>1.0122611568999997</v>
      </c>
      <c r="AU16" s="192">
        <f t="shared" si="5"/>
        <v>1.6354316692999999</v>
      </c>
      <c r="AV16" s="192">
        <f t="shared" si="5"/>
        <v>2.8345027469999993</v>
      </c>
      <c r="AW16" s="192">
        <f t="shared" si="5"/>
        <v>4.3122509829166669</v>
      </c>
      <c r="AX16" s="192">
        <f t="shared" si="5"/>
        <v>0</v>
      </c>
      <c r="AY16" s="192">
        <f t="shared" si="5"/>
        <v>0</v>
      </c>
      <c r="AZ16" s="192">
        <f t="shared" si="5"/>
        <v>0</v>
      </c>
      <c r="BA16" s="192">
        <f t="shared" si="5"/>
        <v>0</v>
      </c>
      <c r="BB16" s="192">
        <f t="shared" si="5"/>
        <v>0</v>
      </c>
      <c r="BC16" s="303">
        <f t="shared" si="5"/>
        <v>0</v>
      </c>
      <c r="BD16" s="260"/>
    </row>
    <row r="17" spans="2:56" ht="17.149999999999999" customHeight="1" thickBot="1">
      <c r="B17" s="145" t="s">
        <v>93</v>
      </c>
      <c r="C17" s="146">
        <f t="shared" ref="C17:AB17" si="6">C5-SUM(C6,C7,C8,C9,C10,C13,C14)</f>
        <v>2.9914000000000329E-4</v>
      </c>
      <c r="D17" s="147">
        <f t="shared" si="6"/>
        <v>3.672289999999967E-4</v>
      </c>
      <c r="E17" s="147">
        <f t="shared" si="6"/>
        <v>1.0215500000000655E-4</v>
      </c>
      <c r="F17" s="147">
        <f t="shared" si="6"/>
        <v>3.7390000000019075E-5</v>
      </c>
      <c r="G17" s="147">
        <f t="shared" si="6"/>
        <v>7.3804999999996235E-5</v>
      </c>
      <c r="H17" s="147">
        <f t="shared" si="6"/>
        <v>1.5100000000101144E-6</v>
      </c>
      <c r="I17" s="147">
        <f t="shared" si="6"/>
        <v>1.4069999999977156E-5</v>
      </c>
      <c r="J17" s="147">
        <f t="shared" si="6"/>
        <v>7.999999999999674E-5</v>
      </c>
      <c r="K17" s="147">
        <f t="shared" si="6"/>
        <v>7.8135833333325966E-5</v>
      </c>
      <c r="L17" s="147">
        <f t="shared" si="6"/>
        <v>7.0760000000003043E-5</v>
      </c>
      <c r="M17" s="147">
        <f t="shared" si="6"/>
        <v>2.4979999999980018E-5</v>
      </c>
      <c r="N17" s="147">
        <f t="shared" si="6"/>
        <v>3.6157142857165536E-5</v>
      </c>
      <c r="O17" s="147">
        <f t="shared" si="6"/>
        <v>4.7391000000007732E-5</v>
      </c>
      <c r="P17" s="147">
        <f t="shared" si="6"/>
        <v>1.2071562499993416E-5</v>
      </c>
      <c r="Q17" s="147">
        <f t="shared" si="6"/>
        <v>2.749600000001573E-5</v>
      </c>
      <c r="R17" s="147">
        <f t="shared" si="6"/>
        <v>8.1248795355606807E-5</v>
      </c>
      <c r="S17" s="147">
        <f t="shared" si="6"/>
        <v>3.3959999999999546E-5</v>
      </c>
      <c r="T17" s="147">
        <f t="shared" si="6"/>
        <v>2.5194096086367246E-4</v>
      </c>
      <c r="U17" s="147">
        <f t="shared" si="6"/>
        <v>1.2447771428571452E-3</v>
      </c>
      <c r="V17" s="147">
        <f t="shared" si="6"/>
        <v>1.1956266666666993E-4</v>
      </c>
      <c r="W17" s="147">
        <f t="shared" si="6"/>
        <v>0</v>
      </c>
      <c r="X17" s="147">
        <f t="shared" si="6"/>
        <v>0</v>
      </c>
      <c r="Y17" s="147">
        <f t="shared" si="6"/>
        <v>0</v>
      </c>
      <c r="Z17" s="147">
        <f t="shared" si="6"/>
        <v>0</v>
      </c>
      <c r="AA17" s="147">
        <f t="shared" si="6"/>
        <v>0</v>
      </c>
      <c r="AB17" s="147">
        <f t="shared" si="6"/>
        <v>0</v>
      </c>
      <c r="AC17" s="125"/>
      <c r="AD17" s="195">
        <f t="shared" ref="AD17:BC17" si="7">AD5-SUM(AD6,AD7,AD8,AD9,AD10,AD13,AD14)</f>
        <v>0.1346618517870013</v>
      </c>
      <c r="AE17" s="196">
        <f t="shared" si="7"/>
        <v>0.16297501880000098</v>
      </c>
      <c r="AF17" s="196">
        <f t="shared" si="7"/>
        <v>5.7483969600003348E-2</v>
      </c>
      <c r="AG17" s="196">
        <f t="shared" si="7"/>
        <v>2.2871732800005873E-2</v>
      </c>
      <c r="AH17" s="196">
        <f t="shared" si="7"/>
        <v>4.7423687500007361E-2</v>
      </c>
      <c r="AI17" s="196">
        <f t="shared" si="7"/>
        <v>9.4414749000151232E-3</v>
      </c>
      <c r="AJ17" s="196">
        <f t="shared" si="7"/>
        <v>3.6151235200001963E-2</v>
      </c>
      <c r="AK17" s="196">
        <f t="shared" si="7"/>
        <v>8.4873694500004149E-2</v>
      </c>
      <c r="AL17" s="196">
        <f t="shared" si="7"/>
        <v>0.11158077120001053</v>
      </c>
      <c r="AM17" s="196">
        <f t="shared" si="7"/>
        <v>8.0431141999994793E-2</v>
      </c>
      <c r="AN17" s="196">
        <f t="shared" si="7"/>
        <v>4.7637703800013753E-2</v>
      </c>
      <c r="AO17" s="196">
        <f t="shared" si="7"/>
        <v>5.5116240000010919E-2</v>
      </c>
      <c r="AP17" s="196">
        <f t="shared" si="7"/>
        <v>5.4953465600000584E-2</v>
      </c>
      <c r="AQ17" s="196">
        <f t="shared" si="7"/>
        <v>2.2775586899989264E-2</v>
      </c>
      <c r="AR17" s="196">
        <f t="shared" si="7"/>
        <v>1.3658308500012595E-2</v>
      </c>
      <c r="AS17" s="196">
        <f t="shared" si="7"/>
        <v>7.3799501999999961E-2</v>
      </c>
      <c r="AT17" s="196">
        <f t="shared" si="7"/>
        <v>2.5097850599976823E-2</v>
      </c>
      <c r="AU17" s="196">
        <f t="shared" si="7"/>
        <v>0.17352869819997352</v>
      </c>
      <c r="AV17" s="196">
        <f t="shared" si="7"/>
        <v>0.79919332899999063</v>
      </c>
      <c r="AW17" s="196">
        <f t="shared" si="7"/>
        <v>8.4964059583342078E-2</v>
      </c>
      <c r="AX17" s="196">
        <f t="shared" si="7"/>
        <v>0</v>
      </c>
      <c r="AY17" s="196">
        <f t="shared" si="7"/>
        <v>0</v>
      </c>
      <c r="AZ17" s="196">
        <f t="shared" si="7"/>
        <v>0</v>
      </c>
      <c r="BA17" s="196">
        <f t="shared" si="7"/>
        <v>0</v>
      </c>
      <c r="BB17" s="196">
        <f t="shared" si="7"/>
        <v>0</v>
      </c>
      <c r="BC17" s="305">
        <f t="shared" si="7"/>
        <v>0</v>
      </c>
      <c r="BD17" s="260"/>
    </row>
    <row r="18" spans="2:56" ht="13" thickTop="1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2:56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6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4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311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1/$A$1*'[1]44104411Imp'!B$263</f>
        <v>0.45394905220000004</v>
      </c>
      <c r="D5" s="140">
        <f>1/$A$1*'[1]44104411Imp'!C$263</f>
        <v>0.49809466900000005</v>
      </c>
      <c r="E5" s="140">
        <f>1/$A$1*'[1]44104411Imp'!D$263</f>
        <v>0.54202764240000023</v>
      </c>
      <c r="F5" s="140">
        <f>1/$A$1*'[1]44104411Imp'!E$263</f>
        <v>0.55297751899999981</v>
      </c>
      <c r="G5" s="140">
        <f>1/$A$1*'[1]44104411Imp'!F$263</f>
        <v>0.58208695733303195</v>
      </c>
      <c r="H5" s="140">
        <f>1/$A$1*'[1]44104411Imp'!G$263</f>
        <v>0.66141106492036161</v>
      </c>
      <c r="I5" s="140">
        <f>1/$A$1*'[1]44104411Imp'!H$263</f>
        <v>0.80142614311428595</v>
      </c>
      <c r="J5" s="140">
        <f>1/$A$1*'[1]44104411Imp'!I$263</f>
        <v>1.0168809531762548</v>
      </c>
      <c r="K5" s="140">
        <f>1/$A$1*'[1]44104411Imp'!J$263</f>
        <v>1.1230180937428571</v>
      </c>
      <c r="L5" s="140">
        <f>1/$A$1*'[1]44104411Imp'!K$263</f>
        <v>0.68988398193352707</v>
      </c>
      <c r="M5" s="140">
        <f>1/$A$1*'[1]44104411Imp'!L$263</f>
        <v>0.69739315016216197</v>
      </c>
      <c r="N5" s="140">
        <f>1/$A$1*'[1]44104411Imp'!M$263</f>
        <v>0.65046601247188995</v>
      </c>
      <c r="O5" s="140">
        <f>1/$A$1*'[1]44104411Imp'!N$263</f>
        <v>0.68244317977800639</v>
      </c>
      <c r="P5" s="140">
        <f>1/$A$1*'[1]44104411Imp'!O$263</f>
        <v>0.72300194421331498</v>
      </c>
      <c r="Q5" s="140">
        <f>1/$A$1*'[1]44104411Imp'!P$263</f>
        <v>0.74165193591625056</v>
      </c>
      <c r="R5" s="140">
        <f>1/$A$1*'[1]44104411Imp'!Q$263</f>
        <v>0.83638330199348943</v>
      </c>
      <c r="S5" s="140">
        <f>1/$A$1*'[1]44104411Imp'!R$263</f>
        <v>0.91371711071111095</v>
      </c>
      <c r="T5" s="140">
        <f>1/$A$1*'[1]44104411Imp'!S$263</f>
        <v>0.94638220816666685</v>
      </c>
      <c r="U5" s="140">
        <f>1/$A$1*'[1]44104411Imp'!T$263</f>
        <v>0.96466751066580092</v>
      </c>
      <c r="V5" s="140">
        <f>1/$A$1*'[1]44104411Imp'!U$263</f>
        <v>1.2546908856551724</v>
      </c>
      <c r="W5" s="140">
        <f>1/$A$1*'[1]44104411Imp'!V$263</f>
        <v>0</v>
      </c>
      <c r="X5" s="140">
        <f>1/$A$1*'[1]44104411Imp'!W$263</f>
        <v>0</v>
      </c>
      <c r="Y5" s="140">
        <f>1/$A$1*'[1]44104411Imp'!X$263</f>
        <v>0</v>
      </c>
      <c r="Z5" s="140">
        <f>1/$A$1*'[1]44104411Imp'!Y$263</f>
        <v>0</v>
      </c>
      <c r="AA5" s="140">
        <f>1/$A$1*'[1]44104411Imp'!Z$263</f>
        <v>0</v>
      </c>
      <c r="AB5" s="140">
        <f>1/$A$1*'[1]44104411Imp'!AA$263</f>
        <v>0</v>
      </c>
      <c r="AC5" s="18"/>
      <c r="AD5" s="67">
        <f>1/1000*'[1]44104411Imp'!AB$263</f>
        <v>6.4403495698254015E-2</v>
      </c>
      <c r="AE5" s="66">
        <f>1/1000*'[1]44104411Imp'!AC$263</f>
        <v>7.3041002805999983E-2</v>
      </c>
      <c r="AF5" s="66">
        <f>1/1000*'[1]44104411Imp'!AD$263</f>
        <v>8.7658591353600004E-2</v>
      </c>
      <c r="AG5" s="66">
        <f>1/1000*'[1]44104411Imp'!AE$263</f>
        <v>0.10873583868160004</v>
      </c>
      <c r="AH5" s="66">
        <f>1/1000*'[1]44104411Imp'!AF$263</f>
        <v>0.12764272759770001</v>
      </c>
      <c r="AI5" s="66">
        <f>1/1000*'[1]44104411Imp'!AG$263</f>
        <v>0.13193192937210002</v>
      </c>
      <c r="AJ5" s="66">
        <f>1/1000*'[1]44104411Imp'!AH$263</f>
        <v>0.15690416934440005</v>
      </c>
      <c r="AK5" s="66">
        <f>1/1000*'[1]44104411Imp'!AI$263</f>
        <v>0.21161733166599997</v>
      </c>
      <c r="AL5" s="66">
        <f>1/1000*'[1]44104411Imp'!AJ$263</f>
        <v>0.247632278914</v>
      </c>
      <c r="AM5" s="66">
        <f>1/1000*'[1]44104411Imp'!AK$263</f>
        <v>0.18912521961520001</v>
      </c>
      <c r="AN5" s="66">
        <f>1/1000*'[1]44104411Imp'!AL$263</f>
        <v>0.20066963141700001</v>
      </c>
      <c r="AO5" s="66">
        <f>1/1000*'[1]44104411Imp'!AM$263</f>
        <v>0.21856295347199997</v>
      </c>
      <c r="AP5" s="66">
        <f>1/1000*'[1]44104411Imp'!AN$263</f>
        <v>0.20127058168799999</v>
      </c>
      <c r="AQ5" s="66">
        <f>1/1000*'[1]44104411Imp'!AO$263</f>
        <v>0.21785134544160001</v>
      </c>
      <c r="AR5" s="66">
        <f>1/1000*'[1]44104411Imp'!AP$263</f>
        <v>0.233016314739</v>
      </c>
      <c r="AS5" s="66">
        <f>1/1000*'[1]44104411Imp'!AQ$263</f>
        <v>0.20493684007649995</v>
      </c>
      <c r="AT5" s="66">
        <f>1/1000*'[1]44104411Imp'!AR$263</f>
        <v>0.21069228720159996</v>
      </c>
      <c r="AU5" s="66">
        <f>1/1000*'[1]44104411Imp'!AS$263</f>
        <v>0.22975205855029995</v>
      </c>
      <c r="AV5" s="66">
        <f>1/1000*'[1]44104411Imp'!AT$263</f>
        <v>0.26458007836900005</v>
      </c>
      <c r="AW5" s="66">
        <f>1/1000*'[1]44104411Imp'!AU$263</f>
        <v>0.28257137663708326</v>
      </c>
      <c r="AX5" s="66">
        <f>1/1000*'[1]44104411Imp'!AV$263</f>
        <v>0</v>
      </c>
      <c r="AY5" s="66">
        <f>1/1000*'[1]44104411Imp'!AW$263</f>
        <v>0</v>
      </c>
      <c r="AZ5" s="66">
        <f>1/1000*'[1]44104411Imp'!AX$263</f>
        <v>0</v>
      </c>
      <c r="BA5" s="66">
        <f>1/1000*'[1]44104411Imp'!AY$263</f>
        <v>0</v>
      </c>
      <c r="BB5" s="66">
        <f>1/1000*'[1]44104411Imp'!AZ$263</f>
        <v>0</v>
      </c>
      <c r="BC5" s="312">
        <f>1/1000*'[1]44104411Imp'!BA$263</f>
        <v>0</v>
      </c>
      <c r="BD5" s="260"/>
    </row>
    <row r="6" spans="1:56" ht="17.149999999999999" customHeight="1" thickTop="1">
      <c r="B6" s="149" t="s">
        <v>108</v>
      </c>
      <c r="C6" s="150">
        <f>1/$A$1*'[1]44104411Imp'!B$266</f>
        <v>4.7824000000000002E-5</v>
      </c>
      <c r="D6" s="151">
        <f>1/$A$1*'[1]44104411Imp'!C$266</f>
        <v>0</v>
      </c>
      <c r="E6" s="151">
        <f>1/$A$1*'[1]44104411Imp'!D$266</f>
        <v>4.8887999999999997E-5</v>
      </c>
      <c r="F6" s="151">
        <f>1/$A$1*'[1]44104411Imp'!E$266</f>
        <v>1.077482E-4</v>
      </c>
      <c r="G6" s="151">
        <f>1/$A$1*'[1]44104411Imp'!F$266</f>
        <v>6.6400000000000015E-5</v>
      </c>
      <c r="H6" s="151">
        <f>1/$A$1*'[1]44104411Imp'!G$266</f>
        <v>7.1199999999999996E-5</v>
      </c>
      <c r="I6" s="151">
        <f>1/$A$1*'[1]44104411Imp'!H$266</f>
        <v>1.3999999999999999E-6</v>
      </c>
      <c r="J6" s="151">
        <f>1/$A$1*'[1]44104411Imp'!I$266</f>
        <v>8.3159999999999997E-5</v>
      </c>
      <c r="K6" s="151">
        <f>1/$A$1*'[1]44104411Imp'!J$266</f>
        <v>3.4617600000000001E-4</v>
      </c>
      <c r="L6" s="151">
        <f>1/$A$1*'[1]44104411Imp'!K$266</f>
        <v>0</v>
      </c>
      <c r="M6" s="151">
        <f>1/$A$1*'[1]44104411Imp'!L$266</f>
        <v>4.2335999999999996E-5</v>
      </c>
      <c r="N6" s="151">
        <f>1/$A$1*'[1]44104411Imp'!M$266</f>
        <v>0</v>
      </c>
      <c r="O6" s="151">
        <f>1/$A$1*'[1]44104411Imp'!N$266</f>
        <v>0</v>
      </c>
      <c r="P6" s="151">
        <f>1/$A$1*'[1]44104411Imp'!O$266</f>
        <v>0</v>
      </c>
      <c r="Q6" s="151">
        <f>1/$A$1*'[1]44104411Imp'!P$266</f>
        <v>0</v>
      </c>
      <c r="R6" s="151">
        <f>1/$A$1*'[1]44104411Imp'!Q$266</f>
        <v>0</v>
      </c>
      <c r="S6" s="151">
        <f>1/$A$1*'[1]44104411Imp'!R$266</f>
        <v>0</v>
      </c>
      <c r="T6" s="151">
        <f>1/$A$1*'[1]44104411Imp'!S$266</f>
        <v>0</v>
      </c>
      <c r="U6" s="151">
        <f>1/$A$1*'[1]44104411Imp'!T$266</f>
        <v>0</v>
      </c>
      <c r="V6" s="151">
        <f>1/$A$1*'[1]44104411Imp'!U$266</f>
        <v>1.139310344827586E-6</v>
      </c>
      <c r="W6" s="151">
        <f>1/$A$1*'[1]44104411Imp'!V$266</f>
        <v>0</v>
      </c>
      <c r="X6" s="151">
        <f>1/$A$1*'[1]44104411Imp'!W$266</f>
        <v>0</v>
      </c>
      <c r="Y6" s="151">
        <f>1/$A$1*'[1]44104411Imp'!X$266</f>
        <v>0</v>
      </c>
      <c r="Z6" s="151">
        <f>1/$A$1*'[1]44104411Imp'!Y$266</f>
        <v>0</v>
      </c>
      <c r="AA6" s="151">
        <f>1/$A$1*'[1]44104411Imp'!Z$266</f>
        <v>0</v>
      </c>
      <c r="AB6" s="151">
        <f>1/$A$1*'[1]44104411Imp'!AA$266</f>
        <v>0</v>
      </c>
      <c r="AC6" s="4"/>
      <c r="AD6" s="154">
        <f>1/1000*'[1]44104411Imp'!AB$266</f>
        <v>8.7826360170000001E-6</v>
      </c>
      <c r="AE6" s="151">
        <f>1/1000*'[1]44104411Imp'!AC$266</f>
        <v>0</v>
      </c>
      <c r="AF6" s="151">
        <f>1/1000*'[1]44104411Imp'!AD$266</f>
        <v>9.7132032000000002E-6</v>
      </c>
      <c r="AG6" s="151">
        <f>1/1000*'[1]44104411Imp'!AE$266</f>
        <v>1.8161415999999999E-5</v>
      </c>
      <c r="AH6" s="151">
        <f>1/1000*'[1]44104411Imp'!AF$266</f>
        <v>1.4317289000000001E-5</v>
      </c>
      <c r="AI6" s="151">
        <f>1/1000*'[1]44104411Imp'!AG$266</f>
        <v>1.7218344000000001E-5</v>
      </c>
      <c r="AJ6" s="151">
        <f>1/1000*'[1]44104411Imp'!AH$266</f>
        <v>8.0358400000000006E-8</v>
      </c>
      <c r="AK6" s="151">
        <f>1/1000*'[1]44104411Imp'!AI$266</f>
        <v>1.9400798E-5</v>
      </c>
      <c r="AL6" s="151">
        <f>1/1000*'[1]44104411Imp'!AJ$266</f>
        <v>7.4128320000000015E-5</v>
      </c>
      <c r="AM6" s="151">
        <f>1/1000*'[1]44104411Imp'!AK$266</f>
        <v>0</v>
      </c>
      <c r="AN6" s="151">
        <f>1/1000*'[1]44104411Imp'!AL$266</f>
        <v>1.0649348100000001E-5</v>
      </c>
      <c r="AO6" s="151">
        <f>1/1000*'[1]44104411Imp'!AM$266</f>
        <v>0</v>
      </c>
      <c r="AP6" s="151">
        <f>1/1000*'[1]44104411Imp'!AN$266</f>
        <v>0</v>
      </c>
      <c r="AQ6" s="151">
        <f>1/1000*'[1]44104411Imp'!AO$266</f>
        <v>0</v>
      </c>
      <c r="AR6" s="151">
        <f>1/1000*'[1]44104411Imp'!AP$266</f>
        <v>0</v>
      </c>
      <c r="AS6" s="151">
        <f>1/1000*'[1]44104411Imp'!AQ$266</f>
        <v>0</v>
      </c>
      <c r="AT6" s="151">
        <f>1/1000*'[1]44104411Imp'!AR$266</f>
        <v>0</v>
      </c>
      <c r="AU6" s="151">
        <f>1/1000*'[1]44104411Imp'!AS$266</f>
        <v>0</v>
      </c>
      <c r="AV6" s="151">
        <f>1/1000*'[1]44104411Imp'!AT$266</f>
        <v>0</v>
      </c>
      <c r="AW6" s="151">
        <f>1/1000*'[1]44104411Imp'!AU$266</f>
        <v>2.6422166666666668E-7</v>
      </c>
      <c r="AX6" s="151">
        <f>1/1000*'[1]44104411Imp'!AV$266</f>
        <v>0</v>
      </c>
      <c r="AY6" s="151">
        <f>1/1000*'[1]44104411Imp'!AW$266</f>
        <v>0</v>
      </c>
      <c r="AZ6" s="151">
        <f>1/1000*'[1]44104411Imp'!AX$266</f>
        <v>0</v>
      </c>
      <c r="BA6" s="151">
        <f>1/1000*'[1]44104411Imp'!AY$266</f>
        <v>0</v>
      </c>
      <c r="BB6" s="151">
        <f>1/1000*'[1]44104411Imp'!AZ$266</f>
        <v>0</v>
      </c>
      <c r="BC6" s="313">
        <f>1/1000*'[1]44104411Imp'!BA$266</f>
        <v>0</v>
      </c>
      <c r="BD6" s="260"/>
    </row>
    <row r="7" spans="1:56" ht="17.149999999999999" customHeight="1">
      <c r="B7" s="20" t="s">
        <v>109</v>
      </c>
      <c r="C7" s="62">
        <f>1/$A$1*'[1]44104411Imp'!B$268</f>
        <v>1.3325165999999999E-3</v>
      </c>
      <c r="D7" s="63">
        <f>1/$A$1*'[1]44104411Imp'!C$268</f>
        <v>7.515032E-4</v>
      </c>
      <c r="E7" s="63">
        <f>1/$A$1*'[1]44104411Imp'!D$268</f>
        <v>7.9309299999999992E-4</v>
      </c>
      <c r="F7" s="63">
        <f>1/$A$1*'[1]44104411Imp'!E$268</f>
        <v>9.0767600000000006E-4</v>
      </c>
      <c r="G7" s="63">
        <f>1/$A$1*'[1]44104411Imp'!F$268</f>
        <v>6.0714338823529416E-4</v>
      </c>
      <c r="H7" s="63">
        <f>1/$A$1*'[1]44104411Imp'!G$268</f>
        <v>3.5104460000000005E-4</v>
      </c>
      <c r="I7" s="63">
        <f>1/$A$1*'[1]44104411Imp'!H$268</f>
        <v>4.2744800000000003E-4</v>
      </c>
      <c r="J7" s="63">
        <f>1/$A$1*'[1]44104411Imp'!I$268</f>
        <v>3.4018919999999992E-4</v>
      </c>
      <c r="K7" s="63">
        <f>1/$A$1*'[1]44104411Imp'!J$268</f>
        <v>6.9299049999999994E-4</v>
      </c>
      <c r="L7" s="63">
        <f>1/$A$1*'[1]44104411Imp'!K$268</f>
        <v>4.7924799999999994E-4</v>
      </c>
      <c r="M7" s="63">
        <f>1/$A$1*'[1]44104411Imp'!L$268</f>
        <v>9.5891599999999998E-4</v>
      </c>
      <c r="N7" s="63">
        <f>1/$A$1*'[1]44104411Imp'!M$268</f>
        <v>1.023036E-3</v>
      </c>
      <c r="O7" s="63">
        <f>1/$A$1*'[1]44104411Imp'!N$268</f>
        <v>5.1646000000000005E-4</v>
      </c>
      <c r="P7" s="63">
        <f>1/$A$1*'[1]44104411Imp'!O$268</f>
        <v>3.3706400000000004E-4</v>
      </c>
      <c r="Q7" s="63">
        <f>1/$A$1*'[1]44104411Imp'!P$268</f>
        <v>2.8392999999999995E-4</v>
      </c>
      <c r="R7" s="63">
        <f>1/$A$1*'[1]44104411Imp'!Q$268</f>
        <v>2.917072891986063E-4</v>
      </c>
      <c r="S7" s="63">
        <f>1/$A$1*'[1]44104411Imp'!R$268</f>
        <v>3.5147999999999999E-4</v>
      </c>
      <c r="T7" s="63">
        <f>1/$A$1*'[1]44104411Imp'!S$268</f>
        <v>4.2810800000000002E-4</v>
      </c>
      <c r="U7" s="63">
        <f>1/$A$1*'[1]44104411Imp'!T$268</f>
        <v>4.1681999999999998E-4</v>
      </c>
      <c r="V7" s="63">
        <f>1/$A$1*'[1]44104411Imp'!U$268</f>
        <v>3.2820200000000004E-4</v>
      </c>
      <c r="W7" s="63">
        <f>1/$A$1*'[1]44104411Imp'!V$268</f>
        <v>0</v>
      </c>
      <c r="X7" s="63">
        <f>1/$A$1*'[1]44104411Imp'!W$268</f>
        <v>0</v>
      </c>
      <c r="Y7" s="63">
        <f>1/$A$1*'[1]44104411Imp'!X$268</f>
        <v>0</v>
      </c>
      <c r="Z7" s="63">
        <f>1/$A$1*'[1]44104411Imp'!Y$268</f>
        <v>0</v>
      </c>
      <c r="AA7" s="63">
        <f>1/$A$1*'[1]44104411Imp'!Z$268</f>
        <v>0</v>
      </c>
      <c r="AB7" s="63">
        <f>1/$A$1*'[1]44104411Imp'!AA$268</f>
        <v>0</v>
      </c>
      <c r="AC7" s="4"/>
      <c r="AD7" s="62">
        <f>1/1000*'[1]44104411Imp'!AB$268</f>
        <v>8.7127092767699994E-4</v>
      </c>
      <c r="AE7" s="63">
        <f>1/1000*'[1]44104411Imp'!AC$268</f>
        <v>5.0834793359999996E-4</v>
      </c>
      <c r="AF7" s="63">
        <f>1/1000*'[1]44104411Imp'!AD$268</f>
        <v>4.7237353440000005E-4</v>
      </c>
      <c r="AG7" s="63">
        <f>1/1000*'[1]44104411Imp'!AE$268</f>
        <v>5.0503215840000002E-4</v>
      </c>
      <c r="AH7" s="63">
        <f>1/1000*'[1]44104411Imp'!AF$268</f>
        <v>3.9640978370000004E-4</v>
      </c>
      <c r="AI7" s="63">
        <f>1/1000*'[1]44104411Imp'!AG$268</f>
        <v>3.0299184630000004E-4</v>
      </c>
      <c r="AJ7" s="63">
        <f>1/1000*'[1]44104411Imp'!AH$268</f>
        <v>3.6980684559999999E-4</v>
      </c>
      <c r="AK7" s="63">
        <f>1/1000*'[1]44104411Imp'!AI$268</f>
        <v>2.7907628550000001E-4</v>
      </c>
      <c r="AL7" s="63">
        <f>1/1000*'[1]44104411Imp'!AJ$268</f>
        <v>5.3178538960000016E-4</v>
      </c>
      <c r="AM7" s="63">
        <f>1/1000*'[1]44104411Imp'!AK$268</f>
        <v>3.3764063080000002E-4</v>
      </c>
      <c r="AN7" s="63">
        <f>1/1000*'[1]44104411Imp'!AL$268</f>
        <v>6.5196070020000013E-4</v>
      </c>
      <c r="AO7" s="63">
        <f>1/1000*'[1]44104411Imp'!AM$268</f>
        <v>8.2345708799999996E-4</v>
      </c>
      <c r="AP7" s="63">
        <f>1/1000*'[1]44104411Imp'!AN$268</f>
        <v>8.2493410559999992E-4</v>
      </c>
      <c r="AQ7" s="63">
        <f>1/1000*'[1]44104411Imp'!AO$268</f>
        <v>8.2816066079999999E-4</v>
      </c>
      <c r="AR7" s="63">
        <f>1/1000*'[1]44104411Imp'!AP$268</f>
        <v>7.666002970000001E-4</v>
      </c>
      <c r="AS7" s="63">
        <f>1/1000*'[1]44104411Imp'!AQ$268</f>
        <v>7.3097743250000007E-4</v>
      </c>
      <c r="AT7" s="63">
        <f>1/1000*'[1]44104411Imp'!AR$268</f>
        <v>6.3011942850000008E-4</v>
      </c>
      <c r="AU7" s="63">
        <f>1/1000*'[1]44104411Imp'!AS$268</f>
        <v>4.9118791149999996E-4</v>
      </c>
      <c r="AV7" s="63">
        <f>1/1000*'[1]44104411Imp'!AT$268</f>
        <v>9.8846393200000015E-4</v>
      </c>
      <c r="AW7" s="63">
        <f>1/1000*'[1]44104411Imp'!AU$268</f>
        <v>7.0338718583333329E-4</v>
      </c>
      <c r="AX7" s="63">
        <f>1/1000*'[1]44104411Imp'!AV$268</f>
        <v>0</v>
      </c>
      <c r="AY7" s="63">
        <f>1/1000*'[1]44104411Imp'!AW$268</f>
        <v>0</v>
      </c>
      <c r="AZ7" s="63">
        <f>1/1000*'[1]44104411Imp'!AX$268</f>
        <v>0</v>
      </c>
      <c r="BA7" s="63">
        <f>1/1000*'[1]44104411Imp'!AY$268</f>
        <v>0</v>
      </c>
      <c r="BB7" s="63">
        <f>1/1000*'[1]44104411Imp'!AZ$268</f>
        <v>0</v>
      </c>
      <c r="BC7" s="314">
        <f>1/1000*'[1]44104411Imp'!BA$268</f>
        <v>0</v>
      </c>
      <c r="BD7" s="260"/>
    </row>
    <row r="8" spans="1:56" ht="17.149999999999999" customHeight="1">
      <c r="B8" s="20" t="s">
        <v>106</v>
      </c>
      <c r="C8" s="62">
        <f>1/$A$1*'[1]44104411Imp'!B$269</f>
        <v>8.086399999999999E-5</v>
      </c>
      <c r="D8" s="63">
        <f>1/$A$1*'[1]44104411Imp'!C$269</f>
        <v>5.4432000000000003E-5</v>
      </c>
      <c r="E8" s="63">
        <f>1/$A$1*'[1]44104411Imp'!D$269</f>
        <v>5.0427999999999992E-5</v>
      </c>
      <c r="F8" s="63">
        <f>1/$A$1*'[1]44104411Imp'!E$269</f>
        <v>1.764E-6</v>
      </c>
      <c r="G8" s="63">
        <f>1/$A$1*'[1]44104411Imp'!F$269</f>
        <v>0</v>
      </c>
      <c r="H8" s="63">
        <f>1/$A$1*'[1]44104411Imp'!G$269</f>
        <v>0</v>
      </c>
      <c r="I8" s="63">
        <f>1/$A$1*'[1]44104411Imp'!H$269</f>
        <v>0</v>
      </c>
      <c r="J8" s="63">
        <f>1/$A$1*'[1]44104411Imp'!I$269</f>
        <v>0</v>
      </c>
      <c r="K8" s="63">
        <f>1/$A$1*'[1]44104411Imp'!J$269</f>
        <v>0</v>
      </c>
      <c r="L8" s="63">
        <f>1/$A$1*'[1]44104411Imp'!K$269</f>
        <v>0</v>
      </c>
      <c r="M8" s="63">
        <f>1/$A$1*'[1]44104411Imp'!L$269</f>
        <v>0</v>
      </c>
      <c r="N8" s="63">
        <f>1/$A$1*'[1]44104411Imp'!M$269</f>
        <v>0</v>
      </c>
      <c r="O8" s="63">
        <f>1/$A$1*'[1]44104411Imp'!N$269</f>
        <v>0</v>
      </c>
      <c r="P8" s="63">
        <f>1/$A$1*'[1]44104411Imp'!O$269</f>
        <v>8.2800000000000007E-5</v>
      </c>
      <c r="Q8" s="63">
        <f>1/$A$1*'[1]44104411Imp'!P$269</f>
        <v>0</v>
      </c>
      <c r="R8" s="63">
        <f>1/$A$1*'[1]44104411Imp'!Q$269</f>
        <v>0</v>
      </c>
      <c r="S8" s="63">
        <f>1/$A$1*'[1]44104411Imp'!R$269</f>
        <v>0</v>
      </c>
      <c r="T8" s="63">
        <f>1/$A$1*'[1]44104411Imp'!S$269</f>
        <v>1.0800000000000002E-5</v>
      </c>
      <c r="U8" s="63">
        <f>1/$A$1*'[1]44104411Imp'!T$269</f>
        <v>0</v>
      </c>
      <c r="V8" s="63">
        <f>1/$A$1*'[1]44104411Imp'!U$269</f>
        <v>0</v>
      </c>
      <c r="W8" s="63">
        <f>1/$A$1*'[1]44104411Imp'!V$269</f>
        <v>0</v>
      </c>
      <c r="X8" s="63">
        <f>1/$A$1*'[1]44104411Imp'!W$269</f>
        <v>0</v>
      </c>
      <c r="Y8" s="63">
        <f>1/$A$1*'[1]44104411Imp'!X$269</f>
        <v>0</v>
      </c>
      <c r="Z8" s="63">
        <f>1/$A$1*'[1]44104411Imp'!Y$269</f>
        <v>0</v>
      </c>
      <c r="AA8" s="63">
        <f>1/$A$1*'[1]44104411Imp'!Z$269</f>
        <v>0</v>
      </c>
      <c r="AB8" s="63">
        <f>1/$A$1*'[1]44104411Imp'!AA$269</f>
        <v>0</v>
      </c>
      <c r="AC8" s="4"/>
      <c r="AD8" s="62">
        <f>1/1000*'[1]44104411Imp'!AB$269</f>
        <v>3.4825751778E-5</v>
      </c>
      <c r="AE8" s="63">
        <f>1/1000*'[1]44104411Imp'!AC$269</f>
        <v>4.4663571999999999E-6</v>
      </c>
      <c r="AF8" s="63">
        <f>1/1000*'[1]44104411Imp'!AD$269</f>
        <v>1.5001944E-5</v>
      </c>
      <c r="AG8" s="63">
        <f>1/1000*'[1]44104411Imp'!AE$269</f>
        <v>4.6469696000000004E-6</v>
      </c>
      <c r="AH8" s="63">
        <f>1/1000*'[1]44104411Imp'!AF$269</f>
        <v>0</v>
      </c>
      <c r="AI8" s="63">
        <f>1/1000*'[1]44104411Imp'!AG$269</f>
        <v>0</v>
      </c>
      <c r="AJ8" s="63">
        <f>1/1000*'[1]44104411Imp'!AH$269</f>
        <v>0</v>
      </c>
      <c r="AK8" s="63">
        <f>1/1000*'[1]44104411Imp'!AI$269</f>
        <v>0</v>
      </c>
      <c r="AL8" s="63">
        <f>1/1000*'[1]44104411Imp'!AJ$269</f>
        <v>0</v>
      </c>
      <c r="AM8" s="63">
        <f>1/1000*'[1]44104411Imp'!AK$269</f>
        <v>0</v>
      </c>
      <c r="AN8" s="63">
        <f>1/1000*'[1]44104411Imp'!AL$269</f>
        <v>0</v>
      </c>
      <c r="AO8" s="63">
        <f>1/1000*'[1]44104411Imp'!AM$269</f>
        <v>0</v>
      </c>
      <c r="AP8" s="63">
        <f>1/1000*'[1]44104411Imp'!AN$269</f>
        <v>0</v>
      </c>
      <c r="AQ8" s="63">
        <f>1/1000*'[1]44104411Imp'!AO$269</f>
        <v>4.6183349400000003E-5</v>
      </c>
      <c r="AR8" s="63">
        <f>1/1000*'[1]44104411Imp'!AP$269</f>
        <v>0</v>
      </c>
      <c r="AS8" s="63">
        <f>1/1000*'[1]44104411Imp'!AQ$269</f>
        <v>0</v>
      </c>
      <c r="AT8" s="63">
        <f>1/1000*'[1]44104411Imp'!AR$269</f>
        <v>0</v>
      </c>
      <c r="AU8" s="63">
        <f>1/1000*'[1]44104411Imp'!AS$269</f>
        <v>7.3159372E-6</v>
      </c>
      <c r="AV8" s="63">
        <f>1/1000*'[1]44104411Imp'!AT$269</f>
        <v>0</v>
      </c>
      <c r="AW8" s="63">
        <f>1/1000*'[1]44104411Imp'!AU$269</f>
        <v>0</v>
      </c>
      <c r="AX8" s="63">
        <f>1/1000*'[1]44104411Imp'!AV$269</f>
        <v>0</v>
      </c>
      <c r="AY8" s="63">
        <f>1/1000*'[1]44104411Imp'!AW$269</f>
        <v>0</v>
      </c>
      <c r="AZ8" s="63">
        <f>1/1000*'[1]44104411Imp'!AX$269</f>
        <v>0</v>
      </c>
      <c r="BA8" s="63">
        <f>1/1000*'[1]44104411Imp'!AY$269</f>
        <v>0</v>
      </c>
      <c r="BB8" s="63">
        <f>1/1000*'[1]44104411Imp'!AZ$269</f>
        <v>0</v>
      </c>
      <c r="BC8" s="314">
        <f>1/1000*'[1]44104411Imp'!BA$269</f>
        <v>0</v>
      </c>
      <c r="BD8" s="260"/>
    </row>
    <row r="9" spans="1:56" ht="17.149999999999999" customHeight="1">
      <c r="B9" s="20" t="s">
        <v>110</v>
      </c>
      <c r="C9" s="62">
        <f>1/$A$1*'[1]44104411Imp'!B$267</f>
        <v>3.9725559999999994E-4</v>
      </c>
      <c r="D9" s="63">
        <f>1/$A$1*'[1]44104411Imp'!C$267</f>
        <v>7.8399999999999993E-7</v>
      </c>
      <c r="E9" s="63">
        <f>1/$A$1*'[1]44104411Imp'!D$267</f>
        <v>3.1359999999999993E-6</v>
      </c>
      <c r="F9" s="63">
        <f>1/$A$1*'[1]44104411Imp'!E$267</f>
        <v>8.328980000000001E-5</v>
      </c>
      <c r="G9" s="63">
        <f>1/$A$1*'[1]44104411Imp'!F$267</f>
        <v>1.0584E-4</v>
      </c>
      <c r="H9" s="63">
        <f>1/$A$1*'[1]44104411Imp'!G$267</f>
        <v>2.4397176470588234E-5</v>
      </c>
      <c r="I9" s="63">
        <f>1/$A$1*'[1]44104411Imp'!H$267</f>
        <v>4.6978399999999995E-4</v>
      </c>
      <c r="J9" s="63">
        <f>1/$A$1*'[1]44104411Imp'!I$267</f>
        <v>3.38604E-4</v>
      </c>
      <c r="K9" s="63">
        <f>1/$A$1*'[1]44104411Imp'!J$267</f>
        <v>6.1845800000000001E-4</v>
      </c>
      <c r="L9" s="63">
        <f>1/$A$1*'[1]44104411Imp'!K$267</f>
        <v>4.8675200000000002E-4</v>
      </c>
      <c r="M9" s="63">
        <f>1/$A$1*'[1]44104411Imp'!L$267</f>
        <v>2.3862000000000002E-4</v>
      </c>
      <c r="N9" s="63">
        <f>1/$A$1*'[1]44104411Imp'!M$267</f>
        <v>5.139998181818182E-4</v>
      </c>
      <c r="O9" s="63">
        <f>1/$A$1*'[1]44104411Imp'!N$267</f>
        <v>6.3506749999999996E-4</v>
      </c>
      <c r="P9" s="63">
        <f>1/$A$1*'[1]44104411Imp'!O$267</f>
        <v>4.5562000000000006E-4</v>
      </c>
      <c r="Q9" s="63">
        <f>1/$A$1*'[1]44104411Imp'!P$267</f>
        <v>6.4283000000000005E-4</v>
      </c>
      <c r="R9" s="63">
        <f>1/$A$1*'[1]44104411Imp'!Q$267</f>
        <v>6.0085266666666678E-4</v>
      </c>
      <c r="S9" s="63">
        <f>1/$A$1*'[1]44104411Imp'!R$267</f>
        <v>4.9471200000000002E-4</v>
      </c>
      <c r="T9" s="63">
        <f>1/$A$1*'[1]44104411Imp'!S$267</f>
        <v>5.1019600000000009E-4</v>
      </c>
      <c r="U9" s="63">
        <f>1/$A$1*'[1]44104411Imp'!T$267</f>
        <v>5.4242000000000005E-4</v>
      </c>
      <c r="V9" s="63">
        <f>1/$A$1*'[1]44104411Imp'!U$267</f>
        <v>7.1063599999999995E-4</v>
      </c>
      <c r="W9" s="63">
        <f>1/$A$1*'[1]44104411Imp'!V$267</f>
        <v>0</v>
      </c>
      <c r="X9" s="63">
        <f>1/$A$1*'[1]44104411Imp'!W$267</f>
        <v>0</v>
      </c>
      <c r="Y9" s="63">
        <f>1/$A$1*'[1]44104411Imp'!X$267</f>
        <v>0</v>
      </c>
      <c r="Z9" s="63">
        <f>1/$A$1*'[1]44104411Imp'!Y$267</f>
        <v>0</v>
      </c>
      <c r="AA9" s="63">
        <f>1/$A$1*'[1]44104411Imp'!Z$267</f>
        <v>0</v>
      </c>
      <c r="AB9" s="63">
        <f>1/$A$1*'[1]44104411Imp'!AA$267</f>
        <v>0</v>
      </c>
      <c r="AC9" s="4"/>
      <c r="AD9" s="62">
        <f>1/1000*'[1]44104411Imp'!AB$267</f>
        <v>1.83264215073E-4</v>
      </c>
      <c r="AE9" s="63">
        <f>1/1000*'[1]44104411Imp'!AC$267</f>
        <v>1.6210359999999999E-7</v>
      </c>
      <c r="AF9" s="63">
        <f>1/1000*'[1]44104411Imp'!AD$267</f>
        <v>3.928968E-6</v>
      </c>
      <c r="AG9" s="63">
        <f>1/1000*'[1]44104411Imp'!AE$267</f>
        <v>3.6721014400000001E-5</v>
      </c>
      <c r="AH9" s="63">
        <f>1/1000*'[1]44104411Imp'!AF$267</f>
        <v>5.6328767600000001E-5</v>
      </c>
      <c r="AI9" s="63">
        <f>1/1000*'[1]44104411Imp'!AG$267</f>
        <v>3.9385717800000004E-5</v>
      </c>
      <c r="AJ9" s="63">
        <f>1/1000*'[1]44104411Imp'!AH$267</f>
        <v>1.5088042960000002E-4</v>
      </c>
      <c r="AK9" s="63">
        <f>1/1000*'[1]44104411Imp'!AI$267</f>
        <v>1.1451486850000001E-4</v>
      </c>
      <c r="AL9" s="63">
        <f>1/1000*'[1]44104411Imp'!AJ$267</f>
        <v>2.1301596400000002E-4</v>
      </c>
      <c r="AM9" s="63">
        <f>1/1000*'[1]44104411Imp'!AK$267</f>
        <v>1.6403405920000001E-4</v>
      </c>
      <c r="AN9" s="63">
        <f>1/1000*'[1]44104411Imp'!AL$267</f>
        <v>8.01624276E-5</v>
      </c>
      <c r="AO9" s="63">
        <f>1/1000*'[1]44104411Imp'!AM$267</f>
        <v>1.9675084799999998E-4</v>
      </c>
      <c r="AP9" s="63">
        <f>1/1000*'[1]44104411Imp'!AN$267</f>
        <v>2.9146587359999999E-4</v>
      </c>
      <c r="AQ9" s="63">
        <f>1/1000*'[1]44104411Imp'!AO$267</f>
        <v>1.8675343770000003E-4</v>
      </c>
      <c r="AR9" s="63">
        <f>1/1000*'[1]44104411Imp'!AP$267</f>
        <v>2.0287789200000003E-4</v>
      </c>
      <c r="AS9" s="63">
        <f>1/1000*'[1]44104411Imp'!AQ$267</f>
        <v>1.889090175E-4</v>
      </c>
      <c r="AT9" s="63">
        <f>1/1000*'[1]44104411Imp'!AR$267</f>
        <v>1.5476565109999999E-4</v>
      </c>
      <c r="AU9" s="63">
        <f>1/1000*'[1]44104411Imp'!AS$267</f>
        <v>2.188545216E-4</v>
      </c>
      <c r="AV9" s="63">
        <f>1/1000*'[1]44104411Imp'!AT$267</f>
        <v>2.2439118100000004E-4</v>
      </c>
      <c r="AW9" s="63">
        <f>1/1000*'[1]44104411Imp'!AU$267</f>
        <v>2.1551307416666667E-4</v>
      </c>
      <c r="AX9" s="63">
        <f>1/1000*'[1]44104411Imp'!AV$267</f>
        <v>0</v>
      </c>
      <c r="AY9" s="63">
        <f>1/1000*'[1]44104411Imp'!AW$267</f>
        <v>0</v>
      </c>
      <c r="AZ9" s="63">
        <f>1/1000*'[1]44104411Imp'!AX$267</f>
        <v>0</v>
      </c>
      <c r="BA9" s="63">
        <f>1/1000*'[1]44104411Imp'!AY$267</f>
        <v>0</v>
      </c>
      <c r="BB9" s="63">
        <f>1/1000*'[1]44104411Imp'!AZ$267</f>
        <v>0</v>
      </c>
      <c r="BC9" s="314">
        <f>1/1000*'[1]44104411Imp'!BA$267</f>
        <v>0</v>
      </c>
      <c r="BD9" s="260"/>
    </row>
    <row r="10" spans="1:56" ht="17.149999999999999" customHeight="1">
      <c r="B10" s="16" t="s">
        <v>153</v>
      </c>
      <c r="C10" s="142">
        <f>1/$A$1*'[1]44104411Imp'!B$264</f>
        <v>0.43792347879999999</v>
      </c>
      <c r="D10" s="143">
        <f>1/$A$1*'[1]44104411Imp'!C$264</f>
        <v>0.48533044920000007</v>
      </c>
      <c r="E10" s="143">
        <f>1/$A$1*'[1]44104411Imp'!D$264</f>
        <v>0.52357248820000013</v>
      </c>
      <c r="F10" s="143">
        <f>1/$A$1*'[1]44104411Imp'!E$264</f>
        <v>0.53765525279999993</v>
      </c>
      <c r="G10" s="143">
        <f>1/$A$1*'[1]44104411Imp'!F$264</f>
        <v>0.57137657448325807</v>
      </c>
      <c r="H10" s="143">
        <f>1/$A$1*'[1]44104411Imp'!G$264</f>
        <v>0.65269182868235276</v>
      </c>
      <c r="I10" s="143">
        <f>1/$A$1*'[1]44104411Imp'!H$264</f>
        <v>0.79009224711428572</v>
      </c>
      <c r="J10" s="143">
        <f>1/$A$1*'[1]44104411Imp'!I$264</f>
        <v>1.002322161976255</v>
      </c>
      <c r="K10" s="143">
        <f>1/$A$1*'[1]44104411Imp'!J$264</f>
        <v>1.1157343985380954</v>
      </c>
      <c r="L10" s="143">
        <f>1/$A$1*'[1]44104411Imp'!K$264</f>
        <v>0.68571444079067001</v>
      </c>
      <c r="M10" s="143">
        <f>1/$A$1*'[1]44104411Imp'!L$264</f>
        <v>0.68459732583783761</v>
      </c>
      <c r="N10" s="143">
        <f>1/$A$1*'[1]44104411Imp'!M$264</f>
        <v>0.63064231969930085</v>
      </c>
      <c r="O10" s="143">
        <f>1/$A$1*'[1]44104411Imp'!N$264</f>
        <v>0.6700853064748028</v>
      </c>
      <c r="P10" s="143">
        <f>1/$A$1*'[1]44104411Imp'!O$264</f>
        <v>0.71601812809947474</v>
      </c>
      <c r="Q10" s="143">
        <f>1/$A$1*'[1]44104411Imp'!P$264</f>
        <v>0.72676498546170509</v>
      </c>
      <c r="R10" s="143">
        <f>1/$A$1*'[1]44104411Imp'!Q$264</f>
        <v>0.81582632026489688</v>
      </c>
      <c r="S10" s="143">
        <f>1/$A$1*'[1]44104411Imp'!R$264</f>
        <v>0.88825120351111098</v>
      </c>
      <c r="T10" s="143">
        <f>1/$A$1*'[1]44104411Imp'!S$264</f>
        <v>0.91012417716666671</v>
      </c>
      <c r="U10" s="143">
        <f>1/$A$1*'[1]44104411Imp'!T$264</f>
        <v>0.92561695441183267</v>
      </c>
      <c r="V10" s="143">
        <f>1/$A$1*'[1]44104411Imp'!U$264</f>
        <v>1.160972314678161</v>
      </c>
      <c r="W10" s="143">
        <f>1/$A$1*'[1]44104411Imp'!V$264</f>
        <v>0</v>
      </c>
      <c r="X10" s="143">
        <f>1/$A$1*'[1]44104411Imp'!W$264</f>
        <v>0</v>
      </c>
      <c r="Y10" s="143">
        <f>1/$A$1*'[1]44104411Imp'!X$264</f>
        <v>0</v>
      </c>
      <c r="Z10" s="143">
        <f>1/$A$1*'[1]44104411Imp'!Y$264</f>
        <v>0</v>
      </c>
      <c r="AA10" s="143">
        <f>1/$A$1*'[1]44104411Imp'!Z$264</f>
        <v>0</v>
      </c>
      <c r="AB10" s="143">
        <f>1/$A$1*'[1]44104411Imp'!AA$264</f>
        <v>0</v>
      </c>
      <c r="AC10" s="4"/>
      <c r="AD10" s="31">
        <f>1/1000*'[1]44104411Imp'!AB$264</f>
        <v>6.1977171736158007E-2</v>
      </c>
      <c r="AE10" s="33">
        <f>1/1000*'[1]44104411Imp'!AC$264</f>
        <v>7.1112253871200001E-2</v>
      </c>
      <c r="AF10" s="33">
        <f>1/1000*'[1]44104411Imp'!AD$264</f>
        <v>8.5303779748800004E-2</v>
      </c>
      <c r="AG10" s="33">
        <f>1/1000*'[1]44104411Imp'!AE$264</f>
        <v>0.106196467776</v>
      </c>
      <c r="AH10" s="33">
        <f>1/1000*'[1]44104411Imp'!AF$264</f>
        <v>0.1254947747606</v>
      </c>
      <c r="AI10" s="33">
        <f>1/1000*'[1]44104411Imp'!AG$264</f>
        <v>0.13027726641930001</v>
      </c>
      <c r="AJ10" s="33">
        <f>1/1000*'[1]44104411Imp'!AH$264</f>
        <v>0.15462790214920002</v>
      </c>
      <c r="AK10" s="33">
        <f>1/1000*'[1]44104411Imp'!AI$264</f>
        <v>0.20847379662900001</v>
      </c>
      <c r="AL10" s="33">
        <f>1/1000*'[1]44104411Imp'!AJ$264</f>
        <v>0.24554799058439997</v>
      </c>
      <c r="AM10" s="33">
        <f>1/1000*'[1]44104411Imp'!AK$264</f>
        <v>0.1879966660132</v>
      </c>
      <c r="AN10" s="33">
        <f>1/1000*'[1]44104411Imp'!AL$264</f>
        <v>0.19824871629329999</v>
      </c>
      <c r="AO10" s="33">
        <f>1/1000*'[1]44104411Imp'!AM$264</f>
        <v>0.21385797259199998</v>
      </c>
      <c r="AP10" s="33">
        <f>1/1000*'[1]44104411Imp'!AN$264</f>
        <v>0.19788634653920004</v>
      </c>
      <c r="AQ10" s="33">
        <f>1/1000*'[1]44104411Imp'!AO$264</f>
        <v>0.21533763197820002</v>
      </c>
      <c r="AR10" s="33">
        <f>1/1000*'[1]44104411Imp'!AP$264</f>
        <v>0.22906028751150001</v>
      </c>
      <c r="AS10" s="33">
        <f>1/1000*'[1]44104411Imp'!AQ$264</f>
        <v>0.20109109450499993</v>
      </c>
      <c r="AT10" s="33">
        <f>1/1000*'[1]44104411Imp'!AR$264</f>
        <v>0.20679039275310002</v>
      </c>
      <c r="AU10" s="33">
        <f>1/1000*'[1]44104411Imp'!AS$264</f>
        <v>0.22440175303259999</v>
      </c>
      <c r="AV10" s="33">
        <f>1/1000*'[1]44104411Imp'!AT$264</f>
        <v>0.25763978188200004</v>
      </c>
      <c r="AW10" s="33">
        <f>1/1000*'[1]44104411Imp'!AU$264</f>
        <v>0.26887378060541661</v>
      </c>
      <c r="AX10" s="33">
        <f>1/1000*'[1]44104411Imp'!AV$264</f>
        <v>0</v>
      </c>
      <c r="AY10" s="33">
        <f>1/1000*'[1]44104411Imp'!AW$264</f>
        <v>0</v>
      </c>
      <c r="AZ10" s="33">
        <f>1/1000*'[1]44104411Imp'!AX$264</f>
        <v>0</v>
      </c>
      <c r="BA10" s="33">
        <f>1/1000*'[1]44104411Imp'!AY$264</f>
        <v>0</v>
      </c>
      <c r="BB10" s="33">
        <f>1/1000*'[1]44104411Imp'!AZ$264</f>
        <v>0</v>
      </c>
      <c r="BC10" s="315">
        <f>1/1000*'[1]44104411Imp'!BA$264</f>
        <v>0</v>
      </c>
      <c r="BD10" s="260"/>
    </row>
    <row r="11" spans="1:56">
      <c r="B11" s="5" t="s">
        <v>44</v>
      </c>
      <c r="C11" s="43">
        <f>1/$A$1*'[1]44104411Imp'!B$16</f>
        <v>4.7609557999999996E-2</v>
      </c>
      <c r="D11" s="11">
        <f>1/$A$1*'[1]44104411Imp'!C$16</f>
        <v>8.2472224799999994E-2</v>
      </c>
      <c r="E11" s="11">
        <f>1/$A$1*'[1]44104411Imp'!D$16</f>
        <v>9.9265991999999983E-2</v>
      </c>
      <c r="F11" s="11">
        <f>1/$A$1*'[1]44104411Imp'!E$16</f>
        <v>0.11459510639999998</v>
      </c>
      <c r="G11" s="11">
        <f>1/$A$1*'[1]44104411Imp'!F$16</f>
        <v>0.1225861012995475</v>
      </c>
      <c r="H11" s="11">
        <f>1/$A$1*'[1]44104411Imp'!G$16</f>
        <v>0.15288762603529413</v>
      </c>
      <c r="I11" s="11">
        <f>1/$A$1*'[1]44104411Imp'!H$16</f>
        <v>0.2237558751</v>
      </c>
      <c r="J11" s="11">
        <f>1/$A$1*'[1]44104411Imp'!I$16</f>
        <v>0.32597773059607849</v>
      </c>
      <c r="K11" s="11">
        <f>1/$A$1*'[1]44104411Imp'!J$16</f>
        <v>0.28721247563333335</v>
      </c>
      <c r="L11" s="11">
        <f>1/$A$1*'[1]44104411Imp'!K$16</f>
        <v>0.23414748524696355</v>
      </c>
      <c r="M11" s="11">
        <f>1/$A$1*'[1]44104411Imp'!L$16</f>
        <v>0.21419955199999996</v>
      </c>
      <c r="N11" s="11">
        <f>1/$A$1*'[1]44104411Imp'!M$16</f>
        <v>0.20053756799999997</v>
      </c>
      <c r="O11" s="11">
        <f>1/$A$1*'[1]44104411Imp'!N$16</f>
        <v>0.20345337450000001</v>
      </c>
      <c r="P11" s="11">
        <f>1/$A$1*'[1]44104411Imp'!O$16</f>
        <v>0.2114967313869969</v>
      </c>
      <c r="Q11" s="11">
        <f>1/$A$1*'[1]44104411Imp'!P$16</f>
        <v>0.19417232472727272</v>
      </c>
      <c r="R11" s="11">
        <f>1/$A$1*'[1]44104411Imp'!Q$16</f>
        <v>0.23952844399999995</v>
      </c>
      <c r="S11" s="11">
        <f>1/$A$1*'[1]44104411Imp'!R$16</f>
        <v>0.23042886799999995</v>
      </c>
      <c r="T11" s="11">
        <f>1/$A$1*'[1]44104411Imp'!S$16</f>
        <v>0.19610117600000002</v>
      </c>
      <c r="U11" s="11">
        <f>1/$A$1*'[1]44104411Imp'!T$16</f>
        <v>0.272916677</v>
      </c>
      <c r="V11" s="11">
        <f>1/$A$1*'[1]44104411Imp'!U$16</f>
        <v>0.30531845799999996</v>
      </c>
      <c r="W11" s="11">
        <f>1/$A$1*'[1]44104411Imp'!V$16</f>
        <v>0</v>
      </c>
      <c r="X11" s="11">
        <f>1/$A$1*'[1]44104411Imp'!W$16</f>
        <v>0</v>
      </c>
      <c r="Y11" s="11">
        <f>1/$A$1*'[1]44104411Imp'!X$16</f>
        <v>0</v>
      </c>
      <c r="Z11" s="11">
        <f>1/$A$1*'[1]44104411Imp'!Y$16</f>
        <v>0</v>
      </c>
      <c r="AA11" s="11">
        <f>1/$A$1*'[1]44104411Imp'!Z$16</f>
        <v>0</v>
      </c>
      <c r="AB11" s="11">
        <f>1/$A$1*'[1]44104411Imp'!AA$16</f>
        <v>0</v>
      </c>
      <c r="AC11" s="4"/>
      <c r="AD11" s="43">
        <f>1/1000*'[1]44104411Imp'!AB$16</f>
        <v>1.1843902354011001E-2</v>
      </c>
      <c r="AE11" s="11">
        <f>1/1000*'[1]44104411Imp'!AC$16</f>
        <v>1.50858070248E-2</v>
      </c>
      <c r="AF11" s="11">
        <f>1/1000*'[1]44104411Imp'!AD$16</f>
        <v>2.05206575568E-2</v>
      </c>
      <c r="AG11" s="11">
        <f>1/1000*'[1]44104411Imp'!AE$16</f>
        <v>2.8365867129599997E-2</v>
      </c>
      <c r="AH11" s="11">
        <f>1/1000*'[1]44104411Imp'!AF$16</f>
        <v>3.10197375915E-2</v>
      </c>
      <c r="AI11" s="11">
        <f>1/1000*'[1]44104411Imp'!AG$16</f>
        <v>3.2894382206400001E-2</v>
      </c>
      <c r="AJ11" s="11">
        <f>1/1000*'[1]44104411Imp'!AH$16</f>
        <v>4.2616693768800007E-2</v>
      </c>
      <c r="AK11" s="11">
        <f>1/1000*'[1]44104411Imp'!AI$16</f>
        <v>6.5512192846500006E-2</v>
      </c>
      <c r="AL11" s="11">
        <f>1/1000*'[1]44104411Imp'!AJ$16</f>
        <v>8.1277434618400007E-2</v>
      </c>
      <c r="AM11" s="11">
        <f>1/1000*'[1]44104411Imp'!AK$16</f>
        <v>6.6813480852800006E-2</v>
      </c>
      <c r="AN11" s="11">
        <f>1/1000*'[1]44104411Imp'!AL$16</f>
        <v>6.2738438309100003E-2</v>
      </c>
      <c r="AO11" s="11">
        <f>1/1000*'[1]44104411Imp'!AM$16</f>
        <v>6.9935051615999999E-2</v>
      </c>
      <c r="AP11" s="11">
        <f>1/1000*'[1]44104411Imp'!AN$16</f>
        <v>6.733972261280001E-2</v>
      </c>
      <c r="AQ11" s="11">
        <f>1/1000*'[1]44104411Imp'!AO$16</f>
        <v>7.2050595056099995E-2</v>
      </c>
      <c r="AR11" s="11">
        <f>1/1000*'[1]44104411Imp'!AP$16</f>
        <v>7.2571800780500004E-2</v>
      </c>
      <c r="AS11" s="11">
        <f>1/1000*'[1]44104411Imp'!AQ$16</f>
        <v>6.444419799999998E-2</v>
      </c>
      <c r="AT11" s="11">
        <f>1/1000*'[1]44104411Imp'!AR$16</f>
        <v>6.4690474789399988E-2</v>
      </c>
      <c r="AU11" s="11">
        <f>1/1000*'[1]44104411Imp'!AS$16</f>
        <v>5.9263319787099998E-2</v>
      </c>
      <c r="AV11" s="11">
        <f>1/1000*'[1]44104411Imp'!AT$16</f>
        <v>8.0245874676000001E-2</v>
      </c>
      <c r="AW11" s="11">
        <f>1/1000*'[1]44104411Imp'!AU$16</f>
        <v>8.0023000219166668E-2</v>
      </c>
      <c r="AX11" s="11">
        <f>1/1000*'[1]44104411Imp'!AV$16</f>
        <v>0</v>
      </c>
      <c r="AY11" s="11">
        <f>1/1000*'[1]44104411Imp'!AW$16</f>
        <v>0</v>
      </c>
      <c r="AZ11" s="11">
        <f>1/1000*'[1]44104411Imp'!AX$16</f>
        <v>0</v>
      </c>
      <c r="BA11" s="11">
        <f>1/1000*'[1]44104411Imp'!AY$16</f>
        <v>0</v>
      </c>
      <c r="BB11" s="11">
        <f>1/1000*'[1]44104411Imp'!AZ$16</f>
        <v>0</v>
      </c>
      <c r="BC11" s="316">
        <f>1/1000*'[1]44104411Imp'!BA$16</f>
        <v>0</v>
      </c>
      <c r="BD11" s="260"/>
    </row>
    <row r="12" spans="1:56">
      <c r="B12" s="5" t="s">
        <v>27</v>
      </c>
      <c r="C12" s="43">
        <f>1/$A$1*'[1]44104411Imp'!B$91</f>
        <v>0.19291365739999999</v>
      </c>
      <c r="D12" s="11">
        <f>1/$A$1*'[1]44104411Imp'!C$91</f>
        <v>0.21539826000000001</v>
      </c>
      <c r="E12" s="11">
        <f>1/$A$1*'[1]44104411Imp'!D$91</f>
        <v>0.209671424</v>
      </c>
      <c r="F12" s="11">
        <f>1/$A$1*'[1]44104411Imp'!E$91</f>
        <v>0.21420881819999998</v>
      </c>
      <c r="G12" s="11">
        <f>1/$A$1*'[1]44104411Imp'!F$91</f>
        <v>0.23289708262171943</v>
      </c>
      <c r="H12" s="11">
        <f>1/$A$1*'[1]44104411Imp'!G$91</f>
        <v>0.22940228421719455</v>
      </c>
      <c r="I12" s="11">
        <f>1/$A$1*'[1]44104411Imp'!H$91</f>
        <v>0.30782783992380947</v>
      </c>
      <c r="J12" s="11">
        <f>1/$A$1*'[1]44104411Imp'!I$91</f>
        <v>0.3422715000689075</v>
      </c>
      <c r="K12" s="11">
        <f>1/$A$1*'[1]44104411Imp'!J$91</f>
        <v>0.45859850933809515</v>
      </c>
      <c r="L12" s="11">
        <f>1/$A$1*'[1]44104411Imp'!K$91</f>
        <v>0.23579816399999998</v>
      </c>
      <c r="M12" s="11">
        <f>1/$A$1*'[1]44104411Imp'!L$91</f>
        <v>0.22557119199999998</v>
      </c>
      <c r="N12" s="11">
        <f>1/$A$1*'[1]44104411Imp'!M$91</f>
        <v>0.15350608199999999</v>
      </c>
      <c r="O12" s="11">
        <f>1/$A$1*'[1]44104411Imp'!N$91</f>
        <v>0.18798311699999998</v>
      </c>
      <c r="P12" s="11">
        <f>1/$A$1*'[1]44104411Imp'!O$91</f>
        <v>0.20229872133333332</v>
      </c>
      <c r="Q12" s="11">
        <f>1/$A$1*'[1]44104411Imp'!P$91</f>
        <v>0.213629716</v>
      </c>
      <c r="R12" s="11">
        <f>1/$A$1*'[1]44104411Imp'!Q$91</f>
        <v>0.19296625199999998</v>
      </c>
      <c r="S12" s="11">
        <f>1/$A$1*'[1]44104411Imp'!R$91</f>
        <v>0.19904466000000001</v>
      </c>
      <c r="T12" s="11">
        <f>1/$A$1*'[1]44104411Imp'!S$91</f>
        <v>0.18925974200000001</v>
      </c>
      <c r="U12" s="11">
        <f>1/$A$1*'[1]44104411Imp'!T$91</f>
        <v>0.20538846285714285</v>
      </c>
      <c r="V12" s="11">
        <f>1/$A$1*'[1]44104411Imp'!U$91</f>
        <v>0.21515675599999995</v>
      </c>
      <c r="W12" s="11">
        <f>1/$A$1*'[1]44104411Imp'!V$91</f>
        <v>0</v>
      </c>
      <c r="X12" s="11">
        <f>1/$A$1*'[1]44104411Imp'!W$91</f>
        <v>0</v>
      </c>
      <c r="Y12" s="11">
        <f>1/$A$1*'[1]44104411Imp'!X$91</f>
        <v>0</v>
      </c>
      <c r="Z12" s="11">
        <f>1/$A$1*'[1]44104411Imp'!Y$91</f>
        <v>0</v>
      </c>
      <c r="AA12" s="11">
        <f>1/$A$1*'[1]44104411Imp'!Z$91</f>
        <v>0</v>
      </c>
      <c r="AB12" s="11">
        <f>1/$A$1*'[1]44104411Imp'!AA$91</f>
        <v>0</v>
      </c>
      <c r="AC12" s="4"/>
      <c r="AD12" s="43">
        <f>1/1000*'[1]44104411Imp'!AB$91</f>
        <v>2.5636984652640003E-2</v>
      </c>
      <c r="AE12" s="11">
        <f>1/1000*'[1]44104411Imp'!AC$91</f>
        <v>2.9407712925199999E-2</v>
      </c>
      <c r="AF12" s="11">
        <f>1/1000*'[1]44104411Imp'!AD$91</f>
        <v>3.1551285806400001E-2</v>
      </c>
      <c r="AG12" s="11">
        <f>1/1000*'[1]44104411Imp'!AE$91</f>
        <v>4.1553079993600001E-2</v>
      </c>
      <c r="AH12" s="11">
        <f>1/1000*'[1]44104411Imp'!AF$91</f>
        <v>5.1850542258900005E-2</v>
      </c>
      <c r="AI12" s="11">
        <f>1/1000*'[1]44104411Imp'!AG$91</f>
        <v>5.0046190494300008E-2</v>
      </c>
      <c r="AJ12" s="11">
        <f>1/1000*'[1]44104411Imp'!AH$91</f>
        <v>5.8956640242400007E-2</v>
      </c>
      <c r="AK12" s="11">
        <f>1/1000*'[1]44104411Imp'!AI$91</f>
        <v>7.7214949907499997E-2</v>
      </c>
      <c r="AL12" s="11">
        <f>1/1000*'[1]44104411Imp'!AJ$91</f>
        <v>8.6955060902400003E-2</v>
      </c>
      <c r="AM12" s="11">
        <f>1/1000*'[1]44104411Imp'!AK$91</f>
        <v>6.6513474715599999E-2</v>
      </c>
      <c r="AN12" s="11">
        <f>1/1000*'[1]44104411Imp'!AL$91</f>
        <v>6.4542017365200002E-2</v>
      </c>
      <c r="AO12" s="11">
        <f>1/1000*'[1]44104411Imp'!AM$91</f>
        <v>6.0557112816E-2</v>
      </c>
      <c r="AP12" s="11">
        <f>1/1000*'[1]44104411Imp'!AN$91</f>
        <v>5.6421074652800003E-2</v>
      </c>
      <c r="AQ12" s="11">
        <f>1/1000*'[1]44104411Imp'!AO$91</f>
        <v>6.30251435439E-2</v>
      </c>
      <c r="AR12" s="11">
        <f>1/1000*'[1]44104411Imp'!AP$91</f>
        <v>7.1285779568000016E-2</v>
      </c>
      <c r="AS12" s="11">
        <f>1/1000*'[1]44104411Imp'!AQ$91</f>
        <v>5.5152007907499995E-2</v>
      </c>
      <c r="AT12" s="11">
        <f>1/1000*'[1]44104411Imp'!AR$91</f>
        <v>5.2106419804100003E-2</v>
      </c>
      <c r="AU12" s="11">
        <f>1/1000*'[1]44104411Imp'!AS$91</f>
        <v>5.2641505287800004E-2</v>
      </c>
      <c r="AV12" s="11">
        <f>1/1000*'[1]44104411Imp'!AT$91</f>
        <v>5.9560039650999999E-2</v>
      </c>
      <c r="AW12" s="11">
        <f>1/1000*'[1]44104411Imp'!AU$91</f>
        <v>5.8387750922500002E-2</v>
      </c>
      <c r="AX12" s="11">
        <f>1/1000*'[1]44104411Imp'!AV$91</f>
        <v>0</v>
      </c>
      <c r="AY12" s="11">
        <f>1/1000*'[1]44104411Imp'!AW$91</f>
        <v>0</v>
      </c>
      <c r="AZ12" s="11">
        <f>1/1000*'[1]44104411Imp'!AX$91</f>
        <v>0</v>
      </c>
      <c r="BA12" s="11">
        <f>1/1000*'[1]44104411Imp'!AY$91</f>
        <v>0</v>
      </c>
      <c r="BB12" s="11">
        <f>1/1000*'[1]44104411Imp'!AZ$91</f>
        <v>0</v>
      </c>
      <c r="BC12" s="316">
        <f>1/1000*'[1]44104411Imp'!BA$91</f>
        <v>0</v>
      </c>
      <c r="BD12" s="260"/>
    </row>
    <row r="13" spans="1:56">
      <c r="B13" s="5" t="s">
        <v>51</v>
      </c>
      <c r="C13" s="43">
        <f>1/$A$1*'[1]44104411Imp'!B$160</f>
        <v>2.4423425999999999E-3</v>
      </c>
      <c r="D13" s="11">
        <f>1/$A$1*'[1]44104411Imp'!C$160</f>
        <v>6.3841039999999998E-4</v>
      </c>
      <c r="E13" s="11">
        <f>1/$A$1*'[1]44104411Imp'!D$160</f>
        <v>5.652687999999999E-4</v>
      </c>
      <c r="F13" s="11">
        <f>1/$A$1*'[1]44104411Imp'!E$160</f>
        <v>4.7840799999999999E-4</v>
      </c>
      <c r="G13" s="11">
        <f>1/$A$1*'[1]44104411Imp'!F$160</f>
        <v>6.048466908597284E-3</v>
      </c>
      <c r="H13" s="11">
        <f>1/$A$1*'[1]44104411Imp'!G$160</f>
        <v>1.8592752446153844E-2</v>
      </c>
      <c r="I13" s="11">
        <f>1/$A$1*'[1]44104411Imp'!H$160</f>
        <v>3.3342562485714287E-2</v>
      </c>
      <c r="J13" s="11">
        <f>1/$A$1*'[1]44104411Imp'!I$160</f>
        <v>4.3549587177375566E-2</v>
      </c>
      <c r="K13" s="11">
        <f>1/$A$1*'[1]44104411Imp'!J$160</f>
        <v>4.0277756957142849E-2</v>
      </c>
      <c r="L13" s="11">
        <f>1/$A$1*'[1]44104411Imp'!K$160</f>
        <v>1.462831348076923E-2</v>
      </c>
      <c r="M13" s="11">
        <f>1/$A$1*'[1]44104411Imp'!L$160</f>
        <v>1.7145735837837836E-2</v>
      </c>
      <c r="N13" s="11">
        <f>1/$A$1*'[1]44104411Imp'!M$160</f>
        <v>3.892588765384615E-2</v>
      </c>
      <c r="O13" s="11">
        <f>1/$A$1*'[1]44104411Imp'!N$160</f>
        <v>3.6849808333333331E-2</v>
      </c>
      <c r="P13" s="11">
        <f>1/$A$1*'[1]44104411Imp'!O$160</f>
        <v>3.3361918274509801E-2</v>
      </c>
      <c r="Q13" s="11">
        <f>1/$A$1*'[1]44104411Imp'!P$160</f>
        <v>2.6843487999999999E-2</v>
      </c>
      <c r="R13" s="11">
        <f>1/$A$1*'[1]44104411Imp'!Q$160</f>
        <v>2.3242338117647057E-2</v>
      </c>
      <c r="S13" s="11">
        <f>1/$A$1*'[1]44104411Imp'!R$160</f>
        <v>2.4312998000000002E-2</v>
      </c>
      <c r="T13" s="11">
        <f>1/$A$1*'[1]44104411Imp'!S$160</f>
        <v>1.7799708000000001E-2</v>
      </c>
      <c r="U13" s="11">
        <f>1/$A$1*'[1]44104411Imp'!T$160</f>
        <v>7.8401806666666667E-3</v>
      </c>
      <c r="V13" s="11">
        <f>1/$A$1*'[1]44104411Imp'!U$160</f>
        <v>1.498841333333333E-3</v>
      </c>
      <c r="W13" s="11">
        <f>1/$A$1*'[1]44104411Imp'!V$160</f>
        <v>0</v>
      </c>
      <c r="X13" s="11">
        <f>1/$A$1*'[1]44104411Imp'!W$160</f>
        <v>0</v>
      </c>
      <c r="Y13" s="11">
        <f>1/$A$1*'[1]44104411Imp'!X$160</f>
        <v>0</v>
      </c>
      <c r="Z13" s="11">
        <f>1/$A$1*'[1]44104411Imp'!Y$160</f>
        <v>0</v>
      </c>
      <c r="AA13" s="11">
        <f>1/$A$1*'[1]44104411Imp'!Z$160</f>
        <v>0</v>
      </c>
      <c r="AB13" s="11">
        <f>1/$A$1*'[1]44104411Imp'!AA$160</f>
        <v>0</v>
      </c>
      <c r="AC13" s="4"/>
      <c r="AD13" s="43">
        <f>1/1000*'[1]44104411Imp'!AB$160</f>
        <v>4.2036675552900002E-4</v>
      </c>
      <c r="AE13" s="11">
        <f>1/1000*'[1]44104411Imp'!AC$160</f>
        <v>3.1733436559999993E-4</v>
      </c>
      <c r="AF13" s="11">
        <f>1/1000*'[1]44104411Imp'!AD$160</f>
        <v>1.3494846720000001E-4</v>
      </c>
      <c r="AG13" s="11">
        <f>1/1000*'[1]44104411Imp'!AE$160</f>
        <v>3.4663474719999997E-4</v>
      </c>
      <c r="AH13" s="11">
        <f>1/1000*'[1]44104411Imp'!AF$160</f>
        <v>1.6062020456999999E-3</v>
      </c>
      <c r="AI13" s="11">
        <f>1/1000*'[1]44104411Imp'!AG$160</f>
        <v>2.5266613515E-3</v>
      </c>
      <c r="AJ13" s="11">
        <f>1/1000*'[1]44104411Imp'!AH$160</f>
        <v>7.0435719656000012E-3</v>
      </c>
      <c r="AK13" s="11">
        <f>1/1000*'[1]44104411Imp'!AI$160</f>
        <v>9.9877544760000013E-3</v>
      </c>
      <c r="AL13" s="11">
        <f>1/1000*'[1]44104411Imp'!AJ$160</f>
        <v>9.6044181312000005E-3</v>
      </c>
      <c r="AM13" s="11">
        <f>1/1000*'[1]44104411Imp'!AK$160</f>
        <v>3.6341639532E-3</v>
      </c>
      <c r="AN13" s="11">
        <f>1/1000*'[1]44104411Imp'!AL$160</f>
        <v>5.8414769838000006E-3</v>
      </c>
      <c r="AO13" s="11">
        <f>1/1000*'[1]44104411Imp'!AM$160</f>
        <v>1.1379530400000001E-2</v>
      </c>
      <c r="AP13" s="11">
        <f>1/1000*'[1]44104411Imp'!AN$160</f>
        <v>8.9457322063999992E-3</v>
      </c>
      <c r="AQ13" s="11">
        <f>1/1000*'[1]44104411Imp'!AO$160</f>
        <v>8.5727912048999995E-3</v>
      </c>
      <c r="AR13" s="11">
        <f>1/1000*'[1]44104411Imp'!AP$160</f>
        <v>6.8629446475000008E-3</v>
      </c>
      <c r="AS13" s="11">
        <f>1/1000*'[1]44104411Imp'!AQ$160</f>
        <v>4.9077789425000006E-3</v>
      </c>
      <c r="AT13" s="11">
        <f>1/1000*'[1]44104411Imp'!AR$160</f>
        <v>5.0757851434000004E-3</v>
      </c>
      <c r="AU13" s="11">
        <f>1/1000*'[1]44104411Imp'!AS$160</f>
        <v>3.9698313225999997E-3</v>
      </c>
      <c r="AV13" s="11">
        <f>1/1000*'[1]44104411Imp'!AT$160</f>
        <v>2.0581440529999998E-3</v>
      </c>
      <c r="AW13" s="11">
        <f>1/1000*'[1]44104411Imp'!AU$160</f>
        <v>9.4172184666666675E-4</v>
      </c>
      <c r="AX13" s="11">
        <f>1/1000*'[1]44104411Imp'!AV$160</f>
        <v>0</v>
      </c>
      <c r="AY13" s="11">
        <f>1/1000*'[1]44104411Imp'!AW$160</f>
        <v>0</v>
      </c>
      <c r="AZ13" s="11">
        <f>1/1000*'[1]44104411Imp'!AX$160</f>
        <v>0</v>
      </c>
      <c r="BA13" s="11">
        <f>1/1000*'[1]44104411Imp'!AY$160</f>
        <v>0</v>
      </c>
      <c r="BB13" s="11">
        <f>1/1000*'[1]44104411Imp'!AZ$160</f>
        <v>0</v>
      </c>
      <c r="BC13" s="316">
        <f>1/1000*'[1]44104411Imp'!BA$160</f>
        <v>0</v>
      </c>
      <c r="BD13" s="260"/>
    </row>
    <row r="14" spans="1:56">
      <c r="B14" s="5" t="s">
        <v>32</v>
      </c>
      <c r="C14" s="43">
        <f>1/$A$1*'[1]44104411Imp'!B$188</f>
        <v>0.12145026579999998</v>
      </c>
      <c r="D14" s="11">
        <f>1/$A$1*'[1]44104411Imp'!C$188</f>
        <v>0.1133903376</v>
      </c>
      <c r="E14" s="11">
        <f>1/$A$1*'[1]44104411Imp'!D$188</f>
        <v>0.12545482559999999</v>
      </c>
      <c r="F14" s="11">
        <f>1/$A$1*'[1]44104411Imp'!E$188</f>
        <v>0.122185868</v>
      </c>
      <c r="G14" s="11">
        <f>1/$A$1*'[1]44104411Imp'!F$188</f>
        <v>0.1120321558769231</v>
      </c>
      <c r="H14" s="11">
        <f>1/$A$1*'[1]44104411Imp'!G$188</f>
        <v>0.11189024240180996</v>
      </c>
      <c r="I14" s="11">
        <f>1/$A$1*'[1]44104411Imp'!H$188</f>
        <v>9.4913122142857145E-2</v>
      </c>
      <c r="J14" s="11">
        <f>1/$A$1*'[1]44104411Imp'!I$188</f>
        <v>0.13541132097397113</v>
      </c>
      <c r="K14" s="11">
        <f>1/$A$1*'[1]44104411Imp'!J$188</f>
        <v>0.15051694760952383</v>
      </c>
      <c r="L14" s="11">
        <f>1/$A$1*'[1]44104411Imp'!K$188</f>
        <v>8.4263647999999983E-2</v>
      </c>
      <c r="M14" s="11">
        <f>1/$A$1*'[1]44104411Imp'!L$188</f>
        <v>8.3916307999999981E-2</v>
      </c>
      <c r="N14" s="11">
        <f>1/$A$1*'[1]44104411Imp'!M$188</f>
        <v>9.0005053249999994E-2</v>
      </c>
      <c r="O14" s="11">
        <f>1/$A$1*'[1]44104411Imp'!N$188</f>
        <v>0.10498388022222221</v>
      </c>
      <c r="P14" s="11">
        <f>1/$A$1*'[1]44104411Imp'!O$188</f>
        <v>0.14109946400000001</v>
      </c>
      <c r="Q14" s="11">
        <f>1/$A$1*'[1]44104411Imp'!P$188</f>
        <v>0.15630502399999999</v>
      </c>
      <c r="R14" s="11">
        <f>1/$A$1*'[1]44104411Imp'!Q$188</f>
        <v>0.2034131435</v>
      </c>
      <c r="S14" s="11">
        <f>1/$A$1*'[1]44104411Imp'!R$188</f>
        <v>0.23526970799999999</v>
      </c>
      <c r="T14" s="11">
        <f>1/$A$1*'[1]44104411Imp'!S$188</f>
        <v>0.23853232699999999</v>
      </c>
      <c r="U14" s="11">
        <f>1/$A$1*'[1]44104411Imp'!T$188</f>
        <v>0.23390844399999999</v>
      </c>
      <c r="V14" s="11">
        <f>1/$A$1*'[1]44104411Imp'!U$188</f>
        <v>0.28320658606896554</v>
      </c>
      <c r="W14" s="11">
        <f>1/$A$1*'[1]44104411Imp'!V$188</f>
        <v>0</v>
      </c>
      <c r="X14" s="11">
        <f>1/$A$1*'[1]44104411Imp'!W$188</f>
        <v>0</v>
      </c>
      <c r="Y14" s="11">
        <f>1/$A$1*'[1]44104411Imp'!X$188</f>
        <v>0</v>
      </c>
      <c r="Z14" s="11">
        <f>1/$A$1*'[1]44104411Imp'!Y$188</f>
        <v>0</v>
      </c>
      <c r="AA14" s="11">
        <f>1/$A$1*'[1]44104411Imp'!Z$188</f>
        <v>0</v>
      </c>
      <c r="AB14" s="11">
        <f>1/$A$1*'[1]44104411Imp'!AA$188</f>
        <v>0</v>
      </c>
      <c r="AC14" s="4"/>
      <c r="AD14" s="43">
        <f>1/1000*'[1]44104411Imp'!AB$188</f>
        <v>1.2054130527006001E-2</v>
      </c>
      <c r="AE14" s="11">
        <f>1/1000*'[1]44104411Imp'!AC$188</f>
        <v>1.2753076215599998E-2</v>
      </c>
      <c r="AF14" s="11">
        <f>1/1000*'[1]44104411Imp'!AD$188</f>
        <v>1.6289706523199998E-2</v>
      </c>
      <c r="AG14" s="11">
        <f>1/1000*'[1]44104411Imp'!AE$188</f>
        <v>1.8910182166400002E-2</v>
      </c>
      <c r="AH14" s="11">
        <f>1/1000*'[1]44104411Imp'!AF$188</f>
        <v>1.9914394927700002E-2</v>
      </c>
      <c r="AI14" s="11">
        <f>1/1000*'[1]44104411Imp'!AG$188</f>
        <v>2.02575459372E-2</v>
      </c>
      <c r="AJ14" s="11">
        <f>1/1000*'[1]44104411Imp'!AH$188</f>
        <v>1.9446343564000004E-2</v>
      </c>
      <c r="AK14" s="11">
        <f>1/1000*'[1]44104411Imp'!AI$188</f>
        <v>1.9564959231000004E-2</v>
      </c>
      <c r="AL14" s="11">
        <f>1/1000*'[1]44104411Imp'!AJ$188</f>
        <v>2.5085635340800005E-2</v>
      </c>
      <c r="AM14" s="11">
        <f>1/1000*'[1]44104411Imp'!AK$188</f>
        <v>2.0290350871999999E-2</v>
      </c>
      <c r="AN14" s="11">
        <f>1/1000*'[1]44104411Imp'!AL$188</f>
        <v>2.25676907082E-2</v>
      </c>
      <c r="AO14" s="11">
        <f>1/1000*'[1]44104411Imp'!AM$188</f>
        <v>2.5098886128E-2</v>
      </c>
      <c r="AP14" s="11">
        <f>1/1000*'[1]44104411Imp'!AN$188</f>
        <v>2.5948447782400002E-2</v>
      </c>
      <c r="AQ14" s="11">
        <f>1/1000*'[1]44104411Imp'!AO$188</f>
        <v>3.4265855217900001E-2</v>
      </c>
      <c r="AR14" s="11">
        <f>1/1000*'[1]44104411Imp'!AP$188</f>
        <v>3.88929919665E-2</v>
      </c>
      <c r="AS14" s="11">
        <f>1/1000*'[1]44104411Imp'!AQ$188</f>
        <v>3.8673273436000001E-2</v>
      </c>
      <c r="AT14" s="11">
        <f>1/1000*'[1]44104411Imp'!AR$188</f>
        <v>4.0492147581299993E-2</v>
      </c>
      <c r="AU14" s="11">
        <f>1/1000*'[1]44104411Imp'!AS$188</f>
        <v>4.4656092051999996E-2</v>
      </c>
      <c r="AV14" s="11">
        <f>1/1000*'[1]44104411Imp'!AT$188</f>
        <v>5.8441428338E-2</v>
      </c>
      <c r="AW14" s="11">
        <f>1/1000*'[1]44104411Imp'!AU$188</f>
        <v>5.7186470473750001E-2</v>
      </c>
      <c r="AX14" s="11">
        <f>1/1000*'[1]44104411Imp'!AV$188</f>
        <v>0</v>
      </c>
      <c r="AY14" s="11">
        <f>1/1000*'[1]44104411Imp'!AW$188</f>
        <v>0</v>
      </c>
      <c r="AZ14" s="11">
        <f>1/1000*'[1]44104411Imp'!AX$188</f>
        <v>0</v>
      </c>
      <c r="BA14" s="11">
        <f>1/1000*'[1]44104411Imp'!AY$188</f>
        <v>0</v>
      </c>
      <c r="BB14" s="11">
        <f>1/1000*'[1]44104411Imp'!AZ$188</f>
        <v>0</v>
      </c>
      <c r="BC14" s="316">
        <f>1/1000*'[1]44104411Imp'!BA$188</f>
        <v>0</v>
      </c>
      <c r="BD14" s="260"/>
    </row>
    <row r="15" spans="1:56">
      <c r="B15" s="5" t="s">
        <v>65</v>
      </c>
      <c r="C15" s="43">
        <f>1/$A$1*'[1]44104411Imp'!B$207</f>
        <v>4.4022341999999992E-2</v>
      </c>
      <c r="D15" s="11">
        <f>1/$A$1*'[1]44104411Imp'!C$207</f>
        <v>4.2198861599999998E-2</v>
      </c>
      <c r="E15" s="11">
        <f>1/$A$1*'[1]44104411Imp'!D$207</f>
        <v>5.1019709999999996E-2</v>
      </c>
      <c r="F15" s="11">
        <f>1/$A$1*'[1]44104411Imp'!E$207</f>
        <v>4.3694239999999995E-2</v>
      </c>
      <c r="G15" s="11">
        <f>1/$A$1*'[1]44104411Imp'!F$207</f>
        <v>4.2797563545701363E-2</v>
      </c>
      <c r="H15" s="11">
        <f>1/$A$1*'[1]44104411Imp'!G$207</f>
        <v>5.5281281043438907E-2</v>
      </c>
      <c r="I15" s="11">
        <f>1/$A$1*'[1]44104411Imp'!H$207</f>
        <v>4.2152305599999995E-2</v>
      </c>
      <c r="J15" s="11">
        <f>1/$A$1*'[1]44104411Imp'!I$207</f>
        <v>4.3152293031372552E-2</v>
      </c>
      <c r="K15" s="11">
        <f>1/$A$1*'[1]44104411Imp'!J$207</f>
        <v>4.2387832623809525E-2</v>
      </c>
      <c r="L15" s="11">
        <f>1/$A$1*'[1]44104411Imp'!K$207</f>
        <v>3.8433881999999996E-2</v>
      </c>
      <c r="M15" s="11">
        <f>1/$A$1*'[1]44104411Imp'!L$207</f>
        <v>4.6877141999999997E-2</v>
      </c>
      <c r="N15" s="11">
        <f>1/$A$1*'[1]44104411Imp'!M$207</f>
        <v>7.22363845E-2</v>
      </c>
      <c r="O15" s="11">
        <f>1/$A$1*'[1]44104411Imp'!N$207</f>
        <v>7.3881845157894727E-2</v>
      </c>
      <c r="P15" s="11">
        <f>1/$A$1*'[1]44104411Imp'!O$207</f>
        <v>5.6145028104395603E-2</v>
      </c>
      <c r="Q15" s="11">
        <f>1/$A$1*'[1]44104411Imp'!P$207</f>
        <v>5.4888698666666666E-2</v>
      </c>
      <c r="R15" s="11">
        <f>1/$A$1*'[1]44104411Imp'!Q$207</f>
        <v>5.8646446999999997E-2</v>
      </c>
      <c r="S15" s="11">
        <f>1/$A$1*'[1]44104411Imp'!R$207</f>
        <v>7.6772368000000007E-2</v>
      </c>
      <c r="T15" s="11">
        <f>1/$A$1*'[1]44104411Imp'!S$207</f>
        <v>0.134229929</v>
      </c>
      <c r="U15" s="11">
        <f>1/$A$1*'[1]44104411Imp'!T$207</f>
        <v>5.1840363999999993E-2</v>
      </c>
      <c r="V15" s="11">
        <f>1/$A$1*'[1]44104411Imp'!U$207</f>
        <v>7.7688008275862058E-2</v>
      </c>
      <c r="W15" s="11">
        <f>1/$A$1*'[1]44104411Imp'!V$207</f>
        <v>0</v>
      </c>
      <c r="X15" s="11">
        <f>1/$A$1*'[1]44104411Imp'!W$207</f>
        <v>0</v>
      </c>
      <c r="Y15" s="11">
        <f>1/$A$1*'[1]44104411Imp'!X$207</f>
        <v>0</v>
      </c>
      <c r="Z15" s="11">
        <f>1/$A$1*'[1]44104411Imp'!Y$207</f>
        <v>0</v>
      </c>
      <c r="AA15" s="11">
        <f>1/$A$1*'[1]44104411Imp'!Z$207</f>
        <v>0</v>
      </c>
      <c r="AB15" s="11">
        <f>1/$A$1*'[1]44104411Imp'!AA$207</f>
        <v>0</v>
      </c>
      <c r="AC15" s="4"/>
      <c r="AD15" s="43">
        <f>1/1000*'[1]44104411Imp'!AB$207</f>
        <v>3.7546826509560001E-3</v>
      </c>
      <c r="AE15" s="11">
        <f>1/1000*'[1]44104411Imp'!AC$207</f>
        <v>5.1168762600000001E-3</v>
      </c>
      <c r="AF15" s="11">
        <f>1/1000*'[1]44104411Imp'!AD$207</f>
        <v>6.0211798656000012E-3</v>
      </c>
      <c r="AG15" s="11">
        <f>1/1000*'[1]44104411Imp'!AE$207</f>
        <v>5.4988005296000009E-3</v>
      </c>
      <c r="AH15" s="11">
        <f>1/1000*'[1]44104411Imp'!AF$207</f>
        <v>6.5945495329000001E-3</v>
      </c>
      <c r="AI15" s="11">
        <f>1/1000*'[1]44104411Imp'!AG$207</f>
        <v>8.1193461921000003E-3</v>
      </c>
      <c r="AJ15" s="11">
        <f>1/1000*'[1]44104411Imp'!AH$207</f>
        <v>7.3867726472000008E-3</v>
      </c>
      <c r="AK15" s="11">
        <f>1/1000*'[1]44104411Imp'!AI$207</f>
        <v>8.8528132750000012E-3</v>
      </c>
      <c r="AL15" s="11">
        <f>1/1000*'[1]44104411Imp'!AJ$207</f>
        <v>8.244920921200001E-3</v>
      </c>
      <c r="AM15" s="11">
        <f>1/1000*'[1]44104411Imp'!AK$207</f>
        <v>9.5174108260000015E-3</v>
      </c>
      <c r="AN15" s="11">
        <f>1/1000*'[1]44104411Imp'!AL$207</f>
        <v>1.3401959992200001E-2</v>
      </c>
      <c r="AO15" s="11">
        <f>1/1000*'[1]44104411Imp'!AM$207</f>
        <v>1.7636420064E-2</v>
      </c>
      <c r="AP15" s="11">
        <f>1/1000*'[1]44104411Imp'!AN$207</f>
        <v>1.49666326304E-2</v>
      </c>
      <c r="AQ15" s="11">
        <f>1/1000*'[1]44104411Imp'!AO$207</f>
        <v>1.2638850369000001E-2</v>
      </c>
      <c r="AR15" s="11">
        <f>1/1000*'[1]44104411Imp'!AP$207</f>
        <v>1.39198330245E-2</v>
      </c>
      <c r="AS15" s="11">
        <f>1/1000*'[1]44104411Imp'!AQ$207</f>
        <v>1.0756484892999999E-2</v>
      </c>
      <c r="AT15" s="11">
        <f>1/1000*'[1]44104411Imp'!AR$207</f>
        <v>1.3454675004399999E-2</v>
      </c>
      <c r="AU15" s="11">
        <f>1/1000*'[1]44104411Imp'!AS$207</f>
        <v>2.98758326867E-2</v>
      </c>
      <c r="AV15" s="11">
        <f>1/1000*'[1]44104411Imp'!AT$207</f>
        <v>1.4736378642E-2</v>
      </c>
      <c r="AW15" s="11">
        <f>1/1000*'[1]44104411Imp'!AU$207</f>
        <v>1.5211516767500001E-2</v>
      </c>
      <c r="AX15" s="11">
        <f>1/1000*'[1]44104411Imp'!AV$207</f>
        <v>0</v>
      </c>
      <c r="AY15" s="11">
        <f>1/1000*'[1]44104411Imp'!AW$207</f>
        <v>0</v>
      </c>
      <c r="AZ15" s="11">
        <f>1/1000*'[1]44104411Imp'!AX$207</f>
        <v>0</v>
      </c>
      <c r="BA15" s="11">
        <f>1/1000*'[1]44104411Imp'!AY$207</f>
        <v>0</v>
      </c>
      <c r="BB15" s="11">
        <f>1/1000*'[1]44104411Imp'!AZ$207</f>
        <v>0</v>
      </c>
      <c r="BC15" s="316">
        <f>1/1000*'[1]44104411Imp'!BA$207</f>
        <v>0</v>
      </c>
      <c r="BD15" s="260"/>
    </row>
    <row r="16" spans="1:56">
      <c r="B16" s="5" t="s">
        <v>16</v>
      </c>
      <c r="C16" s="23">
        <f t="shared" ref="C16:AB16" si="2">SUM(C10:C10)-SUM(C11:C15)</f>
        <v>2.9485313000000013E-2</v>
      </c>
      <c r="D16" s="17">
        <f t="shared" si="2"/>
        <v>3.1232354800000028E-2</v>
      </c>
      <c r="E16" s="17">
        <f t="shared" si="2"/>
        <v>3.7595267800000165E-2</v>
      </c>
      <c r="F16" s="17">
        <f t="shared" si="2"/>
        <v>4.2492812200000007E-2</v>
      </c>
      <c r="G16" s="17">
        <f t="shared" si="2"/>
        <v>5.5015204230769332E-2</v>
      </c>
      <c r="H16" s="17">
        <f t="shared" si="2"/>
        <v>8.46376425384614E-2</v>
      </c>
      <c r="I16" s="17">
        <f t="shared" si="2"/>
        <v>8.8100541861904746E-2</v>
      </c>
      <c r="J16" s="17">
        <f t="shared" si="2"/>
        <v>0.11195973012854976</v>
      </c>
      <c r="K16" s="17">
        <f t="shared" si="2"/>
        <v>0.1367408763761907</v>
      </c>
      <c r="L16" s="17">
        <f t="shared" si="2"/>
        <v>7.8442948062937279E-2</v>
      </c>
      <c r="M16" s="17">
        <f t="shared" si="2"/>
        <v>9.6887395999999848E-2</v>
      </c>
      <c r="N16" s="17">
        <f t="shared" si="2"/>
        <v>7.5431344295454728E-2</v>
      </c>
      <c r="O16" s="17">
        <f t="shared" si="2"/>
        <v>6.2933281261352558E-2</v>
      </c>
      <c r="P16" s="17">
        <f t="shared" si="2"/>
        <v>7.1616265000239099E-2</v>
      </c>
      <c r="Q16" s="17">
        <f t="shared" si="2"/>
        <v>8.0925734067765709E-2</v>
      </c>
      <c r="R16" s="17">
        <f t="shared" si="2"/>
        <v>9.8029695647249948E-2</v>
      </c>
      <c r="S16" s="17">
        <f t="shared" si="2"/>
        <v>0.12242260151111106</v>
      </c>
      <c r="T16" s="17">
        <f t="shared" si="2"/>
        <v>0.13420129516666668</v>
      </c>
      <c r="U16" s="17">
        <f t="shared" si="2"/>
        <v>0.15372282588802322</v>
      </c>
      <c r="V16" s="17">
        <f t="shared" si="2"/>
        <v>0.27810366500000006</v>
      </c>
      <c r="W16" s="17">
        <f t="shared" si="2"/>
        <v>0</v>
      </c>
      <c r="X16" s="17">
        <f t="shared" si="2"/>
        <v>0</v>
      </c>
      <c r="Y16" s="17">
        <f t="shared" si="2"/>
        <v>0</v>
      </c>
      <c r="Z16" s="17">
        <f t="shared" si="2"/>
        <v>0</v>
      </c>
      <c r="AA16" s="17">
        <f t="shared" si="2"/>
        <v>0</v>
      </c>
      <c r="AB16" s="17">
        <f t="shared" si="2"/>
        <v>0</v>
      </c>
      <c r="AC16" s="4"/>
      <c r="AD16" s="24">
        <f t="shared" ref="AD16:BC16" si="3">SUM(AD10:AD10)-SUM(AD11:AD15)</f>
        <v>8.2671047960160074E-3</v>
      </c>
      <c r="AE16" s="13">
        <f t="shared" si="3"/>
        <v>8.4314470800000013E-3</v>
      </c>
      <c r="AF16" s="13">
        <f t="shared" si="3"/>
        <v>1.0786001529600006E-2</v>
      </c>
      <c r="AG16" s="13">
        <f t="shared" si="3"/>
        <v>1.1521903209600004E-2</v>
      </c>
      <c r="AH16" s="13">
        <f t="shared" si="3"/>
        <v>1.4509348403900002E-2</v>
      </c>
      <c r="AI16" s="13">
        <f t="shared" si="3"/>
        <v>1.6433140237800001E-2</v>
      </c>
      <c r="AJ16" s="13">
        <f t="shared" si="3"/>
        <v>1.9177879961200017E-2</v>
      </c>
      <c r="AK16" s="13">
        <f t="shared" si="3"/>
        <v>2.7341126892999973E-2</v>
      </c>
      <c r="AL16" s="13">
        <f t="shared" si="3"/>
        <v>3.4380520670399983E-2</v>
      </c>
      <c r="AM16" s="13">
        <f t="shared" si="3"/>
        <v>2.1227784793600019E-2</v>
      </c>
      <c r="AN16" s="13">
        <f t="shared" si="3"/>
        <v>2.9157132934799962E-2</v>
      </c>
      <c r="AO16" s="13">
        <f t="shared" si="3"/>
        <v>2.9250971567999967E-2</v>
      </c>
      <c r="AP16" s="13">
        <f t="shared" si="3"/>
        <v>2.4264736654400043E-2</v>
      </c>
      <c r="AQ16" s="13">
        <f t="shared" si="3"/>
        <v>2.4784396586400026E-2</v>
      </c>
      <c r="AR16" s="13">
        <f t="shared" si="3"/>
        <v>2.5526937524499971E-2</v>
      </c>
      <c r="AS16" s="13">
        <f t="shared" si="3"/>
        <v>2.7157351325999973E-2</v>
      </c>
      <c r="AT16" s="13">
        <f t="shared" si="3"/>
        <v>3.0970890430500025E-2</v>
      </c>
      <c r="AU16" s="13">
        <f t="shared" si="3"/>
        <v>3.39951718964E-2</v>
      </c>
      <c r="AV16" s="13">
        <f t="shared" si="3"/>
        <v>4.2597916522000012E-2</v>
      </c>
      <c r="AW16" s="13">
        <f t="shared" si="3"/>
        <v>5.7123320375833286E-2</v>
      </c>
      <c r="AX16" s="13">
        <f t="shared" si="3"/>
        <v>0</v>
      </c>
      <c r="AY16" s="13">
        <f t="shared" si="3"/>
        <v>0</v>
      </c>
      <c r="AZ16" s="13">
        <f t="shared" si="3"/>
        <v>0</v>
      </c>
      <c r="BA16" s="13">
        <f t="shared" si="3"/>
        <v>0</v>
      </c>
      <c r="BB16" s="13">
        <f t="shared" si="3"/>
        <v>0</v>
      </c>
      <c r="BC16" s="89">
        <f t="shared" si="3"/>
        <v>0</v>
      </c>
      <c r="BD16" s="260"/>
    </row>
    <row r="17" spans="2:56" ht="17.149999999999999" customHeight="1">
      <c r="B17" s="20" t="s">
        <v>21</v>
      </c>
      <c r="C17" s="62">
        <f>1/$A$1*'[1]44104411Imp'!B$194</f>
        <v>1.9370400000000003E-4</v>
      </c>
      <c r="D17" s="63">
        <f>1/$A$1*'[1]44104411Imp'!C$194</f>
        <v>3.5148400000000005E-4</v>
      </c>
      <c r="E17" s="63">
        <f>1/$A$1*'[1]44104411Imp'!D$194</f>
        <v>8.8942000000000003E-4</v>
      </c>
      <c r="F17" s="63">
        <f>1/$A$1*'[1]44104411Imp'!E$194</f>
        <v>1.6244800000000002E-3</v>
      </c>
      <c r="G17" s="63">
        <f>1/$A$1*'[1]44104411Imp'!F$194</f>
        <v>1.2503199999999999E-4</v>
      </c>
      <c r="H17" s="63">
        <f>1/$A$1*'[1]44104411Imp'!G$194</f>
        <v>9.9232000000000001E-5</v>
      </c>
      <c r="I17" s="63">
        <f>1/$A$1*'[1]44104411Imp'!H$194</f>
        <v>5.8211999999999998E-5</v>
      </c>
      <c r="J17" s="63">
        <f>1/$A$1*'[1]44104411Imp'!I$194</f>
        <v>4.8820799999999996E-4</v>
      </c>
      <c r="K17" s="63">
        <f>1/$A$1*'[1]44104411Imp'!J$194</f>
        <v>0</v>
      </c>
      <c r="L17" s="63">
        <f>1/$A$1*'[1]44104411Imp'!K$194</f>
        <v>9.2399999999999996E-6</v>
      </c>
      <c r="M17" s="63">
        <f>1/$A$1*'[1]44104411Imp'!L$194</f>
        <v>2.8890399999999998E-4</v>
      </c>
      <c r="N17" s="63">
        <f>1/$A$1*'[1]44104411Imp'!M$194</f>
        <v>5.7400000000000001E-6</v>
      </c>
      <c r="O17" s="63">
        <f>1/$A$1*'[1]44104411Imp'!N$194</f>
        <v>1.3999999999999999E-6</v>
      </c>
      <c r="P17" s="63">
        <f>1/$A$1*'[1]44104411Imp'!O$194</f>
        <v>3.5816296296296296E-6</v>
      </c>
      <c r="Q17" s="63">
        <f>1/$A$1*'[1]44104411Imp'!P$194</f>
        <v>0</v>
      </c>
      <c r="R17" s="63">
        <f>1/$A$1*'[1]44104411Imp'!Q$194</f>
        <v>6.4166666666666673E-7</v>
      </c>
      <c r="S17" s="63">
        <f>1/$A$1*'[1]44104411Imp'!R$194</f>
        <v>6.558E-4</v>
      </c>
      <c r="T17" s="63">
        <f>1/$A$1*'[1]44104411Imp'!S$194</f>
        <v>2.588E-4</v>
      </c>
      <c r="U17" s="63">
        <f>1/$A$1*'[1]44104411Imp'!T$194</f>
        <v>7.6927511111111113E-4</v>
      </c>
      <c r="V17" s="63">
        <f>1/$A$1*'[1]44104411Imp'!U$194</f>
        <v>4.7670846666666667E-3</v>
      </c>
      <c r="W17" s="63">
        <f>1/$A$1*'[1]44104411Imp'!V$194</f>
        <v>0</v>
      </c>
      <c r="X17" s="63">
        <f>1/$A$1*'[1]44104411Imp'!W$194</f>
        <v>0</v>
      </c>
      <c r="Y17" s="63">
        <f>1/$A$1*'[1]44104411Imp'!X$194</f>
        <v>0</v>
      </c>
      <c r="Z17" s="63">
        <f>1/$A$1*'[1]44104411Imp'!Y$194</f>
        <v>0</v>
      </c>
      <c r="AA17" s="63">
        <f>1/$A$1*'[1]44104411Imp'!Z$194</f>
        <v>0</v>
      </c>
      <c r="AB17" s="63">
        <f>1/$A$1*'[1]44104411Imp'!AA$194</f>
        <v>0</v>
      </c>
      <c r="AC17" s="4"/>
      <c r="AD17" s="62">
        <f>1/1000*'[1]44104411Imp'!AB$194</f>
        <v>2.2670081085E-5</v>
      </c>
      <c r="AE17" s="63">
        <f>1/1000*'[1]44104411Imp'!AC$194</f>
        <v>1.6967141999999997E-5</v>
      </c>
      <c r="AF17" s="63">
        <f>1/1000*'[1]44104411Imp'!AD$194</f>
        <v>1.102181904E-4</v>
      </c>
      <c r="AG17" s="63">
        <f>1/1000*'[1]44104411Imp'!AE$194</f>
        <v>2.5312070559999999E-4</v>
      </c>
      <c r="AH17" s="63">
        <f>1/1000*'[1]44104411Imp'!AF$194</f>
        <v>1.0359821150000002E-4</v>
      </c>
      <c r="AI17" s="63">
        <f>1/1000*'[1]44104411Imp'!AG$194</f>
        <v>1.4064550500000002E-5</v>
      </c>
      <c r="AJ17" s="63">
        <f>1/1000*'[1]44104411Imp'!AH$194</f>
        <v>1.0727846400000001E-5</v>
      </c>
      <c r="AK17" s="63">
        <f>1/1000*'[1]44104411Imp'!AI$194</f>
        <v>1.0495426050000001E-4</v>
      </c>
      <c r="AL17" s="63">
        <f>1/1000*'[1]44104411Imp'!AJ$194</f>
        <v>0</v>
      </c>
      <c r="AM17" s="63">
        <f>1/1000*'[1]44104411Imp'!AK$194</f>
        <v>8.0968140000000018E-6</v>
      </c>
      <c r="AN17" s="63">
        <f>1/1000*'[1]44104411Imp'!AL$194</f>
        <v>6.6825885600000002E-5</v>
      </c>
      <c r="AO17" s="63">
        <f>1/1000*'[1]44104411Imp'!AM$194</f>
        <v>6.2862720000000003E-6</v>
      </c>
      <c r="AP17" s="63">
        <f>1/1000*'[1]44104411Imp'!AN$194</f>
        <v>6.5524800000000005E-7</v>
      </c>
      <c r="AQ17" s="63">
        <f>1/1000*'[1]44104411Imp'!AO$194</f>
        <v>5.1211536000000004E-6</v>
      </c>
      <c r="AR17" s="63">
        <f>1/1000*'[1]44104411Imp'!AP$194</f>
        <v>0</v>
      </c>
      <c r="AS17" s="63">
        <f>1/1000*'[1]44104411Imp'!AQ$194</f>
        <v>3.0511249999999997E-7</v>
      </c>
      <c r="AT17" s="63">
        <f>1/1000*'[1]44104411Imp'!AR$194</f>
        <v>8.0613313200000002E-5</v>
      </c>
      <c r="AU17" s="63">
        <f>1/1000*'[1]44104411Imp'!AS$194</f>
        <v>5.3502592000000003E-5</v>
      </c>
      <c r="AV17" s="63">
        <f>1/1000*'[1]44104411Imp'!AT$194</f>
        <v>1.6524670099999999E-4</v>
      </c>
      <c r="AW17" s="63">
        <f>1/1000*'[1]44104411Imp'!AU$194</f>
        <v>9.0998277875000008E-4</v>
      </c>
      <c r="AX17" s="63">
        <f>1/1000*'[1]44104411Imp'!AV$194</f>
        <v>0</v>
      </c>
      <c r="AY17" s="63">
        <f>1/1000*'[1]44104411Imp'!AW$194</f>
        <v>0</v>
      </c>
      <c r="AZ17" s="63">
        <f>1/1000*'[1]44104411Imp'!AX$194</f>
        <v>0</v>
      </c>
      <c r="BA17" s="63">
        <f>1/1000*'[1]44104411Imp'!AY$194</f>
        <v>0</v>
      </c>
      <c r="BB17" s="63">
        <f>1/1000*'[1]44104411Imp'!AZ$194</f>
        <v>0</v>
      </c>
      <c r="BC17" s="314">
        <f>1/1000*'[1]44104411Imp'!BA$194</f>
        <v>0</v>
      </c>
      <c r="BD17" s="260"/>
    </row>
    <row r="18" spans="2:56" ht="17.149999999999999" customHeight="1">
      <c r="B18" s="9" t="s">
        <v>92</v>
      </c>
      <c r="C18" s="31">
        <f>1/$A$1*'[1]44104411Imp'!B$273</f>
        <v>1.2474364E-2</v>
      </c>
      <c r="D18" s="33">
        <f>1/$A$1*'[1]44104411Imp'!C$273</f>
        <v>9.533551999999999E-3</v>
      </c>
      <c r="E18" s="33">
        <f>1/$A$1*'[1]44104411Imp'!D$273</f>
        <v>1.3761468000000001E-2</v>
      </c>
      <c r="F18" s="33">
        <f>1/$A$1*'[1]44104411Imp'!E$273</f>
        <v>9.3529240000000003E-3</v>
      </c>
      <c r="G18" s="33">
        <f>1/$A$1*'[1]44104411Imp'!F$273</f>
        <v>7.0658836923076923E-3</v>
      </c>
      <c r="H18" s="33">
        <f>1/$A$1*'[1]44104411Imp'!G$273</f>
        <v>7.0900384615384627E-3</v>
      </c>
      <c r="I18" s="33">
        <f>1/$A$1*'[1]44104411Imp'!H$273</f>
        <v>8.5456279999999996E-3</v>
      </c>
      <c r="J18" s="33">
        <f>1/$A$1*'[1]44104411Imp'!I$273</f>
        <v>1.1721390000000002E-2</v>
      </c>
      <c r="K18" s="33">
        <f>1/$A$1*'[1]44104411Imp'!J$273</f>
        <v>4.355655371428571E-3</v>
      </c>
      <c r="L18" s="33">
        <f>1/$A$1*'[1]44104411Imp'!K$273</f>
        <v>2.8463731428571429E-3</v>
      </c>
      <c r="M18" s="33">
        <f>1/$A$1*'[1]44104411Imp'!L$273</f>
        <v>1.0977486324324326E-2</v>
      </c>
      <c r="N18" s="33">
        <f>1/$A$1*'[1]44104411Imp'!M$273</f>
        <v>1.8055796954407295E-2</v>
      </c>
      <c r="O18" s="33">
        <f>1/$A$1*'[1]44104411Imp'!N$273</f>
        <v>1.1075765252173912E-2</v>
      </c>
      <c r="P18" s="33">
        <f>1/$A$1*'[1]44104411Imp'!O$273</f>
        <v>4.9966544842105264E-3</v>
      </c>
      <c r="Q18" s="33">
        <f>1/$A$1*'[1]44104411Imp'!P$273</f>
        <v>1.2015865454545454E-2</v>
      </c>
      <c r="R18" s="33">
        <f>1/$A$1*'[1]44104411Imp'!Q$273</f>
        <v>1.883512E-2</v>
      </c>
      <c r="S18" s="33">
        <f>1/$A$1*'[1]44104411Imp'!R$273</f>
        <v>2.3432992E-2</v>
      </c>
      <c r="T18" s="33">
        <f>1/$A$1*'[1]44104411Imp'!S$273</f>
        <v>3.4368637999999993E-2</v>
      </c>
      <c r="U18" s="33">
        <f>1/$A$1*'[1]44104411Imp'!T$273</f>
        <v>3.5621056999999998E-2</v>
      </c>
      <c r="V18" s="33">
        <f>1/$A$1*'[1]44104411Imp'!U$273</f>
        <v>8.6814475000000002E-2</v>
      </c>
      <c r="W18" s="33">
        <f>1/$A$1*'[1]44104411Imp'!V$273</f>
        <v>0</v>
      </c>
      <c r="X18" s="33">
        <f>1/$A$1*'[1]44104411Imp'!W$273</f>
        <v>0</v>
      </c>
      <c r="Y18" s="33">
        <f>1/$A$1*'[1]44104411Imp'!X$273</f>
        <v>0</v>
      </c>
      <c r="Z18" s="33">
        <f>1/$A$1*'[1]44104411Imp'!Y$273</f>
        <v>0</v>
      </c>
      <c r="AA18" s="33">
        <f>1/$A$1*'[1]44104411Imp'!Z$273</f>
        <v>0</v>
      </c>
      <c r="AB18" s="33">
        <f>1/$A$1*'[1]44104411Imp'!AA$273</f>
        <v>0</v>
      </c>
      <c r="AC18" s="14"/>
      <c r="AD18" s="31">
        <f>1/1000*'[1]44104411Imp'!AB$273</f>
        <v>7.2746900164200002E-4</v>
      </c>
      <c r="AE18" s="33">
        <f>1/1000*'[1]44104411Imp'!AC$273</f>
        <v>5.6621175399999997E-4</v>
      </c>
      <c r="AF18" s="33">
        <f>1/1000*'[1]44104411Imp'!AD$273</f>
        <v>8.3354167200000006E-4</v>
      </c>
      <c r="AG18" s="33">
        <f>1/1000*'[1]44104411Imp'!AE$273</f>
        <v>7.3032645440000016E-4</v>
      </c>
      <c r="AH18" s="33">
        <f>1/1000*'[1]44104411Imp'!AF$273</f>
        <v>7.5309935260000011E-4</v>
      </c>
      <c r="AI18" s="33">
        <f>1/1000*'[1]44104411Imp'!AG$273</f>
        <v>8.605439700000001E-4</v>
      </c>
      <c r="AJ18" s="33">
        <f>1/1000*'[1]44104411Imp'!AH$273</f>
        <v>9.3938216240000002E-4</v>
      </c>
      <c r="AK18" s="33">
        <f>1/1000*'[1]44104411Imp'!AI$273</f>
        <v>1.7872238235000001E-3</v>
      </c>
      <c r="AL18" s="33">
        <f>1/1000*'[1]44104411Imp'!AJ$273</f>
        <v>5.6354437400000016E-4</v>
      </c>
      <c r="AM18" s="33">
        <f>1/1000*'[1]44104411Imp'!AK$273</f>
        <v>3.7108096079999998E-4</v>
      </c>
      <c r="AN18" s="33">
        <f>1/1000*'[1]44104411Imp'!AL$273</f>
        <v>1.4128541694000002E-3</v>
      </c>
      <c r="AO18" s="33">
        <f>1/1000*'[1]44104411Imp'!AM$273</f>
        <v>3.4737694080000004E-3</v>
      </c>
      <c r="AP18" s="33">
        <f>1/1000*'[1]44104411Imp'!AN$273</f>
        <v>2.1594802767999997E-3</v>
      </c>
      <c r="AQ18" s="33">
        <f>1/1000*'[1]44104411Imp'!AO$273</f>
        <v>9.8310743160000009E-4</v>
      </c>
      <c r="AR18" s="33">
        <f>1/1000*'[1]44104411Imp'!AP$273</f>
        <v>2.1392569800000004E-3</v>
      </c>
      <c r="AS18" s="33">
        <f>1/1000*'[1]44104411Imp'!AQ$273</f>
        <v>2.6071552465E-3</v>
      </c>
      <c r="AT18" s="33">
        <f>1/1000*'[1]44104411Imp'!AR$273</f>
        <v>2.8834545757999998E-3</v>
      </c>
      <c r="AU18" s="33">
        <f>1/1000*'[1]44104411Imp'!AS$273</f>
        <v>4.3370561234E-3</v>
      </c>
      <c r="AV18" s="33">
        <f>1/1000*'[1]44104411Imp'!AT$273</f>
        <v>4.834686863E-3</v>
      </c>
      <c r="AW18" s="33">
        <f>1/1000*'[1]44104411Imp'!AU$273</f>
        <v>1.1436468737916669E-2</v>
      </c>
      <c r="AX18" s="33">
        <f>1/1000*'[1]44104411Imp'!AV$273</f>
        <v>0</v>
      </c>
      <c r="AY18" s="33">
        <f>1/1000*'[1]44104411Imp'!AW$273</f>
        <v>0</v>
      </c>
      <c r="AZ18" s="33">
        <f>1/1000*'[1]44104411Imp'!AX$273</f>
        <v>0</v>
      </c>
      <c r="BA18" s="33">
        <f>1/1000*'[1]44104411Imp'!AY$273</f>
        <v>0</v>
      </c>
      <c r="BB18" s="33">
        <f>1/1000*'[1]44104411Imp'!AZ$273</f>
        <v>0</v>
      </c>
      <c r="BC18" s="315">
        <f>1/1000*'[1]44104411Imp'!BA$273</f>
        <v>0</v>
      </c>
      <c r="BD18" s="260"/>
    </row>
    <row r="19" spans="2:56">
      <c r="B19" s="5" t="s">
        <v>77</v>
      </c>
      <c r="C19" s="43">
        <f>1/$A$1*'[1]44104411Imp'!B$22</f>
        <v>9.1262919999999994E-3</v>
      </c>
      <c r="D19" s="11">
        <f>1/$A$1*'[1]44104411Imp'!C$22</f>
        <v>7.887739999999999E-3</v>
      </c>
      <c r="E19" s="11">
        <f>1/$A$1*'[1]44104411Imp'!D$22</f>
        <v>1.18881E-2</v>
      </c>
      <c r="F19" s="11">
        <f>1/$A$1*'[1]44104411Imp'!E$22</f>
        <v>6.9344799999999998E-3</v>
      </c>
      <c r="G19" s="11">
        <f>1/$A$1*'[1]44104411Imp'!F$22</f>
        <v>6.4556923076923081E-3</v>
      </c>
      <c r="H19" s="11">
        <f>1/$A$1*'[1]44104411Imp'!G$22</f>
        <v>6.9480544615384623E-3</v>
      </c>
      <c r="I19" s="11">
        <f>1/$A$1*'[1]44104411Imp'!H$22</f>
        <v>8.4470120000000003E-3</v>
      </c>
      <c r="J19" s="11">
        <f>1/$A$1*'[1]44104411Imp'!I$22</f>
        <v>1.0530604000000001E-2</v>
      </c>
      <c r="K19" s="11">
        <f>1/$A$1*'[1]44104411Imp'!J$22</f>
        <v>4.1648913714285706E-3</v>
      </c>
      <c r="L19" s="11">
        <f>1/$A$1*'[1]44104411Imp'!K$22</f>
        <v>1.3706331428571428E-3</v>
      </c>
      <c r="M19" s="11">
        <f>1/$A$1*'[1]44104411Imp'!L$22</f>
        <v>4.3829632432432431E-4</v>
      </c>
      <c r="N19" s="11">
        <f>1/$A$1*'[1]44104411Imp'!M$22</f>
        <v>4.0726382978723404E-5</v>
      </c>
      <c r="O19" s="11">
        <f>1/$A$1*'[1]44104411Imp'!N$22</f>
        <v>2.8345360000000007E-4</v>
      </c>
      <c r="P19" s="11">
        <f>1/$A$1*'[1]44104411Imp'!O$22</f>
        <v>4.5082368421052633E-4</v>
      </c>
      <c r="Q19" s="11">
        <f>1/$A$1*'[1]44104411Imp'!P$22</f>
        <v>1.2360000000000002E-4</v>
      </c>
      <c r="R19" s="11">
        <f>1/$A$1*'[1]44104411Imp'!Q$22</f>
        <v>1.5333040000000001E-3</v>
      </c>
      <c r="S19" s="11">
        <f>1/$A$1*'[1]44104411Imp'!R$22</f>
        <v>9.5317999999999983E-3</v>
      </c>
      <c r="T19" s="11">
        <f>1/$A$1*'[1]44104411Imp'!S$22</f>
        <v>2.2249999999999999E-2</v>
      </c>
      <c r="U19" s="11">
        <f>1/$A$1*'[1]44104411Imp'!T$22</f>
        <v>1.6465635999999999E-2</v>
      </c>
      <c r="V19" s="11">
        <f>1/$A$1*'[1]44104411Imp'!U$22</f>
        <v>3.3344399999999996E-2</v>
      </c>
      <c r="W19" s="11">
        <f>1/$A$1*'[1]44104411Imp'!V$22</f>
        <v>0</v>
      </c>
      <c r="X19" s="11">
        <f>1/$A$1*'[1]44104411Imp'!W$22</f>
        <v>0</v>
      </c>
      <c r="Y19" s="11">
        <f>1/$A$1*'[1]44104411Imp'!X$22</f>
        <v>0</v>
      </c>
      <c r="Z19" s="11">
        <f>1/$A$1*'[1]44104411Imp'!Y$22</f>
        <v>0</v>
      </c>
      <c r="AA19" s="11">
        <f>1/$A$1*'[1]44104411Imp'!Z$22</f>
        <v>0</v>
      </c>
      <c r="AB19" s="11">
        <f>1/$A$1*'[1]44104411Imp'!AA$22</f>
        <v>0</v>
      </c>
      <c r="AC19" s="4"/>
      <c r="AD19" s="43">
        <f>1/1000*'[1]44104411Imp'!AB$22</f>
        <v>5.0042183591699992E-4</v>
      </c>
      <c r="AE19" s="11">
        <f>1/1000*'[1]44104411Imp'!AC$22</f>
        <v>4.3504307359999998E-4</v>
      </c>
      <c r="AF19" s="11">
        <f>1/1000*'[1]44104411Imp'!AD$22</f>
        <v>6.7275657600000002E-4</v>
      </c>
      <c r="AG19" s="11">
        <f>1/1000*'[1]44104411Imp'!AE$22</f>
        <v>4.924713136000001E-4</v>
      </c>
      <c r="AH19" s="11">
        <f>1/1000*'[1]44104411Imp'!AF$22</f>
        <v>6.8754831040000015E-4</v>
      </c>
      <c r="AI19" s="11">
        <f>1/1000*'[1]44104411Imp'!AG$22</f>
        <v>8.3788517670000014E-4</v>
      </c>
      <c r="AJ19" s="11">
        <f>1/1000*'[1]44104411Imp'!AH$22</f>
        <v>9.1671230440000008E-4</v>
      </c>
      <c r="AK19" s="11">
        <f>1/1000*'[1]44104411Imp'!AI$22</f>
        <v>1.5906338215000001E-3</v>
      </c>
      <c r="AL19" s="11">
        <f>1/1000*'[1]44104411Imp'!AJ$22</f>
        <v>5.2901440240000011E-4</v>
      </c>
      <c r="AM19" s="11">
        <f>1/1000*'[1]44104411Imp'!AK$22</f>
        <v>1.5720372359999998E-4</v>
      </c>
      <c r="AN19" s="11">
        <f>1/1000*'[1]44104411Imp'!AL$22</f>
        <v>5.9098380300000003E-5</v>
      </c>
      <c r="AO19" s="11">
        <f>1/1000*'[1]44104411Imp'!AM$22</f>
        <v>9.3862559999999999E-6</v>
      </c>
      <c r="AP19" s="11">
        <f>1/1000*'[1]44104411Imp'!AN$22</f>
        <v>5.0977009599999998E-5</v>
      </c>
      <c r="AQ19" s="11">
        <f>1/1000*'[1]44104411Imp'!AO$22</f>
        <v>1.010405199E-4</v>
      </c>
      <c r="AR19" s="11">
        <f>1/1000*'[1]44104411Imp'!AP$22</f>
        <v>2.6021329500000002E-5</v>
      </c>
      <c r="AS19" s="11">
        <f>1/1000*'[1]44104411Imp'!AQ$22</f>
        <v>1.7102498699999999E-4</v>
      </c>
      <c r="AT19" s="11">
        <f>1/1000*'[1]44104411Imp'!AR$22</f>
        <v>1.0356211745E-3</v>
      </c>
      <c r="AU19" s="11">
        <f>1/1000*'[1]44104411Imp'!AS$22</f>
        <v>2.6777380773E-3</v>
      </c>
      <c r="AV19" s="11">
        <f>1/1000*'[1]44104411Imp'!AT$22</f>
        <v>1.9916124179999999E-3</v>
      </c>
      <c r="AW19" s="11">
        <f>1/1000*'[1]44104411Imp'!AU$22</f>
        <v>3.8540234379166667E-3</v>
      </c>
      <c r="AX19" s="11">
        <f>1/1000*'[1]44104411Imp'!AV$22</f>
        <v>0</v>
      </c>
      <c r="AY19" s="11">
        <f>1/1000*'[1]44104411Imp'!AW$22</f>
        <v>0</v>
      </c>
      <c r="AZ19" s="11">
        <f>1/1000*'[1]44104411Imp'!AX$22</f>
        <v>0</v>
      </c>
      <c r="BA19" s="11">
        <f>1/1000*'[1]44104411Imp'!AY$22</f>
        <v>0</v>
      </c>
      <c r="BB19" s="11">
        <f>1/1000*'[1]44104411Imp'!AZ$22</f>
        <v>0</v>
      </c>
      <c r="BC19" s="316">
        <f>1/1000*'[1]44104411Imp'!BA$22</f>
        <v>0</v>
      </c>
      <c r="BD19" s="260"/>
    </row>
    <row r="20" spans="2:56">
      <c r="B20" s="5" t="s">
        <v>16</v>
      </c>
      <c r="C20" s="23">
        <f t="shared" ref="C20:AB20" si="4">SUM(C18:C18)-SUM(C19:C19)</f>
        <v>3.3480720000000005E-3</v>
      </c>
      <c r="D20" s="17">
        <f t="shared" si="4"/>
        <v>1.645812E-3</v>
      </c>
      <c r="E20" s="17">
        <f t="shared" si="4"/>
        <v>1.8733680000000003E-3</v>
      </c>
      <c r="F20" s="17">
        <f t="shared" si="4"/>
        <v>2.4184440000000005E-3</v>
      </c>
      <c r="G20" s="17">
        <f t="shared" si="4"/>
        <v>6.1019138461538419E-4</v>
      </c>
      <c r="H20" s="17">
        <f t="shared" si="4"/>
        <v>1.4198400000000038E-4</v>
      </c>
      <c r="I20" s="17">
        <f t="shared" si="4"/>
        <v>9.8615999999999288E-5</v>
      </c>
      <c r="J20" s="17">
        <f t="shared" si="4"/>
        <v>1.190786000000001E-3</v>
      </c>
      <c r="K20" s="17">
        <f t="shared" si="4"/>
        <v>1.9076400000000038E-4</v>
      </c>
      <c r="L20" s="17">
        <f t="shared" si="4"/>
        <v>1.4757400000000001E-3</v>
      </c>
      <c r="M20" s="17">
        <f t="shared" si="4"/>
        <v>1.0539190000000002E-2</v>
      </c>
      <c r="N20" s="17">
        <f t="shared" si="4"/>
        <v>1.8015070571428572E-2</v>
      </c>
      <c r="O20" s="17">
        <f t="shared" si="4"/>
        <v>1.0792311652173911E-2</v>
      </c>
      <c r="P20" s="17">
        <f t="shared" si="4"/>
        <v>4.5458308000000001E-3</v>
      </c>
      <c r="Q20" s="17">
        <f t="shared" si="4"/>
        <v>1.1892265454545454E-2</v>
      </c>
      <c r="R20" s="17">
        <f t="shared" si="4"/>
        <v>1.7301816000000001E-2</v>
      </c>
      <c r="S20" s="17">
        <f t="shared" si="4"/>
        <v>1.3901192000000001E-2</v>
      </c>
      <c r="T20" s="17">
        <f t="shared" si="4"/>
        <v>1.2118637999999994E-2</v>
      </c>
      <c r="U20" s="17">
        <f t="shared" si="4"/>
        <v>1.9155420999999999E-2</v>
      </c>
      <c r="V20" s="17">
        <f t="shared" si="4"/>
        <v>5.3470075000000006E-2</v>
      </c>
      <c r="W20" s="17">
        <f t="shared" si="4"/>
        <v>0</v>
      </c>
      <c r="X20" s="17">
        <f t="shared" si="4"/>
        <v>0</v>
      </c>
      <c r="Y20" s="17">
        <f t="shared" si="4"/>
        <v>0</v>
      </c>
      <c r="Z20" s="17">
        <f t="shared" si="4"/>
        <v>0</v>
      </c>
      <c r="AA20" s="17">
        <f t="shared" si="4"/>
        <v>0</v>
      </c>
      <c r="AB20" s="17">
        <f t="shared" si="4"/>
        <v>0</v>
      </c>
      <c r="AC20" s="4"/>
      <c r="AD20" s="24">
        <f t="shared" ref="AD20:BC20" si="5">SUM(AD18:AD18)-SUM(AD19:AD19)</f>
        <v>2.270471657250001E-4</v>
      </c>
      <c r="AE20" s="13">
        <f t="shared" si="5"/>
        <v>1.3116868039999999E-4</v>
      </c>
      <c r="AF20" s="13">
        <f t="shared" si="5"/>
        <v>1.6078509600000004E-4</v>
      </c>
      <c r="AG20" s="13">
        <f t="shared" si="5"/>
        <v>2.3785514080000006E-4</v>
      </c>
      <c r="AH20" s="13">
        <f t="shared" si="5"/>
        <v>6.5551042199999961E-5</v>
      </c>
      <c r="AI20" s="13">
        <f t="shared" si="5"/>
        <v>2.2658793299999962E-5</v>
      </c>
      <c r="AJ20" s="13">
        <f t="shared" si="5"/>
        <v>2.2669857999999942E-5</v>
      </c>
      <c r="AK20" s="13">
        <f t="shared" si="5"/>
        <v>1.9659000199999995E-4</v>
      </c>
      <c r="AL20" s="13">
        <f t="shared" si="5"/>
        <v>3.4529971600000047E-5</v>
      </c>
      <c r="AM20" s="13">
        <f t="shared" si="5"/>
        <v>2.138772372E-4</v>
      </c>
      <c r="AN20" s="13">
        <f t="shared" si="5"/>
        <v>1.3537557891000001E-3</v>
      </c>
      <c r="AO20" s="13">
        <f t="shared" si="5"/>
        <v>3.4643831520000004E-3</v>
      </c>
      <c r="AP20" s="13">
        <f t="shared" si="5"/>
        <v>2.1085032671999998E-3</v>
      </c>
      <c r="AQ20" s="13">
        <f t="shared" si="5"/>
        <v>8.8206691170000014E-4</v>
      </c>
      <c r="AR20" s="13">
        <f t="shared" si="5"/>
        <v>2.1132356505000004E-3</v>
      </c>
      <c r="AS20" s="13">
        <f t="shared" si="5"/>
        <v>2.4361302594999999E-3</v>
      </c>
      <c r="AT20" s="13">
        <f t="shared" si="5"/>
        <v>1.8478334012999999E-3</v>
      </c>
      <c r="AU20" s="13">
        <f t="shared" si="5"/>
        <v>1.6593180461E-3</v>
      </c>
      <c r="AV20" s="13">
        <f t="shared" si="5"/>
        <v>2.8430744450000001E-3</v>
      </c>
      <c r="AW20" s="13">
        <f t="shared" si="5"/>
        <v>7.5824453000000024E-3</v>
      </c>
      <c r="AX20" s="13">
        <f t="shared" si="5"/>
        <v>0</v>
      </c>
      <c r="AY20" s="13">
        <f t="shared" si="5"/>
        <v>0</v>
      </c>
      <c r="AZ20" s="13">
        <f t="shared" si="5"/>
        <v>0</v>
      </c>
      <c r="BA20" s="13">
        <f t="shared" si="5"/>
        <v>0</v>
      </c>
      <c r="BB20" s="13">
        <f t="shared" si="5"/>
        <v>0</v>
      </c>
      <c r="BC20" s="89">
        <f t="shared" si="5"/>
        <v>0</v>
      </c>
      <c r="BD20" s="260"/>
    </row>
    <row r="21" spans="2:56" ht="17.149999999999999" customHeight="1" thickBot="1">
      <c r="B21" s="145" t="s">
        <v>93</v>
      </c>
      <c r="C21" s="146">
        <f t="shared" ref="C21:AB21" si="6">C5-SUM(C6,C7,C8,C9,C10,C17,C18)</f>
        <v>1.4990451999999932E-3</v>
      </c>
      <c r="D21" s="147">
        <f t="shared" si="6"/>
        <v>2.0724645999999902E-3</v>
      </c>
      <c r="E21" s="147">
        <f t="shared" si="6"/>
        <v>2.9087212000000751E-3</v>
      </c>
      <c r="F21" s="147">
        <f t="shared" si="6"/>
        <v>3.2443841999998391E-3</v>
      </c>
      <c r="G21" s="147">
        <f t="shared" si="6"/>
        <v>2.740083769230961E-3</v>
      </c>
      <c r="H21" s="147">
        <f t="shared" si="6"/>
        <v>1.0833239999998856E-3</v>
      </c>
      <c r="I21" s="147">
        <f t="shared" si="6"/>
        <v>1.831424000000248E-3</v>
      </c>
      <c r="J21" s="147">
        <f t="shared" si="6"/>
        <v>1.5872399999998787E-3</v>
      </c>
      <c r="K21" s="147">
        <f t="shared" si="6"/>
        <v>1.2704153333331636E-3</v>
      </c>
      <c r="L21" s="147">
        <f t="shared" si="6"/>
        <v>3.4792799999983082E-4</v>
      </c>
      <c r="M21" s="147">
        <f t="shared" si="6"/>
        <v>2.8956200000007648E-4</v>
      </c>
      <c r="N21" s="147">
        <f t="shared" si="6"/>
        <v>2.2512000000007859E-4</v>
      </c>
      <c r="O21" s="147">
        <f t="shared" si="6"/>
        <v>1.2918055102961734E-4</v>
      </c>
      <c r="P21" s="147">
        <f t="shared" si="6"/>
        <v>1.1080960000000584E-3</v>
      </c>
      <c r="Q21" s="147">
        <f t="shared" si="6"/>
        <v>1.944324999999969E-3</v>
      </c>
      <c r="R21" s="147">
        <f t="shared" si="6"/>
        <v>8.2866010606064133E-4</v>
      </c>
      <c r="S21" s="147">
        <f t="shared" si="6"/>
        <v>5.3092319999992199E-4</v>
      </c>
      <c r="T21" s="147">
        <f t="shared" si="6"/>
        <v>6.8148900000009061E-4</v>
      </c>
      <c r="U21" s="147">
        <f t="shared" si="6"/>
        <v>1.7009841428571315E-3</v>
      </c>
      <c r="V21" s="147">
        <f t="shared" si="6"/>
        <v>1.0970339999998302E-3</v>
      </c>
      <c r="W21" s="147">
        <f t="shared" si="6"/>
        <v>0</v>
      </c>
      <c r="X21" s="147">
        <f t="shared" si="6"/>
        <v>0</v>
      </c>
      <c r="Y21" s="147">
        <f t="shared" si="6"/>
        <v>0</v>
      </c>
      <c r="Z21" s="147">
        <f t="shared" si="6"/>
        <v>0</v>
      </c>
      <c r="AA21" s="147">
        <f t="shared" si="6"/>
        <v>0</v>
      </c>
      <c r="AB21" s="147">
        <f t="shared" si="6"/>
        <v>0</v>
      </c>
      <c r="AC21" s="125"/>
      <c r="AD21" s="146">
        <f t="shared" ref="AD21:BC21" si="7">AD5-SUM(AD6,AD7,AD8,AD9,AD10,AD17,AD18)</f>
        <v>5.7804134882399882E-4</v>
      </c>
      <c r="AE21" s="147">
        <f t="shared" si="7"/>
        <v>8.3259364439998429E-4</v>
      </c>
      <c r="AF21" s="147">
        <f t="shared" si="7"/>
        <v>9.1003409279999392E-4</v>
      </c>
      <c r="AG21" s="147">
        <f t="shared" si="7"/>
        <v>9.9136218720004277E-4</v>
      </c>
      <c r="AH21" s="147">
        <f t="shared" si="7"/>
        <v>8.2419943270001239E-4</v>
      </c>
      <c r="AI21" s="147">
        <f t="shared" si="7"/>
        <v>4.2045852420002916E-4</v>
      </c>
      <c r="AJ21" s="147">
        <f t="shared" si="7"/>
        <v>8.0538955280001767E-4</v>
      </c>
      <c r="AK21" s="147">
        <f t="shared" si="7"/>
        <v>8.383650009999577E-4</v>
      </c>
      <c r="AL21" s="147">
        <f t="shared" si="7"/>
        <v>7.0181428200002949E-4</v>
      </c>
      <c r="AM21" s="147">
        <f t="shared" si="7"/>
        <v>2.4770113720001818E-4</v>
      </c>
      <c r="AN21" s="147">
        <f t="shared" si="7"/>
        <v>1.9846259280001388E-4</v>
      </c>
      <c r="AO21" s="147">
        <f t="shared" si="7"/>
        <v>2.0471726399998169E-4</v>
      </c>
      <c r="AP21" s="147">
        <f t="shared" si="7"/>
        <v>1.0769964479998007E-4</v>
      </c>
      <c r="AQ21" s="147">
        <f t="shared" si="7"/>
        <v>4.6438743030000063E-4</v>
      </c>
      <c r="AR21" s="147">
        <f t="shared" si="7"/>
        <v>8.4729205849998213E-4</v>
      </c>
      <c r="AS21" s="147">
        <f t="shared" si="7"/>
        <v>3.1839876250006061E-4</v>
      </c>
      <c r="AT21" s="147">
        <f t="shared" si="7"/>
        <v>1.5294147989994289E-4</v>
      </c>
      <c r="AU21" s="147">
        <f t="shared" si="7"/>
        <v>2.4238843200000137E-4</v>
      </c>
      <c r="AV21" s="147">
        <f t="shared" si="7"/>
        <v>7.2750781000002762E-4</v>
      </c>
      <c r="AW21" s="147">
        <f t="shared" si="7"/>
        <v>4.3198003333333457E-4</v>
      </c>
      <c r="AX21" s="147">
        <f t="shared" si="7"/>
        <v>0</v>
      </c>
      <c r="AY21" s="147">
        <f t="shared" si="7"/>
        <v>0</v>
      </c>
      <c r="AZ21" s="147">
        <f t="shared" si="7"/>
        <v>0</v>
      </c>
      <c r="BA21" s="147">
        <f t="shared" si="7"/>
        <v>0</v>
      </c>
      <c r="BB21" s="147">
        <f t="shared" si="7"/>
        <v>0</v>
      </c>
      <c r="BC21" s="317">
        <f t="shared" si="7"/>
        <v>0</v>
      </c>
      <c r="BD21" s="260"/>
    </row>
    <row r="22" spans="2:56" ht="13" thickTop="1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  <row r="61" spans="30:55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</row>
    <row r="62" spans="30:55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2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4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311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1/$A$1*'[1]44094418Imp'!B$263</f>
        <v>0.13592343500000004</v>
      </c>
      <c r="D5" s="103">
        <f>1/$A$1*'[1]44094418Imp'!C$263</f>
        <v>0.12563211239999997</v>
      </c>
      <c r="E5" s="103">
        <f>1/$A$1*'[1]44094418Imp'!D$263</f>
        <v>0.15470566020000001</v>
      </c>
      <c r="F5" s="103">
        <f>1/$A$1*'[1]44094418Imp'!E$263</f>
        <v>0.17208527099999998</v>
      </c>
      <c r="G5" s="103">
        <f>1/$A$1*'[1]44094418Imp'!F$263</f>
        <v>0.29418496919999992</v>
      </c>
      <c r="H5" s="103">
        <f>1/$A$1*'[1]44094418Imp'!G$263</f>
        <v>0.27098774769999989</v>
      </c>
      <c r="I5" s="103">
        <f>1/$A$1*'[1]44094418Imp'!H$263</f>
        <v>0.24659703418611112</v>
      </c>
      <c r="J5" s="103">
        <f>1/$A$1*'[1]44094418Imp'!I$263</f>
        <v>0.31599668750732945</v>
      </c>
      <c r="K5" s="103">
        <f>1/$A$1*'[1]44094418Imp'!J$263</f>
        <v>0.34704691023874329</v>
      </c>
      <c r="L5" s="103">
        <f>1/$A$1*'[1]44094418Imp'!K$263</f>
        <v>0.28623233378239321</v>
      </c>
      <c r="M5" s="103">
        <f>1/$A$1*'[1]44094418Imp'!L$263</f>
        <v>0.27388014659216997</v>
      </c>
      <c r="N5" s="103">
        <f>1/$A$1*'[1]44094418Imp'!M$263</f>
        <v>0.31364032995689684</v>
      </c>
      <c r="O5" s="103">
        <f>1/$A$1*'[1]44094418Imp'!N$263</f>
        <v>0.28233643280798931</v>
      </c>
      <c r="P5" s="103">
        <f>1/$A$1*'[1]44094418Imp'!O$263</f>
        <v>0.25168213323054894</v>
      </c>
      <c r="Q5" s="103">
        <f>1/$A$1*'[1]44094418Imp'!P$263</f>
        <v>0.22768958000964873</v>
      </c>
      <c r="R5" s="103">
        <f>1/$A$1*'[1]44094418Imp'!Q$263</f>
        <v>0.20872854348303449</v>
      </c>
      <c r="S5" s="103">
        <f>1/$A$1*'[1]44094418Imp'!R$263</f>
        <v>0.23022531739686192</v>
      </c>
      <c r="T5" s="103">
        <f>1/$A$1*'[1]44094418Imp'!S$263</f>
        <v>0.26969792501306655</v>
      </c>
      <c r="U5" s="103">
        <f>1/$A$1*'[1]44094418Imp'!T$263</f>
        <v>0.2776169809983855</v>
      </c>
      <c r="V5" s="103">
        <f>1/$A$1*'[1]44094418Imp'!U$263</f>
        <v>0.30823790128250139</v>
      </c>
      <c r="W5" s="103">
        <f>1/$A$1*'[1]44094418Imp'!V$263</f>
        <v>0</v>
      </c>
      <c r="X5" s="103">
        <f>1/$A$1*'[1]44094418Imp'!W$263</f>
        <v>0</v>
      </c>
      <c r="Y5" s="103">
        <f>1/$A$1*'[1]44094418Imp'!X$263</f>
        <v>0</v>
      </c>
      <c r="Z5" s="103">
        <f>1/$A$1*'[1]44094418Imp'!Y$263</f>
        <v>0</v>
      </c>
      <c r="AA5" s="103">
        <f>1/$A$1*'[1]44094418Imp'!Z$263</f>
        <v>0</v>
      </c>
      <c r="AB5" s="103">
        <f>1/$A$1*'[1]44094418Imp'!AA$263</f>
        <v>0</v>
      </c>
      <c r="AC5" s="18"/>
      <c r="AD5" s="67">
        <f>1/1000*'[1]44094418Imp'!AB$263</f>
        <v>5.255575850306702E-2</v>
      </c>
      <c r="AE5" s="66">
        <f>1/1000*'[1]44094418Imp'!AC$263</f>
        <v>5.1909307371999988E-2</v>
      </c>
      <c r="AF5" s="66">
        <f>1/1000*'[1]44094418Imp'!AD$263</f>
        <v>6.3229272299199973E-2</v>
      </c>
      <c r="AG5" s="66">
        <f>1/1000*'[1]44094418Imp'!AE$263</f>
        <v>8.5677173272000029E-2</v>
      </c>
      <c r="AH5" s="66">
        <f>1/1000*'[1]44094418Imp'!AF$263</f>
        <v>0.11335612312290001</v>
      </c>
      <c r="AI5" s="66">
        <f>1/1000*'[1]44094418Imp'!AG$263</f>
        <v>0.11588227300649998</v>
      </c>
      <c r="AJ5" s="66">
        <f>1/1000*'[1]44094418Imp'!AH$263</f>
        <v>0.13088259512599998</v>
      </c>
      <c r="AK5" s="66">
        <f>1/1000*'[1]44094418Imp'!AI$263</f>
        <v>0.17301317811900002</v>
      </c>
      <c r="AL5" s="66">
        <f>1/1000*'[1]44094418Imp'!AJ$263</f>
        <v>0.21129562954280001</v>
      </c>
      <c r="AM5" s="66">
        <f>1/1000*'[1]44094418Imp'!AK$263</f>
        <v>0.17548562663280001</v>
      </c>
      <c r="AN5" s="66">
        <f>1/1000*'[1]44094418Imp'!AL$263</f>
        <v>0.15630886844189995</v>
      </c>
      <c r="AO5" s="66">
        <f>1/1000*'[1]44094418Imp'!AM$263</f>
        <v>0.15949984780799992</v>
      </c>
      <c r="AP5" s="66">
        <f>1/1000*'[1]44094418Imp'!AN$263</f>
        <v>0.13718252213600005</v>
      </c>
      <c r="AQ5" s="66">
        <f>1/1000*'[1]44094418Imp'!AO$263</f>
        <v>0.1178670501906</v>
      </c>
      <c r="AR5" s="66">
        <f>1/1000*'[1]44094418Imp'!AP$263</f>
        <v>0.13073929912750004</v>
      </c>
      <c r="AS5" s="66">
        <f>1/1000*'[1]44094418Imp'!AQ$263</f>
        <v>0.11477178148099997</v>
      </c>
      <c r="AT5" s="66">
        <f>1/1000*'[1]44094418Imp'!AR$263</f>
        <v>0.12467965969860001</v>
      </c>
      <c r="AU5" s="66">
        <f>1/1000*'[1]44094418Imp'!AS$263</f>
        <v>0.14638933782329996</v>
      </c>
      <c r="AV5" s="66">
        <f>1/1000*'[1]44094418Imp'!AT$263</f>
        <v>0.17485426590999997</v>
      </c>
      <c r="AW5" s="66">
        <f>1/1000*'[1]44094418Imp'!AU$263</f>
        <v>0.18314627714708337</v>
      </c>
      <c r="AX5" s="66">
        <f>1/1000*'[1]44094418Imp'!AV$263</f>
        <v>0</v>
      </c>
      <c r="AY5" s="66">
        <f>1/1000*'[1]44094418Imp'!AW$263</f>
        <v>0</v>
      </c>
      <c r="AZ5" s="66">
        <f>1/1000*'[1]44094418Imp'!AX$263</f>
        <v>0</v>
      </c>
      <c r="BA5" s="66">
        <f>1/1000*'[1]44094418Imp'!AY$263</f>
        <v>0</v>
      </c>
      <c r="BB5" s="66">
        <f>1/1000*'[1]44094418Imp'!AZ$263</f>
        <v>0</v>
      </c>
      <c r="BC5" s="312">
        <f>1/1000*'[1]44094418Imp'!BA$263</f>
        <v>0</v>
      </c>
      <c r="BD5" s="260"/>
    </row>
    <row r="6" spans="1:56" ht="17.149999999999999" customHeight="1" thickTop="1">
      <c r="B6" s="149" t="s">
        <v>108</v>
      </c>
      <c r="C6" s="150">
        <f>1/$A$1*'[1]44094418Imp'!B$266</f>
        <v>0</v>
      </c>
      <c r="D6" s="151">
        <f>1/$A$1*'[1]44094418Imp'!C$266</f>
        <v>9.4049999999999983E-7</v>
      </c>
      <c r="E6" s="151">
        <f>1/$A$1*'[1]44094418Imp'!D$266</f>
        <v>1.7000000000000001E-7</v>
      </c>
      <c r="F6" s="151">
        <f>1/$A$1*'[1]44094418Imp'!E$266</f>
        <v>7.1199999999999996E-6</v>
      </c>
      <c r="G6" s="151">
        <f>1/$A$1*'[1]44094418Imp'!F$266</f>
        <v>3.6449999999999998E-5</v>
      </c>
      <c r="H6" s="151">
        <f>1/$A$1*'[1]44094418Imp'!G$266</f>
        <v>4.5751999999999992E-5</v>
      </c>
      <c r="I6" s="151">
        <f>1/$A$1*'[1]44094418Imp'!H$266</f>
        <v>1.0707199999999999E-4</v>
      </c>
      <c r="J6" s="151">
        <f>1/$A$1*'[1]44094418Imp'!I$266</f>
        <v>9.0321318181818165E-5</v>
      </c>
      <c r="K6" s="151">
        <f>1/$A$1*'[1]44094418Imp'!J$266</f>
        <v>3.6043999999999996E-5</v>
      </c>
      <c r="L6" s="151">
        <f>1/$A$1*'[1]44094418Imp'!K$266</f>
        <v>4.1220499999999996E-5</v>
      </c>
      <c r="M6" s="151">
        <f>1/$A$1*'[1]44094418Imp'!L$266</f>
        <v>4.5919999999999987E-5</v>
      </c>
      <c r="N6" s="151">
        <f>1/$A$1*'[1]44094418Imp'!M$266</f>
        <v>6.1836363636363632E-7</v>
      </c>
      <c r="O6" s="151">
        <f>1/$A$1*'[1]44094418Imp'!N$266</f>
        <v>4.5219999999999991E-5</v>
      </c>
      <c r="P6" s="151">
        <f>1/$A$1*'[1]44094418Imp'!O$266</f>
        <v>6.9999999999999997E-7</v>
      </c>
      <c r="Q6" s="151">
        <f>1/$A$1*'[1]44094418Imp'!P$266</f>
        <v>8.9375999999999979E-5</v>
      </c>
      <c r="R6" s="151">
        <f>1/$A$1*'[1]44094418Imp'!Q$266</f>
        <v>0</v>
      </c>
      <c r="S6" s="151">
        <f>1/$A$1*'[1]44094418Imp'!R$266</f>
        <v>6.9999999999999997E-7</v>
      </c>
      <c r="T6" s="151">
        <f>1/$A$1*'[1]44094418Imp'!S$266</f>
        <v>1.3565999999999999E-5</v>
      </c>
      <c r="U6" s="151">
        <f>1/$A$1*'[1]44094418Imp'!T$266</f>
        <v>0</v>
      </c>
      <c r="V6" s="151">
        <f>1/$A$1*'[1]44094418Imp'!U$266</f>
        <v>0</v>
      </c>
      <c r="W6" s="151">
        <f>1/$A$1*'[1]44094418Imp'!V$266</f>
        <v>0</v>
      </c>
      <c r="X6" s="151">
        <f>1/$A$1*'[1]44094418Imp'!W$266</f>
        <v>0</v>
      </c>
      <c r="Y6" s="151">
        <f>1/$A$1*'[1]44094418Imp'!X$266</f>
        <v>0</v>
      </c>
      <c r="Z6" s="151">
        <f>1/$A$1*'[1]44094418Imp'!Y$266</f>
        <v>0</v>
      </c>
      <c r="AA6" s="151">
        <f>1/$A$1*'[1]44094418Imp'!Z$266</f>
        <v>0</v>
      </c>
      <c r="AB6" s="151">
        <f>1/$A$1*'[1]44094418Imp'!AA$266</f>
        <v>0</v>
      </c>
      <c r="AC6" s="4"/>
      <c r="AD6" s="154">
        <f>1/1000*'[1]44094418Imp'!AB$266</f>
        <v>0</v>
      </c>
      <c r="AE6" s="151">
        <f>1/1000*'[1]44094418Imp'!AC$266</f>
        <v>8.3469919999999988E-7</v>
      </c>
      <c r="AF6" s="151">
        <f>1/1000*'[1]44094418Imp'!AD$266</f>
        <v>6.4300800000000004E-8</v>
      </c>
      <c r="AG6" s="151">
        <f>1/1000*'[1]44094418Imp'!AE$266</f>
        <v>3.8947215999999997E-6</v>
      </c>
      <c r="AH6" s="151">
        <f>1/1000*'[1]44094418Imp'!AF$266</f>
        <v>1.5108409400000002E-5</v>
      </c>
      <c r="AI6" s="151">
        <f>1/1000*'[1]44094418Imp'!AG$266</f>
        <v>1.11757503E-5</v>
      </c>
      <c r="AJ6" s="151">
        <f>1/1000*'[1]44094418Imp'!AH$266</f>
        <v>1.0492170280000002E-4</v>
      </c>
      <c r="AK6" s="151">
        <f>1/1000*'[1]44094418Imp'!AI$266</f>
        <v>3.2489073E-5</v>
      </c>
      <c r="AL6" s="151">
        <f>1/1000*'[1]44094418Imp'!AJ$266</f>
        <v>2.4806512800000003E-5</v>
      </c>
      <c r="AM6" s="151">
        <f>1/1000*'[1]44094418Imp'!AK$266</f>
        <v>4.6290622399999993E-5</v>
      </c>
      <c r="AN6" s="151">
        <f>1/1000*'[1]44094418Imp'!AL$266</f>
        <v>2.4732259199999998E-5</v>
      </c>
      <c r="AO6" s="151">
        <f>1/1000*'[1]44094418Imp'!AM$266</f>
        <v>4.98336E-7</v>
      </c>
      <c r="AP6" s="151">
        <f>1/1000*'[1]44094418Imp'!AN$266</f>
        <v>1.9288702399999999E-5</v>
      </c>
      <c r="AQ6" s="151">
        <f>1/1000*'[1]44094418Imp'!AO$266</f>
        <v>1.1749700700000002E-5</v>
      </c>
      <c r="AR6" s="151">
        <f>1/1000*'[1]44094418Imp'!AP$266</f>
        <v>5.0124305000000004E-5</v>
      </c>
      <c r="AS6" s="151">
        <f>1/1000*'[1]44094418Imp'!AQ$266</f>
        <v>0</v>
      </c>
      <c r="AT6" s="151">
        <f>1/1000*'[1]44094418Imp'!AR$266</f>
        <v>1.6835949E-6</v>
      </c>
      <c r="AU6" s="151">
        <f>1/1000*'[1]44094418Imp'!AS$266</f>
        <v>9.8306494000000008E-6</v>
      </c>
      <c r="AV6" s="151">
        <f>1/1000*'[1]44094418Imp'!AT$266</f>
        <v>0</v>
      </c>
      <c r="AW6" s="151">
        <f>1/1000*'[1]44094418Imp'!AU$266</f>
        <v>0</v>
      </c>
      <c r="AX6" s="151">
        <f>1/1000*'[1]44094418Imp'!AV$266</f>
        <v>0</v>
      </c>
      <c r="AY6" s="151">
        <f>1/1000*'[1]44094418Imp'!AW$266</f>
        <v>0</v>
      </c>
      <c r="AZ6" s="151">
        <f>1/1000*'[1]44094418Imp'!AX$266</f>
        <v>0</v>
      </c>
      <c r="BA6" s="151">
        <f>1/1000*'[1]44094418Imp'!AY$266</f>
        <v>0</v>
      </c>
      <c r="BB6" s="151">
        <f>1/1000*'[1]44094418Imp'!AZ$266</f>
        <v>0</v>
      </c>
      <c r="BC6" s="313">
        <f>1/1000*'[1]44094418Imp'!BA$266</f>
        <v>0</v>
      </c>
      <c r="BD6" s="260"/>
    </row>
    <row r="7" spans="1:56" ht="17.149999999999999" customHeight="1">
      <c r="B7" s="20" t="s">
        <v>109</v>
      </c>
      <c r="C7" s="62">
        <f>1/$A$1*'[1]44094418Imp'!B$268</f>
        <v>4.5641719999999994E-4</v>
      </c>
      <c r="D7" s="63">
        <f>1/$A$1*'[1]44094418Imp'!C$268</f>
        <v>3.4181629999999999E-4</v>
      </c>
      <c r="E7" s="63">
        <f>1/$A$1*'[1]44094418Imp'!D$268</f>
        <v>3.1263029999999993E-4</v>
      </c>
      <c r="F7" s="63">
        <f>1/$A$1*'[1]44094418Imp'!E$268</f>
        <v>3.3821649999999997E-4</v>
      </c>
      <c r="G7" s="63">
        <f>1/$A$1*'[1]44094418Imp'!F$268</f>
        <v>3.3603399999999997E-4</v>
      </c>
      <c r="H7" s="63">
        <f>1/$A$1*'[1]44094418Imp'!G$268</f>
        <v>1.0751839999999998E-4</v>
      </c>
      <c r="I7" s="63">
        <f>1/$A$1*'[1]44094418Imp'!H$268</f>
        <v>2.0772655555555553E-4</v>
      </c>
      <c r="J7" s="63">
        <f>1/$A$1*'[1]44094418Imp'!I$268</f>
        <v>6.7813616666666655E-4</v>
      </c>
      <c r="K7" s="63">
        <f>1/$A$1*'[1]44094418Imp'!J$268</f>
        <v>1.3396847115384615E-3</v>
      </c>
      <c r="L7" s="63">
        <f>1/$A$1*'[1]44094418Imp'!K$268</f>
        <v>8.505218166666665E-4</v>
      </c>
      <c r="M7" s="63">
        <f>1/$A$1*'[1]44094418Imp'!L$268</f>
        <v>6.2312849999999987E-4</v>
      </c>
      <c r="N7" s="63">
        <f>1/$A$1*'[1]44094418Imp'!M$268</f>
        <v>4.1057799999999993E-4</v>
      </c>
      <c r="O7" s="63">
        <f>1/$A$1*'[1]44094418Imp'!N$268</f>
        <v>7.6228925177323657E-4</v>
      </c>
      <c r="P7" s="63">
        <f>1/$A$1*'[1]44094418Imp'!O$268</f>
        <v>5.6027885104895092E-4</v>
      </c>
      <c r="Q7" s="63">
        <f>1/$A$1*'[1]44094418Imp'!P$268</f>
        <v>4.9720813999999994E-4</v>
      </c>
      <c r="R7" s="63">
        <f>1/$A$1*'[1]44094418Imp'!Q$268</f>
        <v>1.4235847976011993E-4</v>
      </c>
      <c r="S7" s="63">
        <f>1/$A$1*'[1]44094418Imp'!R$268</f>
        <v>2.8140266666666657E-4</v>
      </c>
      <c r="T7" s="63">
        <f>1/$A$1*'[1]44094418Imp'!S$268</f>
        <v>3.9303362575757574E-4</v>
      </c>
      <c r="U7" s="63">
        <f>1/$A$1*'[1]44094418Imp'!T$268</f>
        <v>9.589846666666665E-5</v>
      </c>
      <c r="V7" s="63">
        <f>1/$A$1*'[1]44094418Imp'!U$268</f>
        <v>1.5801814285714284E-4</v>
      </c>
      <c r="W7" s="63">
        <f>1/$A$1*'[1]44094418Imp'!V$268</f>
        <v>0</v>
      </c>
      <c r="X7" s="63">
        <f>1/$A$1*'[1]44094418Imp'!W$268</f>
        <v>0</v>
      </c>
      <c r="Y7" s="63">
        <f>1/$A$1*'[1]44094418Imp'!X$268</f>
        <v>0</v>
      </c>
      <c r="Z7" s="63">
        <f>1/$A$1*'[1]44094418Imp'!Y$268</f>
        <v>0</v>
      </c>
      <c r="AA7" s="63">
        <f>1/$A$1*'[1]44094418Imp'!Z$268</f>
        <v>0</v>
      </c>
      <c r="AB7" s="63">
        <f>1/$A$1*'[1]44094418Imp'!AA$268</f>
        <v>0</v>
      </c>
      <c r="AC7" s="4"/>
      <c r="AD7" s="62">
        <f>1/1000*'[1]44094418Imp'!AB$268</f>
        <v>3.7225483074599996E-4</v>
      </c>
      <c r="AE7" s="63">
        <f>1/1000*'[1]44094418Imp'!AC$268</f>
        <v>2.3221475040000001E-4</v>
      </c>
      <c r="AF7" s="63">
        <f>1/1000*'[1]44094418Imp'!AD$268</f>
        <v>1.6086830879999999E-4</v>
      </c>
      <c r="AG7" s="63">
        <f>1/1000*'[1]44094418Imp'!AE$268</f>
        <v>2.6028912000000004E-4</v>
      </c>
      <c r="AH7" s="63">
        <f>1/1000*'[1]44094418Imp'!AF$268</f>
        <v>2.550915486E-4</v>
      </c>
      <c r="AI7" s="63">
        <f>1/1000*'[1]44094418Imp'!AG$268</f>
        <v>1.004026023E-4</v>
      </c>
      <c r="AJ7" s="63">
        <f>1/1000*'[1]44094418Imp'!AH$268</f>
        <v>2.2577948080000003E-4</v>
      </c>
      <c r="AK7" s="63">
        <f>1/1000*'[1]44094418Imp'!AI$268</f>
        <v>7.2874281749999998E-4</v>
      </c>
      <c r="AL7" s="63">
        <f>1/1000*'[1]44094418Imp'!AJ$268</f>
        <v>2.0404084824000002E-3</v>
      </c>
      <c r="AM7" s="63">
        <f>1/1000*'[1]44094418Imp'!AK$268</f>
        <v>9.901852575999999E-4</v>
      </c>
      <c r="AN7" s="63">
        <f>1/1000*'[1]44094418Imp'!AL$268</f>
        <v>6.551529858E-4</v>
      </c>
      <c r="AO7" s="63">
        <f>1/1000*'[1]44094418Imp'!AM$268</f>
        <v>4.1756102400000001E-4</v>
      </c>
      <c r="AP7" s="63">
        <f>1/1000*'[1]44094418Imp'!AN$268</f>
        <v>7.4580327360000004E-4</v>
      </c>
      <c r="AQ7" s="63">
        <f>1/1000*'[1]44094418Imp'!AO$268</f>
        <v>7.2147970020000011E-4</v>
      </c>
      <c r="AR7" s="63">
        <f>1/1000*'[1]44094418Imp'!AP$268</f>
        <v>8.6217790100000008E-4</v>
      </c>
      <c r="AS7" s="63">
        <f>1/1000*'[1]44094418Imp'!AQ$268</f>
        <v>4.1954411099999998E-4</v>
      </c>
      <c r="AT7" s="63">
        <f>1/1000*'[1]44094418Imp'!AR$268</f>
        <v>5.1271497310000004E-4</v>
      </c>
      <c r="AU7" s="63">
        <f>1/1000*'[1]44094418Imp'!AS$268</f>
        <v>5.3319128720000003E-4</v>
      </c>
      <c r="AV7" s="63">
        <f>1/1000*'[1]44094418Imp'!AT$268</f>
        <v>2.6491837700000001E-4</v>
      </c>
      <c r="AW7" s="63">
        <f>1/1000*'[1]44094418Imp'!AU$268</f>
        <v>2.3473184166666666E-4</v>
      </c>
      <c r="AX7" s="63">
        <f>1/1000*'[1]44094418Imp'!AV$268</f>
        <v>0</v>
      </c>
      <c r="AY7" s="63">
        <f>1/1000*'[1]44094418Imp'!AW$268</f>
        <v>0</v>
      </c>
      <c r="AZ7" s="63">
        <f>1/1000*'[1]44094418Imp'!AX$268</f>
        <v>0</v>
      </c>
      <c r="BA7" s="63">
        <f>1/1000*'[1]44094418Imp'!AY$268</f>
        <v>0</v>
      </c>
      <c r="BB7" s="63">
        <f>1/1000*'[1]44094418Imp'!AZ$268</f>
        <v>0</v>
      </c>
      <c r="BC7" s="314">
        <f>1/1000*'[1]44094418Imp'!BA$268</f>
        <v>0</v>
      </c>
      <c r="BD7" s="260"/>
    </row>
    <row r="8" spans="1:56" ht="17.149999999999999" customHeight="1">
      <c r="B8" s="20" t="s">
        <v>106</v>
      </c>
      <c r="C8" s="62">
        <f>1/$A$1*'[1]44094418Imp'!B$269</f>
        <v>4.98323E-3</v>
      </c>
      <c r="D8" s="63">
        <f>1/$A$1*'[1]44094418Imp'!C$269</f>
        <v>6.6216779999999998E-3</v>
      </c>
      <c r="E8" s="63">
        <f>1/$A$1*'[1]44094418Imp'!D$269</f>
        <v>1.1995184E-3</v>
      </c>
      <c r="F8" s="63">
        <f>1/$A$1*'[1]44094418Imp'!E$269</f>
        <v>4.2758549999999992E-4</v>
      </c>
      <c r="G8" s="63">
        <f>1/$A$1*'[1]44094418Imp'!F$269</f>
        <v>7.3109400000000006E-4</v>
      </c>
      <c r="H8" s="63">
        <f>1/$A$1*'[1]44094418Imp'!G$269</f>
        <v>3.6702399999999987E-4</v>
      </c>
      <c r="I8" s="63">
        <f>1/$A$1*'[1]44094418Imp'!H$269</f>
        <v>4.7508999999999995E-4</v>
      </c>
      <c r="J8" s="63">
        <f>1/$A$1*'[1]44094418Imp'!I$269</f>
        <v>5.3225931818181812E-4</v>
      </c>
      <c r="K8" s="63">
        <f>1/$A$1*'[1]44094418Imp'!J$269</f>
        <v>3.6041600000000001E-4</v>
      </c>
      <c r="L8" s="63">
        <f>1/$A$1*'[1]44094418Imp'!K$269</f>
        <v>1.1811886666666669E-3</v>
      </c>
      <c r="M8" s="63">
        <f>1/$A$1*'[1]44094418Imp'!L$269</f>
        <v>1.0697959999999998E-3</v>
      </c>
      <c r="N8" s="63">
        <f>1/$A$1*'[1]44094418Imp'!M$269</f>
        <v>1.2834639999999998E-3</v>
      </c>
      <c r="O8" s="63">
        <f>1/$A$1*'[1]44094418Imp'!N$269</f>
        <v>1.9982339999999998E-3</v>
      </c>
      <c r="P8" s="63">
        <f>1/$A$1*'[1]44094418Imp'!O$269</f>
        <v>1.8832799999999998E-3</v>
      </c>
      <c r="Q8" s="63">
        <f>1/$A$1*'[1]44094418Imp'!P$269</f>
        <v>2.0338359999999994E-3</v>
      </c>
      <c r="R8" s="63">
        <f>1/$A$1*'[1]44094418Imp'!Q$269</f>
        <v>1.5486519999999993E-3</v>
      </c>
      <c r="S8" s="63">
        <f>1/$A$1*'[1]44094418Imp'!R$269</f>
        <v>2.5064060000000001E-3</v>
      </c>
      <c r="T8" s="63">
        <f>1/$A$1*'[1]44094418Imp'!S$269</f>
        <v>3.3095859999999998E-3</v>
      </c>
      <c r="U8" s="63">
        <f>1/$A$1*'[1]44094418Imp'!T$269</f>
        <v>2.2152479999999995E-3</v>
      </c>
      <c r="V8" s="63">
        <f>1/$A$1*'[1]44094418Imp'!U$269</f>
        <v>3.3800619999999997E-3</v>
      </c>
      <c r="W8" s="63">
        <f>1/$A$1*'[1]44094418Imp'!V$269</f>
        <v>0</v>
      </c>
      <c r="X8" s="63">
        <f>1/$A$1*'[1]44094418Imp'!W$269</f>
        <v>0</v>
      </c>
      <c r="Y8" s="63">
        <f>1/$A$1*'[1]44094418Imp'!X$269</f>
        <v>0</v>
      </c>
      <c r="Z8" s="63">
        <f>1/$A$1*'[1]44094418Imp'!Y$269</f>
        <v>0</v>
      </c>
      <c r="AA8" s="63">
        <f>1/$A$1*'[1]44094418Imp'!Z$269</f>
        <v>0</v>
      </c>
      <c r="AB8" s="63">
        <f>1/$A$1*'[1]44094418Imp'!AA$269</f>
        <v>0</v>
      </c>
      <c r="AC8" s="4"/>
      <c r="AD8" s="62">
        <f>1/1000*'[1]44094418Imp'!AB$269</f>
        <v>1.8011922044669998E-3</v>
      </c>
      <c r="AE8" s="63">
        <f>1/1000*'[1]44094418Imp'!AC$269</f>
        <v>2.0490629431999998E-3</v>
      </c>
      <c r="AF8" s="63">
        <f>1/1000*'[1]44094418Imp'!AD$269</f>
        <v>4.0909492800000002E-4</v>
      </c>
      <c r="AG8" s="63">
        <f>1/1000*'[1]44094418Imp'!AE$269</f>
        <v>1.7053292480000002E-4</v>
      </c>
      <c r="AH8" s="63">
        <f>1/1000*'[1]44094418Imp'!AF$269</f>
        <v>2.5555925499999999E-4</v>
      </c>
      <c r="AI8" s="63">
        <f>1/1000*'[1]44094418Imp'!AG$269</f>
        <v>1.8630770730000001E-4</v>
      </c>
      <c r="AJ8" s="63">
        <f>1/1000*'[1]44094418Imp'!AH$269</f>
        <v>2.2554845040000001E-4</v>
      </c>
      <c r="AK8" s="63">
        <f>1/1000*'[1]44094418Imp'!AI$269</f>
        <v>3.2295832499999998E-4</v>
      </c>
      <c r="AL8" s="63">
        <f>1/1000*'[1]44094418Imp'!AJ$269</f>
        <v>4.4784389200000008E-4</v>
      </c>
      <c r="AM8" s="63">
        <f>1/1000*'[1]44094418Imp'!AK$269</f>
        <v>5.6909792720000001E-4</v>
      </c>
      <c r="AN8" s="63">
        <f>1/1000*'[1]44094418Imp'!AL$269</f>
        <v>5.4851898060000008E-4</v>
      </c>
      <c r="AO8" s="63">
        <f>1/1000*'[1]44094418Imp'!AM$269</f>
        <v>7.691718719999999E-4</v>
      </c>
      <c r="AP8" s="63">
        <f>1/1000*'[1]44094418Imp'!AN$269</f>
        <v>1.0899138272E-3</v>
      </c>
      <c r="AQ8" s="63">
        <f>1/1000*'[1]44094418Imp'!AO$269</f>
        <v>9.0984943559999998E-4</v>
      </c>
      <c r="AR8" s="63">
        <f>1/1000*'[1]44094418Imp'!AP$269</f>
        <v>1.0017673815E-3</v>
      </c>
      <c r="AS8" s="63">
        <f>1/1000*'[1]44094418Imp'!AQ$269</f>
        <v>8.4676596199999993E-4</v>
      </c>
      <c r="AT8" s="63">
        <f>1/1000*'[1]44094418Imp'!AR$269</f>
        <v>1.0229172832E-3</v>
      </c>
      <c r="AU8" s="63">
        <f>1/1000*'[1]44094418Imp'!AS$269</f>
        <v>1.1273208517999999E-3</v>
      </c>
      <c r="AV8" s="63">
        <f>1/1000*'[1]44094418Imp'!AT$269</f>
        <v>1.199344473E-3</v>
      </c>
      <c r="AW8" s="63">
        <f>1/1000*'[1]44094418Imp'!AU$269</f>
        <v>1.70639614375E-3</v>
      </c>
      <c r="AX8" s="63">
        <f>1/1000*'[1]44094418Imp'!AV$269</f>
        <v>0</v>
      </c>
      <c r="AY8" s="63">
        <f>1/1000*'[1]44094418Imp'!AW$269</f>
        <v>0</v>
      </c>
      <c r="AZ8" s="63">
        <f>1/1000*'[1]44094418Imp'!AX$269</f>
        <v>0</v>
      </c>
      <c r="BA8" s="63">
        <f>1/1000*'[1]44094418Imp'!AY$269</f>
        <v>0</v>
      </c>
      <c r="BB8" s="63">
        <f>1/1000*'[1]44094418Imp'!AZ$269</f>
        <v>0</v>
      </c>
      <c r="BC8" s="314">
        <f>1/1000*'[1]44094418Imp'!BA$269</f>
        <v>0</v>
      </c>
      <c r="BD8" s="260"/>
    </row>
    <row r="9" spans="1:56" ht="17.149999999999999" customHeight="1">
      <c r="B9" s="20" t="s">
        <v>110</v>
      </c>
      <c r="C9" s="62">
        <f>1/$A$1*'[1]44094418Imp'!B$267</f>
        <v>2.2011799000000005E-3</v>
      </c>
      <c r="D9" s="63">
        <f>1/$A$1*'[1]44094418Imp'!C$267</f>
        <v>4.611951300000001E-3</v>
      </c>
      <c r="E9" s="63">
        <f>1/$A$1*'[1]44094418Imp'!D$267</f>
        <v>5.3313073999999988E-3</v>
      </c>
      <c r="F9" s="63">
        <f>1/$A$1*'[1]44094418Imp'!E$267</f>
        <v>4.9169110000000004E-3</v>
      </c>
      <c r="G9" s="63">
        <f>1/$A$1*'[1]44094418Imp'!F$267</f>
        <v>7.2858029999999996E-3</v>
      </c>
      <c r="H9" s="63">
        <f>1/$A$1*'[1]44094418Imp'!G$267</f>
        <v>8.9306462999999992E-3</v>
      </c>
      <c r="I9" s="63">
        <f>1/$A$1*'[1]44094418Imp'!H$267</f>
        <v>1.0543954083333335E-2</v>
      </c>
      <c r="J9" s="63">
        <f>1/$A$1*'[1]44094418Imp'!I$267</f>
        <v>1.4292893665686273E-2</v>
      </c>
      <c r="K9" s="63">
        <f>1/$A$1*'[1]44094418Imp'!J$267</f>
        <v>1.443779705128205E-2</v>
      </c>
      <c r="L9" s="63">
        <f>1/$A$1*'[1]44094418Imp'!K$267</f>
        <v>9.8809861249999995E-3</v>
      </c>
      <c r="M9" s="63">
        <f>1/$A$1*'[1]44094418Imp'!L$267</f>
        <v>9.503716054724989E-3</v>
      </c>
      <c r="N9" s="63">
        <f>1/$A$1*'[1]44094418Imp'!M$267</f>
        <v>7.6132492135544631E-3</v>
      </c>
      <c r="O9" s="63">
        <f>1/$A$1*'[1]44094418Imp'!N$267</f>
        <v>6.6157581196652805E-3</v>
      </c>
      <c r="P9" s="63">
        <f>1/$A$1*'[1]44094418Imp'!O$267</f>
        <v>4.505893678321677E-3</v>
      </c>
      <c r="Q9" s="63">
        <f>1/$A$1*'[1]44094418Imp'!P$267</f>
        <v>3.2647246458944283E-3</v>
      </c>
      <c r="R9" s="63">
        <f>1/$A$1*'[1]44094418Imp'!Q$267</f>
        <v>2.7745545982008992E-3</v>
      </c>
      <c r="S9" s="63">
        <f>1/$A$1*'[1]44094418Imp'!R$267</f>
        <v>6.391889815789472E-3</v>
      </c>
      <c r="T9" s="63">
        <f>1/$A$1*'[1]44094418Imp'!S$267</f>
        <v>5.4543441726190474E-3</v>
      </c>
      <c r="U9" s="63">
        <f>1/$A$1*'[1]44094418Imp'!T$267</f>
        <v>3.7993547204948647E-3</v>
      </c>
      <c r="V9" s="63">
        <f>1/$A$1*'[1]44094418Imp'!U$267</f>
        <v>5.641324987781954E-3</v>
      </c>
      <c r="W9" s="63">
        <f>1/$A$1*'[1]44094418Imp'!V$267</f>
        <v>0</v>
      </c>
      <c r="X9" s="63">
        <f>1/$A$1*'[1]44094418Imp'!W$267</f>
        <v>0</v>
      </c>
      <c r="Y9" s="63">
        <f>1/$A$1*'[1]44094418Imp'!X$267</f>
        <v>0</v>
      </c>
      <c r="Z9" s="63">
        <f>1/$A$1*'[1]44094418Imp'!Y$267</f>
        <v>0</v>
      </c>
      <c r="AA9" s="63">
        <f>1/$A$1*'[1]44094418Imp'!Z$267</f>
        <v>0</v>
      </c>
      <c r="AB9" s="63">
        <f>1/$A$1*'[1]44094418Imp'!AA$267</f>
        <v>0</v>
      </c>
      <c r="AC9" s="4"/>
      <c r="AD9" s="62">
        <f>1/1000*'[1]44094418Imp'!AB$267</f>
        <v>8.6890647839699988E-4</v>
      </c>
      <c r="AE9" s="63">
        <f>1/1000*'[1]44094418Imp'!AC$267</f>
        <v>1.4525655796E-3</v>
      </c>
      <c r="AF9" s="63">
        <f>1/1000*'[1]44094418Imp'!AD$267</f>
        <v>1.7887990848000003E-3</v>
      </c>
      <c r="AG9" s="63">
        <f>1/1000*'[1]44094418Imp'!AE$267</f>
        <v>1.9629012256000005E-3</v>
      </c>
      <c r="AH9" s="63">
        <f>1/1000*'[1]44094418Imp'!AF$267</f>
        <v>3.3156204256000006E-3</v>
      </c>
      <c r="AI9" s="63">
        <f>1/1000*'[1]44094418Imp'!AG$267</f>
        <v>3.9694938855000007E-3</v>
      </c>
      <c r="AJ9" s="63">
        <f>1/1000*'[1]44094418Imp'!AH$267</f>
        <v>6.0365481200000013E-3</v>
      </c>
      <c r="AK9" s="63">
        <f>1/1000*'[1]44094418Imp'!AI$267</f>
        <v>9.0017605855000002E-3</v>
      </c>
      <c r="AL9" s="63">
        <f>1/1000*'[1]44094418Imp'!AJ$267</f>
        <v>1.0680503947600003E-2</v>
      </c>
      <c r="AM9" s="63">
        <f>1/1000*'[1]44094418Imp'!AK$267</f>
        <v>7.6416335732000006E-3</v>
      </c>
      <c r="AN9" s="63">
        <f>1/1000*'[1]44094418Imp'!AL$267</f>
        <v>6.6274765596000011E-3</v>
      </c>
      <c r="AO9" s="63">
        <f>1/1000*'[1]44094418Imp'!AM$267</f>
        <v>5.9567911679999997E-3</v>
      </c>
      <c r="AP9" s="63">
        <f>1/1000*'[1]44094418Imp'!AN$267</f>
        <v>4.4924046992000002E-3</v>
      </c>
      <c r="AQ9" s="63">
        <f>1/1000*'[1]44094418Imp'!AO$267</f>
        <v>4.8931586730000002E-3</v>
      </c>
      <c r="AR9" s="63">
        <f>1/1000*'[1]44094418Imp'!AP$267</f>
        <v>2.8946806064999997E-3</v>
      </c>
      <c r="AS9" s="63">
        <f>1/1000*'[1]44094418Imp'!AQ$267</f>
        <v>2.3062743794999997E-3</v>
      </c>
      <c r="AT9" s="63">
        <f>1/1000*'[1]44094418Imp'!AR$267</f>
        <v>3.4448786834E-3</v>
      </c>
      <c r="AU9" s="63">
        <f>1/1000*'[1]44094418Imp'!AS$267</f>
        <v>3.3755424703000008E-3</v>
      </c>
      <c r="AV9" s="63">
        <f>1/1000*'[1]44094418Imp'!AT$267</f>
        <v>3.3919843489999997E-3</v>
      </c>
      <c r="AW9" s="63">
        <f>1/1000*'[1]44094418Imp'!AU$267</f>
        <v>4.9608110533333333E-3</v>
      </c>
      <c r="AX9" s="63">
        <f>1/1000*'[1]44094418Imp'!AV$267</f>
        <v>0</v>
      </c>
      <c r="AY9" s="63">
        <f>1/1000*'[1]44094418Imp'!AW$267</f>
        <v>0</v>
      </c>
      <c r="AZ9" s="63">
        <f>1/1000*'[1]44094418Imp'!AX$267</f>
        <v>0</v>
      </c>
      <c r="BA9" s="63">
        <f>1/1000*'[1]44094418Imp'!AY$267</f>
        <v>0</v>
      </c>
      <c r="BB9" s="63">
        <f>1/1000*'[1]44094418Imp'!AZ$267</f>
        <v>0</v>
      </c>
      <c r="BC9" s="314">
        <f>1/1000*'[1]44094418Imp'!BA$267</f>
        <v>0</v>
      </c>
      <c r="BD9" s="260"/>
    </row>
    <row r="10" spans="1:56" ht="17.149999999999999" customHeight="1">
      <c r="B10" s="16" t="s">
        <v>153</v>
      </c>
      <c r="C10" s="31">
        <f>1/$A$1*'[1]44094418Imp'!B$264</f>
        <v>0.12249159319999997</v>
      </c>
      <c r="D10" s="33">
        <f>1/$A$1*'[1]44094418Imp'!C$264</f>
        <v>0.1074516983</v>
      </c>
      <c r="E10" s="33">
        <f>1/$A$1*'[1]44094418Imp'!D$264</f>
        <v>0.14101177870000001</v>
      </c>
      <c r="F10" s="33">
        <f>1/$A$1*'[1]44094418Imp'!E$264</f>
        <v>0.15235535289999999</v>
      </c>
      <c r="G10" s="33">
        <f>1/$A$1*'[1]44094418Imp'!F$264</f>
        <v>0.27007075779999995</v>
      </c>
      <c r="H10" s="33">
        <f>1/$A$1*'[1]44094418Imp'!G$264</f>
        <v>0.23969390079999994</v>
      </c>
      <c r="I10" s="33">
        <f>1/$A$1*'[1]44094418Imp'!H$264</f>
        <v>0.22221725529722222</v>
      </c>
      <c r="J10" s="33">
        <f>1/$A$1*'[1]44094418Imp'!I$264</f>
        <v>0.29207050150289865</v>
      </c>
      <c r="K10" s="33">
        <f>1/$A$1*'[1]44094418Imp'!J$264</f>
        <v>0.32455388000622576</v>
      </c>
      <c r="L10" s="33">
        <f>1/$A$1*'[1]44094418Imp'!K$264</f>
        <v>0.27057378904905982</v>
      </c>
      <c r="M10" s="33">
        <f>1/$A$1*'[1]44094418Imp'!L$264</f>
        <v>0.25814796631565012</v>
      </c>
      <c r="N10" s="33">
        <f>1/$A$1*'[1]44094418Imp'!M$264</f>
        <v>0.29804417118984411</v>
      </c>
      <c r="O10" s="33">
        <f>1/$A$1*'[1]44094418Imp'!N$264</f>
        <v>0.26621399896578041</v>
      </c>
      <c r="P10" s="33">
        <f>1/$A$1*'[1]44094418Imp'!O$264</f>
        <v>0.24032851278494863</v>
      </c>
      <c r="Q10" s="33">
        <f>1/$A$1*'[1]44094418Imp'!P$264</f>
        <v>0.21698947702689436</v>
      </c>
      <c r="R10" s="33">
        <f>1/$A$1*'[1]44094418Imp'!Q$264</f>
        <v>0.19776514566615713</v>
      </c>
      <c r="S10" s="33">
        <f>1/$A$1*'[1]44094418Imp'!R$264</f>
        <v>0.21028518762960283</v>
      </c>
      <c r="T10" s="33">
        <f>1/$A$1*'[1]44094418Imp'!S$264</f>
        <v>0.24850466549421626</v>
      </c>
      <c r="U10" s="33">
        <f>1/$A$1*'[1]44094418Imp'!T$264</f>
        <v>0.2541440731862239</v>
      </c>
      <c r="V10" s="33">
        <f>1/$A$1*'[1]44094418Imp'!U$264</f>
        <v>0.27678473762903866</v>
      </c>
      <c r="W10" s="33">
        <f>1/$A$1*'[1]44094418Imp'!V$264</f>
        <v>0</v>
      </c>
      <c r="X10" s="33">
        <f>1/$A$1*'[1]44094418Imp'!W$264</f>
        <v>0</v>
      </c>
      <c r="Y10" s="33">
        <f>1/$A$1*'[1]44094418Imp'!X$264</f>
        <v>0</v>
      </c>
      <c r="Z10" s="33">
        <f>1/$A$1*'[1]44094418Imp'!Y$264</f>
        <v>0</v>
      </c>
      <c r="AA10" s="33">
        <f>1/$A$1*'[1]44094418Imp'!Z$264</f>
        <v>0</v>
      </c>
      <c r="AB10" s="33">
        <f>1/$A$1*'[1]44094418Imp'!AA$264</f>
        <v>0</v>
      </c>
      <c r="AC10" s="14"/>
      <c r="AD10" s="31">
        <f>1/1000*'[1]44094418Imp'!AB$264</f>
        <v>4.8423392947763995E-2</v>
      </c>
      <c r="AE10" s="33">
        <f>1/1000*'[1]44094418Imp'!AC$264</f>
        <v>4.7228975211199994E-2</v>
      </c>
      <c r="AF10" s="33">
        <f>1/1000*'[1]44094418Imp'!AD$264</f>
        <v>5.9811927110399989E-2</v>
      </c>
      <c r="AG10" s="33">
        <f>1/1000*'[1]44094418Imp'!AE$264</f>
        <v>8.0412614419200015E-2</v>
      </c>
      <c r="AH10" s="33">
        <f>1/1000*'[1]44094418Imp'!AF$264</f>
        <v>0.10606986443410003</v>
      </c>
      <c r="AI10" s="33">
        <f>1/1000*'[1]44094418Imp'!AG$264</f>
        <v>0.1076330415303</v>
      </c>
      <c r="AJ10" s="33">
        <f>1/1000*'[1]44094418Imp'!AH$264</f>
        <v>0.12064159632560001</v>
      </c>
      <c r="AK10" s="33">
        <f>1/1000*'[1]44094418Imp'!AI$264</f>
        <v>0.15980982771600002</v>
      </c>
      <c r="AL10" s="33">
        <f>1/1000*'[1]44094418Imp'!AJ$264</f>
        <v>0.19486250763160004</v>
      </c>
      <c r="AM10" s="33">
        <f>1/1000*'[1]44094418Imp'!AK$264</f>
        <v>0.16444716130040002</v>
      </c>
      <c r="AN10" s="33">
        <f>1/1000*'[1]44094418Imp'!AL$264</f>
        <v>0.1450461083463</v>
      </c>
      <c r="AO10" s="33">
        <f>1/1000*'[1]44094418Imp'!AM$264</f>
        <v>0.14847052651199999</v>
      </c>
      <c r="AP10" s="33">
        <f>1/1000*'[1]44094418Imp'!AN$264</f>
        <v>0.12724689906720002</v>
      </c>
      <c r="AQ10" s="33">
        <f>1/1000*'[1]44094418Imp'!AO$264</f>
        <v>0.10862645843129999</v>
      </c>
      <c r="AR10" s="33">
        <f>1/1000*'[1]44094418Imp'!AP$264</f>
        <v>0.12415606218399999</v>
      </c>
      <c r="AS10" s="33">
        <f>1/1000*'[1]44094418Imp'!AQ$264</f>
        <v>0.10923730035399998</v>
      </c>
      <c r="AT10" s="33">
        <f>1/1000*'[1]44094418Imp'!AR$264</f>
        <v>0.11629306249290002</v>
      </c>
      <c r="AU10" s="33">
        <f>1/1000*'[1]44094418Imp'!AS$264</f>
        <v>0.13728491719799998</v>
      </c>
      <c r="AV10" s="33">
        <f>1/1000*'[1]44094418Imp'!AT$264</f>
        <v>0.16415073300000002</v>
      </c>
      <c r="AW10" s="33">
        <f>1/1000*'[1]44094418Imp'!AU$264</f>
        <v>0.16886064572000001</v>
      </c>
      <c r="AX10" s="33">
        <f>1/1000*'[1]44094418Imp'!AV$264</f>
        <v>0</v>
      </c>
      <c r="AY10" s="33">
        <f>1/1000*'[1]44094418Imp'!AW$264</f>
        <v>0</v>
      </c>
      <c r="AZ10" s="33">
        <f>1/1000*'[1]44094418Imp'!AX$264</f>
        <v>0</v>
      </c>
      <c r="BA10" s="33">
        <f>1/1000*'[1]44094418Imp'!AY$264</f>
        <v>0</v>
      </c>
      <c r="BB10" s="33">
        <f>1/1000*'[1]44094418Imp'!AZ$264</f>
        <v>0</v>
      </c>
      <c r="BC10" s="315">
        <f>1/1000*'[1]44094418Imp'!BA$264</f>
        <v>0</v>
      </c>
      <c r="BD10" s="260"/>
    </row>
    <row r="11" spans="1:56">
      <c r="B11" s="5" t="s">
        <v>44</v>
      </c>
      <c r="C11" s="43">
        <f>1/$A$1*'[1]44094418Imp'!B$16</f>
        <v>1.3265125999999999E-2</v>
      </c>
      <c r="D11" s="11">
        <f>1/$A$1*'[1]44094418Imp'!C$16</f>
        <v>1.0478473299999999E-2</v>
      </c>
      <c r="E11" s="11">
        <f>1/$A$1*'[1]44094418Imp'!D$16</f>
        <v>1.0958614499999998E-2</v>
      </c>
      <c r="F11" s="11">
        <f>1/$A$1*'[1]44094418Imp'!E$16</f>
        <v>1.1826601900000001E-2</v>
      </c>
      <c r="G11" s="11">
        <f>1/$A$1*'[1]44094418Imp'!F$16</f>
        <v>1.8782247500000002E-2</v>
      </c>
      <c r="H11" s="11">
        <f>1/$A$1*'[1]44094418Imp'!G$16</f>
        <v>1.9209303900000002E-2</v>
      </c>
      <c r="I11" s="11">
        <f>1/$A$1*'[1]44094418Imp'!H$16</f>
        <v>2.0498771366666661E-2</v>
      </c>
      <c r="J11" s="11">
        <f>1/$A$1*'[1]44094418Imp'!I$16</f>
        <v>2.1614502533333333E-2</v>
      </c>
      <c r="K11" s="11">
        <f>1/$A$1*'[1]44094418Imp'!J$16</f>
        <v>2.4835365003138526E-2</v>
      </c>
      <c r="L11" s="11">
        <f>1/$A$1*'[1]44094418Imp'!K$16</f>
        <v>1.5366022777777774E-2</v>
      </c>
      <c r="M11" s="11">
        <f>1/$A$1*'[1]44094418Imp'!L$16</f>
        <v>2.3830856666666664E-2</v>
      </c>
      <c r="N11" s="11">
        <f>1/$A$1*'[1]44094418Imp'!M$16</f>
        <v>2.1805813530303031E-2</v>
      </c>
      <c r="O11" s="11">
        <f>1/$A$1*'[1]44094418Imp'!N$16</f>
        <v>1.7950188677419356E-2</v>
      </c>
      <c r="P11" s="11">
        <f>1/$A$1*'[1]44094418Imp'!O$16</f>
        <v>1.5157570846153847E-2</v>
      </c>
      <c r="Q11" s="11">
        <f>1/$A$1*'[1]44094418Imp'!P$16</f>
        <v>2.306920455846774E-2</v>
      </c>
      <c r="R11" s="11">
        <f>1/$A$1*'[1]44094418Imp'!Q$16</f>
        <v>2.5743655597185958E-2</v>
      </c>
      <c r="S11" s="11">
        <f>1/$A$1*'[1]44094418Imp'!R$16</f>
        <v>2.6772852372593886E-2</v>
      </c>
      <c r="T11" s="11">
        <f>1/$A$1*'[1]44094418Imp'!S$16</f>
        <v>3.2980799378410058E-2</v>
      </c>
      <c r="U11" s="11">
        <f>1/$A$1*'[1]44094418Imp'!T$16</f>
        <v>3.7882477880952378E-2</v>
      </c>
      <c r="V11" s="11">
        <f>1/$A$1*'[1]44094418Imp'!U$16</f>
        <v>4.9022336392857135E-2</v>
      </c>
      <c r="W11" s="11">
        <f>1/$A$1*'[1]44094418Imp'!V$16</f>
        <v>0</v>
      </c>
      <c r="X11" s="11">
        <f>1/$A$1*'[1]44094418Imp'!W$16</f>
        <v>0</v>
      </c>
      <c r="Y11" s="11">
        <f>1/$A$1*'[1]44094418Imp'!X$16</f>
        <v>0</v>
      </c>
      <c r="Z11" s="11">
        <f>1/$A$1*'[1]44094418Imp'!Y$16</f>
        <v>0</v>
      </c>
      <c r="AA11" s="11">
        <f>1/$A$1*'[1]44094418Imp'!Z$16</f>
        <v>0</v>
      </c>
      <c r="AB11" s="11">
        <f>1/$A$1*'[1]44094418Imp'!AA$16</f>
        <v>0</v>
      </c>
      <c r="AC11" s="4"/>
      <c r="AD11" s="43">
        <f>1/1000*'[1]44094418Imp'!AB$16</f>
        <v>4.9831784550300002E-3</v>
      </c>
      <c r="AE11" s="11">
        <f>1/1000*'[1]44094418Imp'!AC$16</f>
        <v>4.1528398815999998E-3</v>
      </c>
      <c r="AF11" s="11">
        <f>1/1000*'[1]44094418Imp'!AD$16</f>
        <v>4.8629796719999998E-3</v>
      </c>
      <c r="AG11" s="11">
        <f>1/1000*'[1]44094418Imp'!AE$16</f>
        <v>6.3497547792000005E-3</v>
      </c>
      <c r="AH11" s="11">
        <f>1/1000*'[1]44094418Imp'!AF$16</f>
        <v>1.0552700284000001E-2</v>
      </c>
      <c r="AI11" s="11">
        <f>1/1000*'[1]44094418Imp'!AG$16</f>
        <v>1.1558029883400002E-2</v>
      </c>
      <c r="AJ11" s="11">
        <f>1/1000*'[1]44094418Imp'!AH$16</f>
        <v>1.1742909852400001E-2</v>
      </c>
      <c r="AK11" s="11">
        <f>1/1000*'[1]44094418Imp'!AI$16</f>
        <v>1.2936350963500001E-2</v>
      </c>
      <c r="AL11" s="11">
        <f>1/1000*'[1]44094418Imp'!AJ$16</f>
        <v>1.8085965768800002E-2</v>
      </c>
      <c r="AM11" s="11">
        <f>1/1000*'[1]44094418Imp'!AK$16</f>
        <v>1.13305629536E-2</v>
      </c>
      <c r="AN11" s="11">
        <f>1/1000*'[1]44094418Imp'!AL$16</f>
        <v>1.3053976999200001E-2</v>
      </c>
      <c r="AO11" s="11">
        <f>1/1000*'[1]44094418Imp'!AM$16</f>
        <v>1.4442863039999998E-2</v>
      </c>
      <c r="AP11" s="11">
        <f>1/1000*'[1]44094418Imp'!AN$16</f>
        <v>1.26251938384E-2</v>
      </c>
      <c r="AQ11" s="11">
        <f>1/1000*'[1]44094418Imp'!AO$16</f>
        <v>1.2241834795500001E-2</v>
      </c>
      <c r="AR11" s="11">
        <f>1/1000*'[1]44094418Imp'!AP$16</f>
        <v>1.7511442074000003E-2</v>
      </c>
      <c r="AS11" s="11">
        <f>1/1000*'[1]44094418Imp'!AQ$16</f>
        <v>1.4002869688499999E-2</v>
      </c>
      <c r="AT11" s="11">
        <f>1/1000*'[1]44094418Imp'!AR$16</f>
        <v>1.3638086120600001E-2</v>
      </c>
      <c r="AU11" s="11">
        <f>1/1000*'[1]44094418Imp'!AS$16</f>
        <v>1.54325470156E-2</v>
      </c>
      <c r="AV11" s="11">
        <f>1/1000*'[1]44094418Imp'!AT$16</f>
        <v>1.9676945697999999E-2</v>
      </c>
      <c r="AW11" s="11">
        <f>1/1000*'[1]44094418Imp'!AU$16</f>
        <v>2.3623456880833334E-2</v>
      </c>
      <c r="AX11" s="11">
        <f>1/1000*'[1]44094418Imp'!AV$16</f>
        <v>0</v>
      </c>
      <c r="AY11" s="11">
        <f>1/1000*'[1]44094418Imp'!AW$16</f>
        <v>0</v>
      </c>
      <c r="AZ11" s="11">
        <f>1/1000*'[1]44094418Imp'!AX$16</f>
        <v>0</v>
      </c>
      <c r="BA11" s="11">
        <f>1/1000*'[1]44094418Imp'!AY$16</f>
        <v>0</v>
      </c>
      <c r="BB11" s="11">
        <f>1/1000*'[1]44094418Imp'!AZ$16</f>
        <v>0</v>
      </c>
      <c r="BC11" s="316">
        <f>1/1000*'[1]44094418Imp'!BA$16</f>
        <v>0</v>
      </c>
      <c r="BD11" s="260"/>
    </row>
    <row r="12" spans="1:56">
      <c r="B12" s="5" t="s">
        <v>27</v>
      </c>
      <c r="C12" s="43">
        <f>1/$A$1*'[1]44094418Imp'!B$91</f>
        <v>4.5940467999999991E-2</v>
      </c>
      <c r="D12" s="11">
        <f>1/$A$1*'[1]44094418Imp'!C$91</f>
        <v>4.1600665499999995E-2</v>
      </c>
      <c r="E12" s="11">
        <f>1/$A$1*'[1]44094418Imp'!D$91</f>
        <v>5.0737024499999991E-2</v>
      </c>
      <c r="F12" s="11">
        <f>1/$A$1*'[1]44094418Imp'!E$91</f>
        <v>5.7501990999999995E-2</v>
      </c>
      <c r="G12" s="11">
        <f>1/$A$1*'[1]44094418Imp'!F$91</f>
        <v>0.15656902199999995</v>
      </c>
      <c r="H12" s="11">
        <f>1/$A$1*'[1]44094418Imp'!G$91</f>
        <v>0.12004985799999998</v>
      </c>
      <c r="I12" s="11">
        <f>1/$A$1*'[1]44094418Imp'!H$91</f>
        <v>0.10072214406666666</v>
      </c>
      <c r="J12" s="11">
        <f>1/$A$1*'[1]44094418Imp'!I$91</f>
        <v>0.16473013342619042</v>
      </c>
      <c r="K12" s="11">
        <f>1/$A$1*'[1]44094418Imp'!J$91</f>
        <v>0.18619359071904762</v>
      </c>
      <c r="L12" s="11">
        <f>1/$A$1*'[1]44094418Imp'!K$91</f>
        <v>0.15792178143749999</v>
      </c>
      <c r="M12" s="11">
        <f>1/$A$1*'[1]44094418Imp'!L$91</f>
        <v>0.14713072127777777</v>
      </c>
      <c r="N12" s="11">
        <f>1/$A$1*'[1]44094418Imp'!M$91</f>
        <v>0.17049478999999995</v>
      </c>
      <c r="O12" s="11">
        <f>1/$A$1*'[1]44094418Imp'!N$91</f>
        <v>0.15576854606451612</v>
      </c>
      <c r="P12" s="11">
        <f>1/$A$1*'[1]44094418Imp'!O$91</f>
        <v>0.13232108999999997</v>
      </c>
      <c r="Q12" s="11">
        <f>1/$A$1*'[1]44094418Imp'!P$91</f>
        <v>0.11228126361660078</v>
      </c>
      <c r="R12" s="11">
        <f>1/$A$1*'[1]44094418Imp'!Q$91</f>
        <v>8.1772744068068171E-2</v>
      </c>
      <c r="S12" s="11">
        <f>1/$A$1*'[1]44094418Imp'!R$91</f>
        <v>7.7243789701048948E-2</v>
      </c>
      <c r="T12" s="11">
        <f>1/$A$1*'[1]44094418Imp'!S$91</f>
        <v>0.1016018918091908</v>
      </c>
      <c r="U12" s="11">
        <f>1/$A$1*'[1]44094418Imp'!T$91</f>
        <v>9.2145630500000006E-2</v>
      </c>
      <c r="V12" s="11">
        <f>1/$A$1*'[1]44094418Imp'!U$91</f>
        <v>9.6967516371428558E-2</v>
      </c>
      <c r="W12" s="11">
        <f>1/$A$1*'[1]44094418Imp'!V$91</f>
        <v>0</v>
      </c>
      <c r="X12" s="11">
        <f>1/$A$1*'[1]44094418Imp'!W$91</f>
        <v>0</v>
      </c>
      <c r="Y12" s="11">
        <f>1/$A$1*'[1]44094418Imp'!X$91</f>
        <v>0</v>
      </c>
      <c r="Z12" s="11">
        <f>1/$A$1*'[1]44094418Imp'!Y$91</f>
        <v>0</v>
      </c>
      <c r="AA12" s="11">
        <f>1/$A$1*'[1]44094418Imp'!Z$91</f>
        <v>0</v>
      </c>
      <c r="AB12" s="11">
        <f>1/$A$1*'[1]44094418Imp'!AA$91</f>
        <v>0</v>
      </c>
      <c r="AC12" s="4"/>
      <c r="AD12" s="43">
        <f>1/1000*'[1]44094418Imp'!AB$91</f>
        <v>1.6248672785856001E-2</v>
      </c>
      <c r="AE12" s="11">
        <f>1/1000*'[1]44094418Imp'!AC$91</f>
        <v>1.4536526588799999E-2</v>
      </c>
      <c r="AF12" s="11">
        <f>1/1000*'[1]44094418Imp'!AD$91</f>
        <v>1.8029428968E-2</v>
      </c>
      <c r="AG12" s="11">
        <f>1/1000*'[1]44094418Imp'!AE$91</f>
        <v>2.3787852088000001E-2</v>
      </c>
      <c r="AH12" s="11">
        <f>1/1000*'[1]44094418Imp'!AF$91</f>
        <v>2.7262428178299998E-2</v>
      </c>
      <c r="AI12" s="11">
        <f>1/1000*'[1]44094418Imp'!AG$91</f>
        <v>3.2700746750100006E-2</v>
      </c>
      <c r="AJ12" s="11">
        <f>1/1000*'[1]44094418Imp'!AH$91</f>
        <v>3.9107880645200002E-2</v>
      </c>
      <c r="AK12" s="11">
        <f>1/1000*'[1]44094418Imp'!AI$91</f>
        <v>4.9994827200499997E-2</v>
      </c>
      <c r="AL12" s="11">
        <f>1/1000*'[1]44094418Imp'!AJ$91</f>
        <v>5.5901173610000007E-2</v>
      </c>
      <c r="AM12" s="11">
        <f>1/1000*'[1]44094418Imp'!AK$91</f>
        <v>4.9048789187200001E-2</v>
      </c>
      <c r="AN12" s="11">
        <f>1/1000*'[1]44094418Imp'!AL$91</f>
        <v>4.8583472762700003E-2</v>
      </c>
      <c r="AO12" s="11">
        <f>1/1000*'[1]44094418Imp'!AM$91</f>
        <v>5.7217532207999994E-2</v>
      </c>
      <c r="AP12" s="11">
        <f>1/1000*'[1]44094418Imp'!AN$91</f>
        <v>4.5582242323200003E-2</v>
      </c>
      <c r="AQ12" s="11">
        <f>1/1000*'[1]44094418Imp'!AO$91</f>
        <v>3.6980127718500004E-2</v>
      </c>
      <c r="AR12" s="11">
        <f>1/1000*'[1]44094418Imp'!AP$91</f>
        <v>3.7818184983500001E-2</v>
      </c>
      <c r="AS12" s="11">
        <f>1/1000*'[1]44094418Imp'!AQ$91</f>
        <v>3.0980586251999995E-2</v>
      </c>
      <c r="AT12" s="11">
        <f>1/1000*'[1]44094418Imp'!AR$91</f>
        <v>2.94563590089E-2</v>
      </c>
      <c r="AU12" s="11">
        <f>1/1000*'[1]44094418Imp'!AS$91</f>
        <v>3.7581937764800004E-2</v>
      </c>
      <c r="AV12" s="11">
        <f>1/1000*'[1]44094418Imp'!AT$91</f>
        <v>4.4633033437000001E-2</v>
      </c>
      <c r="AW12" s="11">
        <f>1/1000*'[1]44094418Imp'!AU$91</f>
        <v>4.486050845166667E-2</v>
      </c>
      <c r="AX12" s="11">
        <f>1/1000*'[1]44094418Imp'!AV$91</f>
        <v>0</v>
      </c>
      <c r="AY12" s="11">
        <f>1/1000*'[1]44094418Imp'!AW$91</f>
        <v>0</v>
      </c>
      <c r="AZ12" s="11">
        <f>1/1000*'[1]44094418Imp'!AX$91</f>
        <v>0</v>
      </c>
      <c r="BA12" s="11">
        <f>1/1000*'[1]44094418Imp'!AY$91</f>
        <v>0</v>
      </c>
      <c r="BB12" s="11">
        <f>1/1000*'[1]44094418Imp'!AZ$91</f>
        <v>0</v>
      </c>
      <c r="BC12" s="316">
        <f>1/1000*'[1]44094418Imp'!BA$91</f>
        <v>0</v>
      </c>
      <c r="BD12" s="260"/>
    </row>
    <row r="13" spans="1:56">
      <c r="B13" s="5" t="s">
        <v>32</v>
      </c>
      <c r="C13" s="43">
        <f>1/$A$1*'[1]44094418Imp'!B$188</f>
        <v>1.0523994399999998E-2</v>
      </c>
      <c r="D13" s="11">
        <f>1/$A$1*'[1]44094418Imp'!C$188</f>
        <v>9.0255558999999992E-3</v>
      </c>
      <c r="E13" s="11">
        <f>1/$A$1*'[1]44094418Imp'!D$188</f>
        <v>1.1571696500000003E-2</v>
      </c>
      <c r="F13" s="11">
        <f>1/$A$1*'[1]44094418Imp'!E$188</f>
        <v>1.1763590000000001E-2</v>
      </c>
      <c r="G13" s="11">
        <f>1/$A$1*'[1]44094418Imp'!F$188</f>
        <v>1.7079171099999995E-2</v>
      </c>
      <c r="H13" s="11">
        <f>1/$A$1*'[1]44094418Imp'!G$188</f>
        <v>2.24985485E-2</v>
      </c>
      <c r="I13" s="11">
        <f>1/$A$1*'[1]44094418Imp'!H$188</f>
        <v>2.2092683638888892E-2</v>
      </c>
      <c r="J13" s="11">
        <f>1/$A$1*'[1]44094418Imp'!I$188</f>
        <v>2.9599104921212125E-2</v>
      </c>
      <c r="K13" s="11">
        <f>1/$A$1*'[1]44094418Imp'!J$188</f>
        <v>2.5949562216666666E-2</v>
      </c>
      <c r="L13" s="11">
        <f>1/$A$1*'[1]44094418Imp'!K$188</f>
        <v>2.3978371149572651E-2</v>
      </c>
      <c r="M13" s="11">
        <f>1/$A$1*'[1]44094418Imp'!L$188</f>
        <v>2.5739337461240311E-2</v>
      </c>
      <c r="N13" s="11">
        <f>1/$A$1*'[1]44094418Imp'!M$188</f>
        <v>4.3649228301209771E-2</v>
      </c>
      <c r="O13" s="11">
        <f>1/$A$1*'[1]44094418Imp'!N$188</f>
        <v>3.804270084510001E-2</v>
      </c>
      <c r="P13" s="11">
        <f>1/$A$1*'[1]44094418Imp'!O$188</f>
        <v>5.3449857524331547E-2</v>
      </c>
      <c r="Q13" s="11">
        <f>1/$A$1*'[1]44094418Imp'!P$188</f>
        <v>3.5996054579999992E-2</v>
      </c>
      <c r="R13" s="11">
        <f>1/$A$1*'[1]44094418Imp'!Q$188</f>
        <v>4.2791199795775732E-2</v>
      </c>
      <c r="S13" s="11">
        <f>1/$A$1*'[1]44094418Imp'!R$188</f>
        <v>5.4890442163787877E-2</v>
      </c>
      <c r="T13" s="11">
        <f>1/$A$1*'[1]44094418Imp'!S$188</f>
        <v>6.0040007479365075E-2</v>
      </c>
      <c r="U13" s="11">
        <f>1/$A$1*'[1]44094418Imp'!T$188</f>
        <v>6.3674337907142858E-2</v>
      </c>
      <c r="V13" s="11">
        <f>1/$A$1*'[1]44094418Imp'!U$188</f>
        <v>6.9397919035714281E-2</v>
      </c>
      <c r="W13" s="11">
        <f>1/$A$1*'[1]44094418Imp'!V$188</f>
        <v>0</v>
      </c>
      <c r="X13" s="11">
        <f>1/$A$1*'[1]44094418Imp'!W$188</f>
        <v>0</v>
      </c>
      <c r="Y13" s="11">
        <f>1/$A$1*'[1]44094418Imp'!X$188</f>
        <v>0</v>
      </c>
      <c r="Z13" s="11">
        <f>1/$A$1*'[1]44094418Imp'!Y$188</f>
        <v>0</v>
      </c>
      <c r="AA13" s="11">
        <f>1/$A$1*'[1]44094418Imp'!Z$188</f>
        <v>0</v>
      </c>
      <c r="AB13" s="11">
        <f>1/$A$1*'[1]44094418Imp'!AA$188</f>
        <v>0</v>
      </c>
      <c r="AC13" s="4"/>
      <c r="AD13" s="43">
        <f>1/1000*'[1]44094418Imp'!AB$188</f>
        <v>3.4998541298040002E-3</v>
      </c>
      <c r="AE13" s="11">
        <f>1/1000*'[1]44094418Imp'!AC$188</f>
        <v>5.3868629403999993E-3</v>
      </c>
      <c r="AF13" s="11">
        <f>1/1000*'[1]44094418Imp'!AD$188</f>
        <v>7.8381370271999994E-3</v>
      </c>
      <c r="AG13" s="11">
        <f>1/1000*'[1]44094418Imp'!AE$188</f>
        <v>1.0824447144E-2</v>
      </c>
      <c r="AH13" s="11">
        <f>1/1000*'[1]44094418Imp'!AF$188</f>
        <v>1.3571003731600001E-2</v>
      </c>
      <c r="AI13" s="11">
        <f>1/1000*'[1]44094418Imp'!AG$188</f>
        <v>1.5164037560100001E-2</v>
      </c>
      <c r="AJ13" s="11">
        <f>1/1000*'[1]44094418Imp'!AH$188</f>
        <v>2.13288508324E-2</v>
      </c>
      <c r="AK13" s="11">
        <f>1/1000*'[1]44094418Imp'!AI$188</f>
        <v>3.016796679E-2</v>
      </c>
      <c r="AL13" s="11">
        <f>1/1000*'[1]44094418Imp'!AJ$188</f>
        <v>2.7457829828800004E-2</v>
      </c>
      <c r="AM13" s="11">
        <f>1/1000*'[1]44094418Imp'!AK$188</f>
        <v>2.35265504892E-2</v>
      </c>
      <c r="AN13" s="11">
        <f>1/1000*'[1]44094418Imp'!AL$188</f>
        <v>2.2661029268100003E-2</v>
      </c>
      <c r="AO13" s="11">
        <f>1/1000*'[1]44094418Imp'!AM$188</f>
        <v>2.7944437584E-2</v>
      </c>
      <c r="AP13" s="11">
        <f>1/1000*'[1]44094418Imp'!AN$188</f>
        <v>2.5552210323199997E-2</v>
      </c>
      <c r="AQ13" s="11">
        <f>1/1000*'[1]44094418Imp'!AO$188</f>
        <v>2.7927374454600001E-2</v>
      </c>
      <c r="AR13" s="11">
        <f>1/1000*'[1]44094418Imp'!AP$188</f>
        <v>2.8803794368500002E-2</v>
      </c>
      <c r="AS13" s="11">
        <f>1/1000*'[1]44094418Imp'!AQ$188</f>
        <v>2.8366550995999999E-2</v>
      </c>
      <c r="AT13" s="11">
        <f>1/1000*'[1]44094418Imp'!AR$188</f>
        <v>3.5667645341399996E-2</v>
      </c>
      <c r="AU13" s="11">
        <f>1/1000*'[1]44094418Imp'!AS$188</f>
        <v>4.4121119227899998E-2</v>
      </c>
      <c r="AV13" s="11">
        <f>1/1000*'[1]44094418Imp'!AT$188</f>
        <v>5.3061092311999999E-2</v>
      </c>
      <c r="AW13" s="11">
        <f>1/1000*'[1]44094418Imp'!AU$188</f>
        <v>5.4378734607083333E-2</v>
      </c>
      <c r="AX13" s="11">
        <f>1/1000*'[1]44094418Imp'!AV$188</f>
        <v>0</v>
      </c>
      <c r="AY13" s="11">
        <f>1/1000*'[1]44094418Imp'!AW$188</f>
        <v>0</v>
      </c>
      <c r="AZ13" s="11">
        <f>1/1000*'[1]44094418Imp'!AX$188</f>
        <v>0</v>
      </c>
      <c r="BA13" s="11">
        <f>1/1000*'[1]44094418Imp'!AY$188</f>
        <v>0</v>
      </c>
      <c r="BB13" s="11">
        <f>1/1000*'[1]44094418Imp'!AZ$188</f>
        <v>0</v>
      </c>
      <c r="BC13" s="316">
        <f>1/1000*'[1]44094418Imp'!BA$188</f>
        <v>0</v>
      </c>
      <c r="BD13" s="260"/>
    </row>
    <row r="14" spans="1:56">
      <c r="B14" s="5" t="s">
        <v>65</v>
      </c>
      <c r="C14" s="43">
        <f>1/$A$1*'[1]44094418Imp'!B$207</f>
        <v>1.1220759699999997E-2</v>
      </c>
      <c r="D14" s="11">
        <f>1/$A$1*'[1]44094418Imp'!C$207</f>
        <v>1.0190729099999999E-2</v>
      </c>
      <c r="E14" s="11">
        <f>1/$A$1*'[1]44094418Imp'!D$207</f>
        <v>1.5663997799999999E-2</v>
      </c>
      <c r="F14" s="11">
        <f>1/$A$1*'[1]44094418Imp'!E$207</f>
        <v>1.54452696E-2</v>
      </c>
      <c r="G14" s="11">
        <f>1/$A$1*'[1]44094418Imp'!F$207</f>
        <v>1.4275825400000001E-2</v>
      </c>
      <c r="H14" s="11">
        <f>1/$A$1*'[1]44094418Imp'!G$207</f>
        <v>1.92093061E-2</v>
      </c>
      <c r="I14" s="11">
        <f>1/$A$1*'[1]44094418Imp'!H$207</f>
        <v>3.0604809105555554E-2</v>
      </c>
      <c r="J14" s="11">
        <f>1/$A$1*'[1]44094418Imp'!I$207</f>
        <v>3.2298059195454545E-2</v>
      </c>
      <c r="K14" s="11">
        <f>1/$A$1*'[1]44094418Imp'!J$207</f>
        <v>3.8710343063636361E-2</v>
      </c>
      <c r="L14" s="11">
        <f>1/$A$1*'[1]44094418Imp'!K$207</f>
        <v>3.6551588145299137E-2</v>
      </c>
      <c r="M14" s="11">
        <f>1/$A$1*'[1]44094418Imp'!L$207</f>
        <v>2.2240241655813953E-2</v>
      </c>
      <c r="N14" s="11">
        <f>1/$A$1*'[1]44094418Imp'!M$207</f>
        <v>2.4629987272222226E-2</v>
      </c>
      <c r="O14" s="11">
        <f>1/$A$1*'[1]44094418Imp'!N$207</f>
        <v>1.4341203522921668E-2</v>
      </c>
      <c r="P14" s="11">
        <f>1/$A$1*'[1]44094418Imp'!O$207</f>
        <v>1.1500318264285712E-2</v>
      </c>
      <c r="Q14" s="11">
        <f>1/$A$1*'[1]44094418Imp'!P$207</f>
        <v>1.5716449479999998E-2</v>
      </c>
      <c r="R14" s="11">
        <f>1/$A$1*'[1]44094418Imp'!Q$207</f>
        <v>1.6495596302380951E-2</v>
      </c>
      <c r="S14" s="11">
        <f>1/$A$1*'[1]44094418Imp'!R$207</f>
        <v>1.7899057679999997E-2</v>
      </c>
      <c r="T14" s="11">
        <f>1/$A$1*'[1]44094418Imp'!S$207</f>
        <v>1.7355741935930737E-2</v>
      </c>
      <c r="U14" s="11">
        <f>1/$A$1*'[1]44094418Imp'!T$207</f>
        <v>2.6512771428571429E-2</v>
      </c>
      <c r="V14" s="11">
        <f>1/$A$1*'[1]44094418Imp'!U$207</f>
        <v>2.446899317264957E-2</v>
      </c>
      <c r="W14" s="11">
        <f>1/$A$1*'[1]44094418Imp'!V$207</f>
        <v>0</v>
      </c>
      <c r="X14" s="11">
        <f>1/$A$1*'[1]44094418Imp'!W$207</f>
        <v>0</v>
      </c>
      <c r="Y14" s="11">
        <f>1/$A$1*'[1]44094418Imp'!X$207</f>
        <v>0</v>
      </c>
      <c r="Z14" s="11">
        <f>1/$A$1*'[1]44094418Imp'!Y$207</f>
        <v>0</v>
      </c>
      <c r="AA14" s="11">
        <f>1/$A$1*'[1]44094418Imp'!Z$207</f>
        <v>0</v>
      </c>
      <c r="AB14" s="11">
        <f>1/$A$1*'[1]44094418Imp'!AA$207</f>
        <v>0</v>
      </c>
      <c r="AC14" s="4"/>
      <c r="AD14" s="43">
        <f>1/1000*'[1]44094418Imp'!AB$207</f>
        <v>2.2203868950989997E-3</v>
      </c>
      <c r="AE14" s="11">
        <f>1/1000*'[1]44094418Imp'!AC$207</f>
        <v>2.7172271143999999E-3</v>
      </c>
      <c r="AF14" s="11">
        <f>1/1000*'[1]44094418Imp'!AD$207</f>
        <v>4.9074389471999999E-3</v>
      </c>
      <c r="AG14" s="11">
        <f>1/1000*'[1]44094418Imp'!AE$207</f>
        <v>6.3586708976000007E-3</v>
      </c>
      <c r="AH14" s="11">
        <f>1/1000*'[1]44094418Imp'!AF$207</f>
        <v>7.6775610190999996E-3</v>
      </c>
      <c r="AI14" s="11">
        <f>1/1000*'[1]44094418Imp'!AG$207</f>
        <v>9.1438426365000013E-3</v>
      </c>
      <c r="AJ14" s="11">
        <f>1/1000*'[1]44094418Imp'!AH$207</f>
        <v>1.6430108598400002E-2</v>
      </c>
      <c r="AK14" s="11">
        <f>1/1000*'[1]44094418Imp'!AI$207</f>
        <v>2.4947939235500004E-2</v>
      </c>
      <c r="AL14" s="11">
        <f>1/1000*'[1]44094418Imp'!AJ$207</f>
        <v>3.9715282883200004E-2</v>
      </c>
      <c r="AM14" s="11">
        <f>1/1000*'[1]44094418Imp'!AK$207</f>
        <v>4.6087029023200006E-2</v>
      </c>
      <c r="AN14" s="11">
        <f>1/1000*'[1]44094418Imp'!AL$207</f>
        <v>2.0515076255700003E-2</v>
      </c>
      <c r="AO14" s="11">
        <f>1/1000*'[1]44094418Imp'!AM$207</f>
        <v>1.2842068608000001E-2</v>
      </c>
      <c r="AP14" s="11">
        <f>1/1000*'[1]44094418Imp'!AN$207</f>
        <v>1.0810751740800002E-2</v>
      </c>
      <c r="AQ14" s="11">
        <f>1/1000*'[1]44094418Imp'!AO$207</f>
        <v>9.5097697392000011E-3</v>
      </c>
      <c r="AR14" s="11">
        <f>1/1000*'[1]44094418Imp'!AP$207</f>
        <v>1.2023154830500002E-2</v>
      </c>
      <c r="AS14" s="11">
        <f>1/1000*'[1]44094418Imp'!AQ$207</f>
        <v>1.2076586854499999E-2</v>
      </c>
      <c r="AT14" s="11">
        <f>1/1000*'[1]44094418Imp'!AR$207</f>
        <v>1.04358343827E-2</v>
      </c>
      <c r="AU14" s="11">
        <f>1/1000*'[1]44094418Imp'!AS$207</f>
        <v>1.20635387301E-2</v>
      </c>
      <c r="AV14" s="11">
        <f>1/1000*'[1]44094418Imp'!AT$207</f>
        <v>1.6075546428999998E-2</v>
      </c>
      <c r="AW14" s="11">
        <f>1/1000*'[1]44094418Imp'!AU$207</f>
        <v>1.4253543049166666E-2</v>
      </c>
      <c r="AX14" s="11">
        <f>1/1000*'[1]44094418Imp'!AV$207</f>
        <v>0</v>
      </c>
      <c r="AY14" s="11">
        <f>1/1000*'[1]44094418Imp'!AW$207</f>
        <v>0</v>
      </c>
      <c r="AZ14" s="11">
        <f>1/1000*'[1]44094418Imp'!AX$207</f>
        <v>0</v>
      </c>
      <c r="BA14" s="11">
        <f>1/1000*'[1]44094418Imp'!AY$207</f>
        <v>0</v>
      </c>
      <c r="BB14" s="11">
        <f>1/1000*'[1]44094418Imp'!AZ$207</f>
        <v>0</v>
      </c>
      <c r="BC14" s="316">
        <f>1/1000*'[1]44094418Imp'!BA$207</f>
        <v>0</v>
      </c>
      <c r="BD14" s="260"/>
    </row>
    <row r="15" spans="1:56">
      <c r="B15" s="5" t="s">
        <v>16</v>
      </c>
      <c r="C15" s="23">
        <f t="shared" ref="C15:AB15" si="2">SUM(C10:C10)-SUM(C11:C14)</f>
        <v>4.1541245099999985E-2</v>
      </c>
      <c r="D15" s="17">
        <f t="shared" si="2"/>
        <v>3.6156274500000002E-2</v>
      </c>
      <c r="E15" s="17">
        <f t="shared" si="2"/>
        <v>5.2080445400000022E-2</v>
      </c>
      <c r="F15" s="17">
        <f t="shared" si="2"/>
        <v>5.5817900399999981E-2</v>
      </c>
      <c r="G15" s="17">
        <f t="shared" si="2"/>
        <v>6.3364491800000006E-2</v>
      </c>
      <c r="H15" s="17">
        <f t="shared" si="2"/>
        <v>5.8726884299999976E-2</v>
      </c>
      <c r="I15" s="17">
        <f t="shared" si="2"/>
        <v>4.829884711944446E-2</v>
      </c>
      <c r="J15" s="17">
        <f t="shared" si="2"/>
        <v>4.382870142670825E-2</v>
      </c>
      <c r="K15" s="17">
        <f t="shared" si="2"/>
        <v>4.8865019003736576E-2</v>
      </c>
      <c r="L15" s="17">
        <f t="shared" si="2"/>
        <v>3.6756025538910275E-2</v>
      </c>
      <c r="M15" s="17">
        <f t="shared" si="2"/>
        <v>3.9206809254151431E-2</v>
      </c>
      <c r="N15" s="17">
        <f t="shared" si="2"/>
        <v>3.7464352086109154E-2</v>
      </c>
      <c r="O15" s="17">
        <f t="shared" si="2"/>
        <v>4.0111359855823259E-2</v>
      </c>
      <c r="P15" s="17">
        <f t="shared" si="2"/>
        <v>2.7899676150177549E-2</v>
      </c>
      <c r="Q15" s="17">
        <f t="shared" si="2"/>
        <v>2.9926504791825848E-2</v>
      </c>
      <c r="R15" s="17">
        <f t="shared" si="2"/>
        <v>3.0961949902746311E-2</v>
      </c>
      <c r="S15" s="17">
        <f t="shared" si="2"/>
        <v>3.3479045712172112E-2</v>
      </c>
      <c r="T15" s="17">
        <f t="shared" si="2"/>
        <v>3.6526224891319597E-2</v>
      </c>
      <c r="U15" s="17">
        <f t="shared" si="2"/>
        <v>3.3928855469557234E-2</v>
      </c>
      <c r="V15" s="17">
        <f t="shared" si="2"/>
        <v>3.6927972656389141E-2</v>
      </c>
      <c r="W15" s="17">
        <f t="shared" si="2"/>
        <v>0</v>
      </c>
      <c r="X15" s="17">
        <f t="shared" si="2"/>
        <v>0</v>
      </c>
      <c r="Y15" s="17">
        <f t="shared" si="2"/>
        <v>0</v>
      </c>
      <c r="Z15" s="17">
        <f t="shared" si="2"/>
        <v>0</v>
      </c>
      <c r="AA15" s="17">
        <f t="shared" si="2"/>
        <v>0</v>
      </c>
      <c r="AB15" s="17">
        <f t="shared" si="2"/>
        <v>0</v>
      </c>
      <c r="AC15" s="4"/>
      <c r="AD15" s="24">
        <f t="shared" ref="AD15:BC15" si="3">SUM(AD10:AD10)-SUM(AD11:AD14)</f>
        <v>2.1471300681974993E-2</v>
      </c>
      <c r="AE15" s="13">
        <f t="shared" si="3"/>
        <v>2.0435518685999996E-2</v>
      </c>
      <c r="AF15" s="13">
        <f t="shared" si="3"/>
        <v>2.4173942495999988E-2</v>
      </c>
      <c r="AG15" s="13">
        <f t="shared" si="3"/>
        <v>3.3091889510400013E-2</v>
      </c>
      <c r="AH15" s="13">
        <f t="shared" si="3"/>
        <v>4.7006171221100033E-2</v>
      </c>
      <c r="AI15" s="13">
        <f t="shared" si="3"/>
        <v>3.9066384700199991E-2</v>
      </c>
      <c r="AJ15" s="13">
        <f t="shared" si="3"/>
        <v>3.2031846397199998E-2</v>
      </c>
      <c r="AK15" s="13">
        <f t="shared" si="3"/>
        <v>4.1762743526500029E-2</v>
      </c>
      <c r="AL15" s="13">
        <f t="shared" si="3"/>
        <v>5.370225554080002E-2</v>
      </c>
      <c r="AM15" s="13">
        <f t="shared" si="3"/>
        <v>3.4454229647200019E-2</v>
      </c>
      <c r="AN15" s="13">
        <f t="shared" si="3"/>
        <v>4.0232553060599974E-2</v>
      </c>
      <c r="AO15" s="13">
        <f t="shared" si="3"/>
        <v>3.6023625071999993E-2</v>
      </c>
      <c r="AP15" s="13">
        <f t="shared" si="3"/>
        <v>3.2676500841600023E-2</v>
      </c>
      <c r="AQ15" s="13">
        <f t="shared" si="3"/>
        <v>2.1967351723499992E-2</v>
      </c>
      <c r="AR15" s="13">
        <f t="shared" si="3"/>
        <v>2.7999485927499998E-2</v>
      </c>
      <c r="AS15" s="13">
        <f t="shared" si="3"/>
        <v>2.3810706562999981E-2</v>
      </c>
      <c r="AT15" s="13">
        <f t="shared" si="3"/>
        <v>2.7095137639300021E-2</v>
      </c>
      <c r="AU15" s="13">
        <f t="shared" si="3"/>
        <v>2.8085774459599977E-2</v>
      </c>
      <c r="AV15" s="13">
        <f t="shared" si="3"/>
        <v>3.0704115124000037E-2</v>
      </c>
      <c r="AW15" s="13">
        <f t="shared" si="3"/>
        <v>3.1744402731249982E-2</v>
      </c>
      <c r="AX15" s="13">
        <f t="shared" si="3"/>
        <v>0</v>
      </c>
      <c r="AY15" s="13">
        <f t="shared" si="3"/>
        <v>0</v>
      </c>
      <c r="AZ15" s="13">
        <f t="shared" si="3"/>
        <v>0</v>
      </c>
      <c r="BA15" s="13">
        <f t="shared" si="3"/>
        <v>0</v>
      </c>
      <c r="BB15" s="13">
        <f t="shared" si="3"/>
        <v>0</v>
      </c>
      <c r="BC15" s="89">
        <f t="shared" si="3"/>
        <v>0</v>
      </c>
      <c r="BD15" s="260"/>
    </row>
    <row r="16" spans="1:56" ht="17.149999999999999" customHeight="1">
      <c r="B16" s="20" t="s">
        <v>21</v>
      </c>
      <c r="C16" s="62">
        <f>1/$A$1*'[1]44094418Imp'!B$194</f>
        <v>3.7957359999999996E-3</v>
      </c>
      <c r="D16" s="63">
        <f>1/$A$1*'[1]44094418Imp'!C$194</f>
        <v>5.1764579999999992E-3</v>
      </c>
      <c r="E16" s="63">
        <f>1/$A$1*'[1]44094418Imp'!D$194</f>
        <v>2.8602884999999996E-3</v>
      </c>
      <c r="F16" s="63">
        <f>1/$A$1*'[1]44094418Imp'!E$194</f>
        <v>1.09551766E-2</v>
      </c>
      <c r="G16" s="63">
        <f>1/$A$1*'[1]44094418Imp'!F$194</f>
        <v>1.2453671999999999E-2</v>
      </c>
      <c r="H16" s="63">
        <f>1/$A$1*'[1]44094418Imp'!G$194</f>
        <v>1.8846446000000003E-2</v>
      </c>
      <c r="I16" s="63">
        <f>1/$A$1*'[1]44094418Imp'!H$194</f>
        <v>1.0992914749999999E-2</v>
      </c>
      <c r="J16" s="63">
        <f>1/$A$1*'[1]44094418Imp'!I$194</f>
        <v>6.0917219999999982E-3</v>
      </c>
      <c r="K16" s="63">
        <f>1/$A$1*'[1]44094418Imp'!J$194</f>
        <v>4.0911881363636356E-3</v>
      </c>
      <c r="L16" s="63">
        <f>1/$A$1*'[1]44094418Imp'!K$194</f>
        <v>1.7385619999999997E-3</v>
      </c>
      <c r="M16" s="63">
        <f>1/$A$1*'[1]44094418Imp'!L$194</f>
        <v>1.4697199999999999E-3</v>
      </c>
      <c r="N16" s="63">
        <f>1/$A$1*'[1]44094418Imp'!M$194</f>
        <v>1.2118819999999996E-3</v>
      </c>
      <c r="O16" s="63">
        <f>1/$A$1*'[1]44094418Imp'!N$194</f>
        <v>2.2565479999999997E-3</v>
      </c>
      <c r="P16" s="63">
        <f>1/$A$1*'[1]44094418Imp'!O$194</f>
        <v>1.8303319999999998E-3</v>
      </c>
      <c r="Q16" s="63">
        <f>1/$A$1*'[1]44094418Imp'!P$194</f>
        <v>2.2783739999999997E-3</v>
      </c>
      <c r="R16" s="63">
        <f>1/$A$1*'[1]44094418Imp'!Q$194</f>
        <v>3.0445468571428567E-3</v>
      </c>
      <c r="S16" s="63">
        <f>1/$A$1*'[1]44094418Imp'!R$194</f>
        <v>5.5485919999999998E-3</v>
      </c>
      <c r="T16" s="63">
        <f>1/$A$1*'[1]44094418Imp'!S$194</f>
        <v>6.8545193529411753E-3</v>
      </c>
      <c r="U16" s="63">
        <f>1/$A$1*'[1]44094418Imp'!T$194</f>
        <v>9.9614267499999985E-3</v>
      </c>
      <c r="V16" s="63">
        <f>1/$A$1*'[1]44094418Imp'!U$194</f>
        <v>1.2095755125789474E-2</v>
      </c>
      <c r="W16" s="63">
        <f>1/$A$1*'[1]44094418Imp'!V$194</f>
        <v>0</v>
      </c>
      <c r="X16" s="63">
        <f>1/$A$1*'[1]44094418Imp'!W$194</f>
        <v>0</v>
      </c>
      <c r="Y16" s="63">
        <f>1/$A$1*'[1]44094418Imp'!X$194</f>
        <v>0</v>
      </c>
      <c r="Z16" s="63">
        <f>1/$A$1*'[1]44094418Imp'!Y$194</f>
        <v>0</v>
      </c>
      <c r="AA16" s="63">
        <f>1/$A$1*'[1]44094418Imp'!Z$194</f>
        <v>0</v>
      </c>
      <c r="AB16" s="63">
        <f>1/$A$1*'[1]44094418Imp'!AA$194</f>
        <v>0</v>
      </c>
      <c r="AC16" s="4"/>
      <c r="AD16" s="62">
        <f>1/1000*'[1]44094418Imp'!AB$194</f>
        <v>5.3056302255899998E-4</v>
      </c>
      <c r="AE16" s="63">
        <f>1/1000*'[1]44094418Imp'!AC$194</f>
        <v>6.2023255479999996E-4</v>
      </c>
      <c r="AF16" s="63">
        <f>1/1000*'[1]44094418Imp'!AD$194</f>
        <v>3.6583372800000005E-4</v>
      </c>
      <c r="AG16" s="63">
        <f>1/1000*'[1]44094418Imp'!AE$194</f>
        <v>1.9309561376000001E-3</v>
      </c>
      <c r="AH16" s="63">
        <f>1/1000*'[1]44094418Imp'!AF$194</f>
        <v>2.6232047345000004E-3</v>
      </c>
      <c r="AI16" s="63">
        <f>1/1000*'[1]44094418Imp'!AG$194</f>
        <v>3.2407361844000002E-3</v>
      </c>
      <c r="AJ16" s="63">
        <f>1/1000*'[1]44094418Imp'!AH$194</f>
        <v>2.9400740364000002E-3</v>
      </c>
      <c r="AK16" s="63">
        <f>1/1000*'[1]44094418Imp'!AI$194</f>
        <v>2.2308656375000001E-3</v>
      </c>
      <c r="AL16" s="63">
        <f>1/1000*'[1]44094418Imp'!AJ$194</f>
        <v>1.7550497496000004E-3</v>
      </c>
      <c r="AM16" s="63">
        <f>1/1000*'[1]44094418Imp'!AK$194</f>
        <v>7.1823412760000001E-4</v>
      </c>
      <c r="AN16" s="63">
        <f>1/1000*'[1]44094418Imp'!AL$194</f>
        <v>5.8944864240000007E-4</v>
      </c>
      <c r="AO16" s="63">
        <f>1/1000*'[1]44094418Imp'!AM$194</f>
        <v>6.3932193600000004E-4</v>
      </c>
      <c r="AP16" s="63">
        <f>1/1000*'[1]44094418Imp'!AN$194</f>
        <v>1.0972423263999999E-3</v>
      </c>
      <c r="AQ16" s="63">
        <f>1/1000*'[1]44094418Imp'!AO$194</f>
        <v>7.8217785450000006E-4</v>
      </c>
      <c r="AR16" s="63">
        <f>1/1000*'[1]44094418Imp'!AP$194</f>
        <v>9.062256470000001E-4</v>
      </c>
      <c r="AS16" s="63">
        <f>1/1000*'[1]44094418Imp'!AQ$194</f>
        <v>8.8612436499999991E-4</v>
      </c>
      <c r="AT16" s="63">
        <f>1/1000*'[1]44094418Imp'!AR$194</f>
        <v>1.5266254109999999E-3</v>
      </c>
      <c r="AU16" s="63">
        <f>1/1000*'[1]44094418Imp'!AS$194</f>
        <v>2.1172069204000001E-3</v>
      </c>
      <c r="AV16" s="63">
        <f>1/1000*'[1]44094418Imp'!AT$194</f>
        <v>3.0392975950000005E-3</v>
      </c>
      <c r="AW16" s="63">
        <f>1/1000*'[1]44094418Imp'!AU$194</f>
        <v>3.6740145904166667E-3</v>
      </c>
      <c r="AX16" s="63">
        <f>1/1000*'[1]44094418Imp'!AV$194</f>
        <v>0</v>
      </c>
      <c r="AY16" s="63">
        <f>1/1000*'[1]44094418Imp'!AW$194</f>
        <v>0</v>
      </c>
      <c r="AZ16" s="63">
        <f>1/1000*'[1]44094418Imp'!AX$194</f>
        <v>0</v>
      </c>
      <c r="BA16" s="63">
        <f>1/1000*'[1]44094418Imp'!AY$194</f>
        <v>0</v>
      </c>
      <c r="BB16" s="63">
        <f>1/1000*'[1]44094418Imp'!AZ$194</f>
        <v>0</v>
      </c>
      <c r="BC16" s="314">
        <f>1/1000*'[1]44094418Imp'!BA$194</f>
        <v>0</v>
      </c>
      <c r="BD16" s="260"/>
    </row>
    <row r="17" spans="2:56" ht="17.149999999999999" customHeight="1">
      <c r="B17" s="20" t="s">
        <v>107</v>
      </c>
      <c r="C17" s="163">
        <f>1/$A$1*'[1]44094418Imp'!B$273</f>
        <v>8.9037000000000003E-4</v>
      </c>
      <c r="D17" s="164">
        <f>1/$A$1*'[1]44094418Imp'!C$273</f>
        <v>9.2126999999999997E-4</v>
      </c>
      <c r="E17" s="164">
        <f>1/$A$1*'[1]44094418Imp'!D$273</f>
        <v>3.2312979999999996E-3</v>
      </c>
      <c r="F17" s="164">
        <f>1/$A$1*'[1]44094418Imp'!E$273</f>
        <v>1.7757949999999999E-3</v>
      </c>
      <c r="G17" s="164">
        <f>1/$A$1*'[1]44094418Imp'!F$273</f>
        <v>2.8994699999999995E-3</v>
      </c>
      <c r="H17" s="164">
        <f>1/$A$1*'[1]44094418Imp'!G$273</f>
        <v>2.6834459999999999E-3</v>
      </c>
      <c r="I17" s="164">
        <f>1/$A$1*'[1]44094418Imp'!H$273</f>
        <v>1.6674419999999999E-3</v>
      </c>
      <c r="J17" s="164">
        <f>1/$A$1*'[1]44094418Imp'!I$273</f>
        <v>1.8300939999999998E-3</v>
      </c>
      <c r="K17" s="164">
        <f>1/$A$1*'[1]44094418Imp'!J$273</f>
        <v>1.6917308333333331E-3</v>
      </c>
      <c r="L17" s="164">
        <f>1/$A$1*'[1]44094418Imp'!K$273</f>
        <v>1.6209512500000001E-3</v>
      </c>
      <c r="M17" s="164">
        <f>1/$A$1*'[1]44094418Imp'!L$273</f>
        <v>1.9637958999999998E-3</v>
      </c>
      <c r="N17" s="164">
        <f>1/$A$1*'[1]44094418Imp'!M$273</f>
        <v>4.023550566485316E-3</v>
      </c>
      <c r="O17" s="164">
        <f>1/$A$1*'[1]44094418Imp'!N$273</f>
        <v>4.1057372201432196E-3</v>
      </c>
      <c r="P17" s="164">
        <f>1/$A$1*'[1]44094418Imp'!O$273</f>
        <v>1.7692307499999999E-3</v>
      </c>
      <c r="Q17" s="164">
        <f>1/$A$1*'[1]44094418Imp'!P$273</f>
        <v>2.2397474166666667E-3</v>
      </c>
      <c r="R17" s="164">
        <f>1/$A$1*'[1]44094418Imp'!Q$273</f>
        <v>2.4267764999999996E-3</v>
      </c>
      <c r="S17" s="164">
        <f>1/$A$1*'[1]44094418Imp'!R$273</f>
        <v>4.5727680806561862E-3</v>
      </c>
      <c r="T17" s="164">
        <f>1/$A$1*'[1]44094418Imp'!S$273</f>
        <v>4.9239463999999986E-3</v>
      </c>
      <c r="U17" s="164">
        <f>1/$A$1*'[1]44094418Imp'!T$273</f>
        <v>7.2013703333333318E-3</v>
      </c>
      <c r="V17" s="164">
        <f>1/$A$1*'[1]44094418Imp'!U$273</f>
        <v>9.2128862499999999E-3</v>
      </c>
      <c r="W17" s="164">
        <f>1/$A$1*'[1]44094418Imp'!V$273</f>
        <v>0</v>
      </c>
      <c r="X17" s="164">
        <f>1/$A$1*'[1]44094418Imp'!W$273</f>
        <v>0</v>
      </c>
      <c r="Y17" s="164">
        <f>1/$A$1*'[1]44094418Imp'!X$273</f>
        <v>0</v>
      </c>
      <c r="Z17" s="164">
        <f>1/$A$1*'[1]44094418Imp'!Y$273</f>
        <v>0</v>
      </c>
      <c r="AA17" s="164">
        <f>1/$A$1*'[1]44094418Imp'!Z$273</f>
        <v>0</v>
      </c>
      <c r="AB17" s="164">
        <f>1/$A$1*'[1]44094418Imp'!AA$273</f>
        <v>0</v>
      </c>
      <c r="AC17" s="153"/>
      <c r="AD17" s="163">
        <f>1/1000*'[1]44094418Imp'!AB$273</f>
        <v>1.0665882924000001E-4</v>
      </c>
      <c r="AE17" s="164">
        <f>1/1000*'[1]44094418Imp'!AC$273</f>
        <v>1.7686756599999997E-4</v>
      </c>
      <c r="AF17" s="164">
        <f>1/1000*'[1]44094418Imp'!AD$273</f>
        <v>4.3961958400000003E-4</v>
      </c>
      <c r="AG17" s="164">
        <f>1/1000*'[1]44094418Imp'!AE$273</f>
        <v>2.8401986560000004E-4</v>
      </c>
      <c r="AH17" s="164">
        <f>1/1000*'[1]44094418Imp'!AF$273</f>
        <v>4.9580610100000003E-4</v>
      </c>
      <c r="AI17" s="164">
        <f>1/1000*'[1]44094418Imp'!AG$273</f>
        <v>5.2905103680000001E-4</v>
      </c>
      <c r="AJ17" s="164">
        <f>1/1000*'[1]44094418Imp'!AH$273</f>
        <v>4.1363607480000012E-4</v>
      </c>
      <c r="AK17" s="164">
        <f>1/1000*'[1]44094418Imp'!AI$273</f>
        <v>6.5756452949999997E-4</v>
      </c>
      <c r="AL17" s="164">
        <f>1/1000*'[1]44094418Imp'!AJ$273</f>
        <v>9.6511101480000014E-4</v>
      </c>
      <c r="AM17" s="164">
        <f>1/1000*'[1]44094418Imp'!AK$273</f>
        <v>8.3470132240000001E-4</v>
      </c>
      <c r="AN17" s="164">
        <f>1/1000*'[1]44094418Imp'!AL$273</f>
        <v>1.2623951736E-3</v>
      </c>
      <c r="AO17" s="164">
        <f>1/1000*'[1]44094418Imp'!AM$273</f>
        <v>2.2112226240000002E-3</v>
      </c>
      <c r="AP17" s="164">
        <f>1/1000*'[1]44094418Imp'!AN$273</f>
        <v>2.1028501471999999E-3</v>
      </c>
      <c r="AQ17" s="164">
        <f>1/1000*'[1]44094418Imp'!AO$273</f>
        <v>9.0570310739999992E-4</v>
      </c>
      <c r="AR17" s="164">
        <f>1/1000*'[1]44094418Imp'!AP$273</f>
        <v>6.7545058350000002E-4</v>
      </c>
      <c r="AS17" s="164">
        <f>1/1000*'[1]44094418Imp'!AQ$273</f>
        <v>5.19376921E-4</v>
      </c>
      <c r="AT17" s="164">
        <f>1/1000*'[1]44094418Imp'!AR$273</f>
        <v>1.4479580279999999E-3</v>
      </c>
      <c r="AU17" s="164">
        <f>1/1000*'[1]44094418Imp'!AS$273</f>
        <v>1.7905021992000001E-3</v>
      </c>
      <c r="AV17" s="164">
        <f>1/1000*'[1]44094418Imp'!AT$273</f>
        <v>2.662897542E-3</v>
      </c>
      <c r="AW17" s="164">
        <f>1/1000*'[1]44094418Imp'!AU$273</f>
        <v>3.3725399079166671E-3</v>
      </c>
      <c r="AX17" s="164">
        <f>1/1000*'[1]44094418Imp'!AV$273</f>
        <v>0</v>
      </c>
      <c r="AY17" s="164">
        <f>1/1000*'[1]44094418Imp'!AW$273</f>
        <v>0</v>
      </c>
      <c r="AZ17" s="164">
        <f>1/1000*'[1]44094418Imp'!AX$273</f>
        <v>0</v>
      </c>
      <c r="BA17" s="164">
        <f>1/1000*'[1]44094418Imp'!AY$273</f>
        <v>0</v>
      </c>
      <c r="BB17" s="164">
        <f>1/1000*'[1]44094418Imp'!AZ$273</f>
        <v>0</v>
      </c>
      <c r="BC17" s="318">
        <f>1/1000*'[1]44094418Imp'!BA$273</f>
        <v>0</v>
      </c>
      <c r="BD17" s="260"/>
    </row>
    <row r="18" spans="2:56" ht="17.149999999999999" customHeight="1" thickBot="1">
      <c r="B18" s="145" t="s">
        <v>105</v>
      </c>
      <c r="C18" s="146">
        <f t="shared" ref="C18:AB18" si="4">C5-SUM(C6,C7,C8,C9,C10,C16,C17)</f>
        <v>1.1049087000000735E-3</v>
      </c>
      <c r="D18" s="147">
        <f t="shared" si="4"/>
        <v>5.0629999999998732E-4</v>
      </c>
      <c r="E18" s="147">
        <f t="shared" si="4"/>
        <v>7.5866890000000908E-4</v>
      </c>
      <c r="F18" s="147">
        <f t="shared" si="4"/>
        <v>1.3091134999999865E-3</v>
      </c>
      <c r="G18" s="147">
        <f t="shared" si="4"/>
        <v>3.7168840000001424E-4</v>
      </c>
      <c r="H18" s="147">
        <f t="shared" si="4"/>
        <v>3.1301419999996138E-4</v>
      </c>
      <c r="I18" s="147">
        <f t="shared" si="4"/>
        <v>3.8557950000001062E-4</v>
      </c>
      <c r="J18" s="147">
        <f t="shared" si="4"/>
        <v>4.10759535714178E-4</v>
      </c>
      <c r="K18" s="147">
        <f t="shared" si="4"/>
        <v>5.3616950000007213E-4</v>
      </c>
      <c r="L18" s="147">
        <f t="shared" si="4"/>
        <v>3.4511437500006625E-4</v>
      </c>
      <c r="M18" s="147">
        <f t="shared" si="4"/>
        <v>1.0561038217948293E-3</v>
      </c>
      <c r="N18" s="147">
        <f t="shared" si="4"/>
        <v>1.0528166233766401E-3</v>
      </c>
      <c r="O18" s="147">
        <f t="shared" si="4"/>
        <v>3.3864725062709988E-4</v>
      </c>
      <c r="P18" s="147">
        <f t="shared" si="4"/>
        <v>8.0390516622969033E-4</v>
      </c>
      <c r="Q18" s="147">
        <f t="shared" si="4"/>
        <v>2.9683678019329363E-4</v>
      </c>
      <c r="R18" s="147">
        <f t="shared" si="4"/>
        <v>1.026509381773455E-3</v>
      </c>
      <c r="S18" s="147">
        <f t="shared" si="4"/>
        <v>6.383712041467815E-4</v>
      </c>
      <c r="T18" s="147">
        <f t="shared" si="4"/>
        <v>2.4426396753252089E-4</v>
      </c>
      <c r="U18" s="147">
        <f t="shared" si="4"/>
        <v>1.9960954166670097E-4</v>
      </c>
      <c r="V18" s="147">
        <f t="shared" si="4"/>
        <v>9.6511714703417795E-4</v>
      </c>
      <c r="W18" s="147">
        <f t="shared" si="4"/>
        <v>0</v>
      </c>
      <c r="X18" s="147">
        <f t="shared" si="4"/>
        <v>0</v>
      </c>
      <c r="Y18" s="147">
        <f t="shared" si="4"/>
        <v>0</v>
      </c>
      <c r="Z18" s="147">
        <f t="shared" si="4"/>
        <v>0</v>
      </c>
      <c r="AA18" s="147">
        <f t="shared" si="4"/>
        <v>0</v>
      </c>
      <c r="AB18" s="147">
        <f t="shared" si="4"/>
        <v>0</v>
      </c>
      <c r="AC18" s="165"/>
      <c r="AD18" s="146">
        <f t="shared" ref="AD18:BC18" si="5">AD5-SUM(AD6,AD7,AD8,AD9,AD10,AD16,AD17)</f>
        <v>4.5279018989402564E-4</v>
      </c>
      <c r="AE18" s="147">
        <f t="shared" si="5"/>
        <v>1.4855406759999024E-4</v>
      </c>
      <c r="AF18" s="147">
        <f t="shared" si="5"/>
        <v>2.5306525439998395E-4</v>
      </c>
      <c r="AG18" s="147">
        <f t="shared" si="5"/>
        <v>6.5196485760000977E-4</v>
      </c>
      <c r="AH18" s="147">
        <f t="shared" si="5"/>
        <v>3.2586821469997307E-4</v>
      </c>
      <c r="AI18" s="147">
        <f t="shared" si="5"/>
        <v>2.1206430959998246E-4</v>
      </c>
      <c r="AJ18" s="147">
        <f t="shared" si="5"/>
        <v>2.9449093519995362E-4</v>
      </c>
      <c r="AK18" s="147">
        <f t="shared" si="5"/>
        <v>2.2896943500000377E-4</v>
      </c>
      <c r="AL18" s="147">
        <f t="shared" si="5"/>
        <v>5.193983119999579E-4</v>
      </c>
      <c r="AM18" s="147">
        <f t="shared" si="5"/>
        <v>2.3832250200001015E-4</v>
      </c>
      <c r="AN18" s="147">
        <f t="shared" si="5"/>
        <v>1.5550354943999756E-3</v>
      </c>
      <c r="AO18" s="147">
        <f t="shared" si="5"/>
        <v>1.0347543359999212E-3</v>
      </c>
      <c r="AP18" s="147">
        <f t="shared" si="5"/>
        <v>3.8812009280003723E-4</v>
      </c>
      <c r="AQ18" s="147">
        <f t="shared" si="5"/>
        <v>1.0164732879000132E-3</v>
      </c>
      <c r="AR18" s="147">
        <f t="shared" si="5"/>
        <v>1.9281051900005286E-4</v>
      </c>
      <c r="AS18" s="147">
        <f t="shared" si="5"/>
        <v>5.5639538849998338E-4</v>
      </c>
      <c r="AT18" s="147">
        <f t="shared" si="5"/>
        <v>4.2981923209998996E-4</v>
      </c>
      <c r="AU18" s="147">
        <f t="shared" si="5"/>
        <v>1.5082624699999658E-4</v>
      </c>
      <c r="AV18" s="147">
        <f t="shared" si="5"/>
        <v>1.4509057399997305E-4</v>
      </c>
      <c r="AW18" s="147">
        <f t="shared" si="5"/>
        <v>3.3713789000003325E-4</v>
      </c>
      <c r="AX18" s="147">
        <f t="shared" si="5"/>
        <v>0</v>
      </c>
      <c r="AY18" s="147">
        <f t="shared" si="5"/>
        <v>0</v>
      </c>
      <c r="AZ18" s="147">
        <f t="shared" si="5"/>
        <v>0</v>
      </c>
      <c r="BA18" s="147">
        <f t="shared" si="5"/>
        <v>0</v>
      </c>
      <c r="BB18" s="147">
        <f t="shared" si="5"/>
        <v>0</v>
      </c>
      <c r="BC18" s="317">
        <f t="shared" si="5"/>
        <v>0</v>
      </c>
      <c r="BD18" s="260"/>
    </row>
    <row r="19" spans="2:56" ht="13" thickTop="1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6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211">
        <f>[2]ToM3!$A$2*[2]RWE!$A$25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1/$A$1*'[1]94Imp'!B$263</f>
        <v>7.9497158875185062E-2</v>
      </c>
      <c r="D5" s="103">
        <f>1/$A$1*'[1]94Imp'!C$263</f>
        <v>8.354836733851341E-2</v>
      </c>
      <c r="E5" s="103">
        <f>1/$A$1*'[1]94Imp'!D$263</f>
        <v>9.2116529316644533E-2</v>
      </c>
      <c r="F5" s="103">
        <f>1/$A$1*'[1]94Imp'!E$263</f>
        <v>0.11340641922280073</v>
      </c>
      <c r="G5" s="103">
        <f>1/$A$1*'[1]94Imp'!F$263</f>
        <v>0.14923542850491511</v>
      </c>
      <c r="H5" s="103">
        <f>1/$A$1*'[1]94Imp'!G$263</f>
        <v>0.15499804306683118</v>
      </c>
      <c r="I5" s="103">
        <f>1/$A$1*'[1]94Imp'!H$263</f>
        <v>0.17661270726017081</v>
      </c>
      <c r="J5" s="103">
        <f>1/$A$1*'[1]94Imp'!I$263</f>
        <v>0.2059569438546994</v>
      </c>
      <c r="K5" s="103">
        <f>1/$A$1*'[1]94Imp'!J$263</f>
        <v>0.22023304953594261</v>
      </c>
      <c r="L5" s="103">
        <f>1/$A$1*'[1]94Imp'!K$263</f>
        <v>0.18485269104788038</v>
      </c>
      <c r="M5" s="103">
        <f>1/$A$1*'[1]94Imp'!L$263</f>
        <v>0.16155240155021411</v>
      </c>
      <c r="N5" s="103">
        <f>1/$A$1*'[1]94Imp'!M$263</f>
        <v>0.16383858353768566</v>
      </c>
      <c r="O5" s="103">
        <f>1/$A$1*'[1]94Imp'!N$263</f>
        <v>0.15973115644310823</v>
      </c>
      <c r="P5" s="103">
        <f>1/$A$1*'[1]94Imp'!O$263</f>
        <v>0.15009718041870482</v>
      </c>
      <c r="Q5" s="103">
        <f>1/$A$1*'[1]94Imp'!P$263</f>
        <v>0.15498968780570851</v>
      </c>
      <c r="R5" s="103">
        <f>1/$A$1*'[1]94Imp'!Q$263</f>
        <v>0.16632509468260254</v>
      </c>
      <c r="S5" s="103">
        <f>1/$A$1*'[1]94Imp'!R$263</f>
        <v>0.19593309516329122</v>
      </c>
      <c r="T5" s="103">
        <f>1/$A$1*'[1]94Imp'!S$263</f>
        <v>0.19149050274926949</v>
      </c>
      <c r="U5" s="103">
        <f>1/$A$1*'[1]94Imp'!T$263</f>
        <v>0.25491457056139954</v>
      </c>
      <c r="V5" s="103">
        <f>1/$A$1*'[1]94Imp'!U$263</f>
        <v>0.30337581541405656</v>
      </c>
      <c r="W5" s="103">
        <f>1/$A$1*'[1]94Imp'!V$263</f>
        <v>0</v>
      </c>
      <c r="X5" s="103">
        <f>1/$A$1*'[1]94Imp'!W$263</f>
        <v>0</v>
      </c>
      <c r="Y5" s="103">
        <f>1/$A$1*'[1]94Imp'!X$263</f>
        <v>0</v>
      </c>
      <c r="Z5" s="103">
        <f>1/$A$1*'[1]94Imp'!Y$263</f>
        <v>0</v>
      </c>
      <c r="AA5" s="103">
        <f>1/$A$1*'[1]94Imp'!Z$263</f>
        <v>0</v>
      </c>
      <c r="AB5" s="103">
        <f>1/$A$1*'[1]94Imp'!AA$263</f>
        <v>0</v>
      </c>
      <c r="AC5" s="18"/>
      <c r="AD5" s="67">
        <f>1/1000*'[1]94Imp'!AB$263</f>
        <v>0.124747473969354</v>
      </c>
      <c r="AE5" s="66">
        <f>1/1000*'[1]94Imp'!AC$263</f>
        <v>0.1351879236296</v>
      </c>
      <c r="AF5" s="66">
        <f>1/1000*'[1]94Imp'!AD$263</f>
        <v>0.15947689244160004</v>
      </c>
      <c r="AG5" s="66">
        <f>1/1000*'[1]94Imp'!AE$263</f>
        <v>0.21664342068319994</v>
      </c>
      <c r="AH5" s="66">
        <f>1/1000*'[1]94Imp'!AF$263</f>
        <v>0.29255371421779996</v>
      </c>
      <c r="AI5" s="66">
        <f>1/1000*'[1]94Imp'!AG$263</f>
        <v>0.32684297633129988</v>
      </c>
      <c r="AJ5" s="66">
        <f>1/1000*'[1]94Imp'!AH$263</f>
        <v>0.39263753465959994</v>
      </c>
      <c r="AK5" s="66">
        <f>1/1000*'[1]94Imp'!AI$263</f>
        <v>0.47637188942500008</v>
      </c>
      <c r="AL5" s="66">
        <f>1/1000*'[1]94Imp'!AJ$263</f>
        <v>0.58339554686320039</v>
      </c>
      <c r="AM5" s="66">
        <f>1/1000*'[1]94Imp'!AK$263</f>
        <v>0.45037895193720007</v>
      </c>
      <c r="AN5" s="66">
        <f>1/1000*'[1]94Imp'!AL$263</f>
        <v>0.40049444194920003</v>
      </c>
      <c r="AO5" s="66">
        <f>1/1000*'[1]94Imp'!AM$263</f>
        <v>0.43333436620799998</v>
      </c>
      <c r="AP5" s="66">
        <f>1/1000*'[1]94Imp'!AN$263</f>
        <v>0.40783120146560004</v>
      </c>
      <c r="AQ5" s="66">
        <f>1/1000*'[1]94Imp'!AO$263</f>
        <v>0.40492800549480013</v>
      </c>
      <c r="AR5" s="66">
        <f>1/1000*'[1]94Imp'!AP$263</f>
        <v>0.41951183423050004</v>
      </c>
      <c r="AS5" s="66">
        <f>1/1000*'[1]94Imp'!AQ$263</f>
        <v>0.39204989723029993</v>
      </c>
      <c r="AT5" s="66">
        <f>1/1000*'[1]94Imp'!AR$263</f>
        <v>0.45451828544729989</v>
      </c>
      <c r="AU5" s="66">
        <f>1/1000*'[1]94Imp'!AS$263</f>
        <v>0.45942591474779981</v>
      </c>
      <c r="AV5" s="66">
        <f>1/1000*'[1]94Imp'!AT$263</f>
        <v>0.52912569515800001</v>
      </c>
      <c r="AW5" s="66">
        <f>1/1000*'[1]94Imp'!AU$263</f>
        <v>0.52952813681041666</v>
      </c>
      <c r="AX5" s="66">
        <f>1/1000*'[1]94Imp'!AV$263</f>
        <v>0</v>
      </c>
      <c r="AY5" s="66">
        <f>1/1000*'[1]94Imp'!AW$263</f>
        <v>0</v>
      </c>
      <c r="AZ5" s="66">
        <f>1/1000*'[1]94Imp'!AX$263</f>
        <v>0</v>
      </c>
      <c r="BA5" s="66">
        <f>1/1000*'[1]94Imp'!AY$263</f>
        <v>0</v>
      </c>
      <c r="BB5" s="66">
        <f>1/1000*'[1]94Imp'!AZ$263</f>
        <v>0</v>
      </c>
      <c r="BC5" s="294">
        <f>1/1000*'[1]94Imp'!BA$263</f>
        <v>0</v>
      </c>
      <c r="BD5" s="260"/>
    </row>
    <row r="6" spans="1:56" ht="17.149999999999999" customHeight="1" thickTop="1">
      <c r="B6" s="149" t="s">
        <v>108</v>
      </c>
      <c r="C6" s="150">
        <f>1/$A$1*'[1]94Imp'!B$266</f>
        <v>2.6015711431697842E-5</v>
      </c>
      <c r="D6" s="151">
        <f>1/$A$1*'[1]94Imp'!C$266</f>
        <v>5.4143692946015794E-5</v>
      </c>
      <c r="E6" s="151">
        <f>1/$A$1*'[1]94Imp'!D$266</f>
        <v>8.0314966211943032E-5</v>
      </c>
      <c r="F6" s="151">
        <f>1/$A$1*'[1]94Imp'!E$266</f>
        <v>1.6912205527005256E-5</v>
      </c>
      <c r="G6" s="151">
        <f>1/$A$1*'[1]94Imp'!F$266</f>
        <v>4.1636955571613271E-5</v>
      </c>
      <c r="H6" s="151">
        <f>1/$A$1*'[1]94Imp'!G$266</f>
        <v>3.7926640500190289E-5</v>
      </c>
      <c r="I6" s="151">
        <f>1/$A$1*'[1]94Imp'!H$266</f>
        <v>1.4607250291570468E-5</v>
      </c>
      <c r="J6" s="151">
        <f>1/$A$1*'[1]94Imp'!I$266</f>
        <v>1.9456714110747841E-5</v>
      </c>
      <c r="K6" s="151">
        <f>1/$A$1*'[1]94Imp'!J$266</f>
        <v>4.1433254494805229E-5</v>
      </c>
      <c r="L6" s="151">
        <f>1/$A$1*'[1]94Imp'!K$266</f>
        <v>1.2929805862336832E-5</v>
      </c>
      <c r="M6" s="151">
        <f>1/$A$1*'[1]94Imp'!L$266</f>
        <v>1.1833590120430671E-5</v>
      </c>
      <c r="N6" s="151">
        <f>1/$A$1*'[1]94Imp'!M$266</f>
        <v>6.3332994742198681E-6</v>
      </c>
      <c r="O6" s="151">
        <f>1/$A$1*'[1]94Imp'!N$266</f>
        <v>1.3740385096590984E-5</v>
      </c>
      <c r="P6" s="151">
        <f>1/$A$1*'[1]94Imp'!O$266</f>
        <v>7.8352147233035132E-6</v>
      </c>
      <c r="Q6" s="151">
        <f>1/$A$1*'[1]94Imp'!P$266</f>
        <v>3.1349247591397659E-6</v>
      </c>
      <c r="R6" s="151">
        <f>1/$A$1*'[1]94Imp'!Q$266</f>
        <v>2.0289502941164106E-6</v>
      </c>
      <c r="S6" s="151">
        <f>1/$A$1*'[1]94Imp'!R$266</f>
        <v>3.8331338333304919E-6</v>
      </c>
      <c r="T6" s="151">
        <f>1/$A$1*'[1]94Imp'!S$266</f>
        <v>1.6000000000000001E-6</v>
      </c>
      <c r="U6" s="151">
        <f>1/$A$1*'[1]94Imp'!T$266</f>
        <v>1.0492451012719353E-5</v>
      </c>
      <c r="V6" s="151">
        <f>1/$A$1*'[1]94Imp'!U$266</f>
        <v>7.4629509613508985E-6</v>
      </c>
      <c r="W6" s="151">
        <f>1/$A$1*'[1]94Imp'!V$266</f>
        <v>0</v>
      </c>
      <c r="X6" s="151">
        <f>1/$A$1*'[1]94Imp'!W$266</f>
        <v>0</v>
      </c>
      <c r="Y6" s="151">
        <f>1/$A$1*'[1]94Imp'!X$266</f>
        <v>0</v>
      </c>
      <c r="Z6" s="151">
        <f>1/$A$1*'[1]94Imp'!Y$266</f>
        <v>0</v>
      </c>
      <c r="AA6" s="151">
        <f>1/$A$1*'[1]94Imp'!Z$266</f>
        <v>0</v>
      </c>
      <c r="AB6" s="151">
        <f>1/$A$1*'[1]94Imp'!AA$266</f>
        <v>0</v>
      </c>
      <c r="AC6" s="4"/>
      <c r="AD6" s="154">
        <f>1/1000*'[1]94Imp'!AB$266</f>
        <v>4.6720963604999999E-5</v>
      </c>
      <c r="AE6" s="151">
        <f>1/1000*'[1]94Imp'!AC$266</f>
        <v>1.2041700239999999E-4</v>
      </c>
      <c r="AF6" s="151">
        <f>1/1000*'[1]94Imp'!AD$266</f>
        <v>2.8545961919999998E-4</v>
      </c>
      <c r="AG6" s="151">
        <f>1/1000*'[1]94Imp'!AE$266</f>
        <v>4.4449372799999998E-5</v>
      </c>
      <c r="AH6" s="151">
        <f>1/1000*'[1]94Imp'!AF$266</f>
        <v>1.1645018629999999E-4</v>
      </c>
      <c r="AI6" s="151">
        <f>1/1000*'[1]94Imp'!AG$266</f>
        <v>2.9966885519999996E-4</v>
      </c>
      <c r="AJ6" s="151">
        <f>1/1000*'[1]94Imp'!AH$266</f>
        <v>1.02752026E-4</v>
      </c>
      <c r="AK6" s="151">
        <f>1/1000*'[1]94Imp'!AI$266</f>
        <v>1.3416920900000001E-4</v>
      </c>
      <c r="AL6" s="151">
        <f>1/1000*'[1]94Imp'!AJ$266</f>
        <v>2.5410570360000001E-4</v>
      </c>
      <c r="AM6" s="151">
        <f>1/1000*'[1]94Imp'!AK$266</f>
        <v>1.1659970080000001E-4</v>
      </c>
      <c r="AN6" s="151">
        <f>1/1000*'[1]94Imp'!AL$266</f>
        <v>1.3127081400000001E-4</v>
      </c>
      <c r="AO6" s="151">
        <f>1/1000*'[1]94Imp'!AM$266</f>
        <v>4.0226015999999994E-5</v>
      </c>
      <c r="AP6" s="151">
        <f>1/1000*'[1]94Imp'!AN$266</f>
        <v>5.6923063999999999E-5</v>
      </c>
      <c r="AQ6" s="151">
        <f>1/1000*'[1]94Imp'!AO$266</f>
        <v>9.6377560800000014E-5</v>
      </c>
      <c r="AR6" s="151">
        <f>1/1000*'[1]94Imp'!AP$266</f>
        <v>9.4708765000000001E-6</v>
      </c>
      <c r="AS6" s="151">
        <f>1/1000*'[1]94Imp'!AQ$266</f>
        <v>1.6298555E-5</v>
      </c>
      <c r="AT6" s="151">
        <f>1/1000*'[1]94Imp'!AR$266</f>
        <v>3.8336374599999993E-5</v>
      </c>
      <c r="AU6" s="151">
        <f>1/1000*'[1]94Imp'!AS$266</f>
        <v>4.8599694E-6</v>
      </c>
      <c r="AV6" s="151">
        <f>1/1000*'[1]94Imp'!AT$266</f>
        <v>5.4271674E-5</v>
      </c>
      <c r="AW6" s="151">
        <f>1/1000*'[1]94Imp'!AU$266</f>
        <v>9.9234268749999989E-5</v>
      </c>
      <c r="AX6" s="151">
        <f>1/1000*'[1]94Imp'!AV$266</f>
        <v>0</v>
      </c>
      <c r="AY6" s="151">
        <f>1/1000*'[1]94Imp'!AW$266</f>
        <v>0</v>
      </c>
      <c r="AZ6" s="151">
        <f>1/1000*'[1]94Imp'!AX$266</f>
        <v>0</v>
      </c>
      <c r="BA6" s="151">
        <f>1/1000*'[1]94Imp'!AY$266</f>
        <v>0</v>
      </c>
      <c r="BB6" s="151">
        <f>1/1000*'[1]94Imp'!AZ$266</f>
        <v>0</v>
      </c>
      <c r="BC6" s="152">
        <f>1/1000*'[1]94Imp'!BA$266</f>
        <v>0</v>
      </c>
      <c r="BD6" s="260"/>
    </row>
    <row r="7" spans="1:56" ht="17.149999999999999" customHeight="1">
      <c r="B7" s="20" t="s">
        <v>109</v>
      </c>
      <c r="C7" s="62">
        <f>1/$A$1*'[1]94Imp'!B$268</f>
        <v>5.4738763933440835E-5</v>
      </c>
      <c r="D7" s="63">
        <f>1/$A$1*'[1]94Imp'!C$268</f>
        <v>9.3609014944129028E-5</v>
      </c>
      <c r="E7" s="63">
        <f>1/$A$1*'[1]94Imp'!D$268</f>
        <v>3.0098556001140733E-5</v>
      </c>
      <c r="F7" s="63">
        <f>1/$A$1*'[1]94Imp'!E$268</f>
        <v>6.4396598379306091E-5</v>
      </c>
      <c r="G7" s="63">
        <f>1/$A$1*'[1]94Imp'!F$268</f>
        <v>4.8638650219317523E-4</v>
      </c>
      <c r="H7" s="63">
        <f>1/$A$1*'[1]94Imp'!G$268</f>
        <v>2.3764429974324541E-4</v>
      </c>
      <c r="I7" s="63">
        <f>1/$A$1*'[1]94Imp'!H$268</f>
        <v>2.6706058309470854E-4</v>
      </c>
      <c r="J7" s="63">
        <f>1/$A$1*'[1]94Imp'!I$268</f>
        <v>2.6679821652693381E-4</v>
      </c>
      <c r="K7" s="63">
        <f>1/$A$1*'[1]94Imp'!J$268</f>
        <v>2.8422677119669895E-4</v>
      </c>
      <c r="L7" s="63">
        <f>1/$A$1*'[1]94Imp'!K$268</f>
        <v>3.1775101230587254E-4</v>
      </c>
      <c r="M7" s="63">
        <f>1/$A$1*'[1]94Imp'!L$268</f>
        <v>7.2896320718258349E-5</v>
      </c>
      <c r="N7" s="63">
        <f>1/$A$1*'[1]94Imp'!M$268</f>
        <v>2.2916518914366054E-4</v>
      </c>
      <c r="O7" s="63">
        <f>1/$A$1*'[1]94Imp'!N$268</f>
        <v>1.9897125848246893E-4</v>
      </c>
      <c r="P7" s="63">
        <f>1/$A$1*'[1]94Imp'!O$268</f>
        <v>2.8590750439087229E-4</v>
      </c>
      <c r="Q7" s="63">
        <f>1/$A$1*'[1]94Imp'!P$268</f>
        <v>2.0969824405428212E-4</v>
      </c>
      <c r="R7" s="63">
        <f>1/$A$1*'[1]94Imp'!Q$268</f>
        <v>1.1797760073269727E-4</v>
      </c>
      <c r="S7" s="63">
        <f>1/$A$1*'[1]94Imp'!R$268</f>
        <v>1.6676931960737568E-4</v>
      </c>
      <c r="T7" s="63">
        <f>1/$A$1*'[1]94Imp'!S$268</f>
        <v>8.3961999116018059E-5</v>
      </c>
      <c r="U7" s="63">
        <f>1/$A$1*'[1]94Imp'!T$268</f>
        <v>1.6274451374451404E-4</v>
      </c>
      <c r="V7" s="63">
        <f>1/$A$1*'[1]94Imp'!U$268</f>
        <v>5.5246421773345524E-5</v>
      </c>
      <c r="W7" s="63">
        <f>1/$A$1*'[1]94Imp'!V$268</f>
        <v>0</v>
      </c>
      <c r="X7" s="63">
        <f>1/$A$1*'[1]94Imp'!W$268</f>
        <v>0</v>
      </c>
      <c r="Y7" s="63">
        <f>1/$A$1*'[1]94Imp'!X$268</f>
        <v>0</v>
      </c>
      <c r="Z7" s="63">
        <f>1/$A$1*'[1]94Imp'!Y$268</f>
        <v>0</v>
      </c>
      <c r="AA7" s="63">
        <f>1/$A$1*'[1]94Imp'!Z$268</f>
        <v>0</v>
      </c>
      <c r="AB7" s="63">
        <f>1/$A$1*'[1]94Imp'!AA$268</f>
        <v>0</v>
      </c>
      <c r="AC7" s="4"/>
      <c r="AD7" s="296">
        <f>1/1000*'[1]94Imp'!AB$268</f>
        <v>3.2585990252999997E-4</v>
      </c>
      <c r="AE7" s="63">
        <f>1/1000*'[1]94Imp'!AC$268</f>
        <v>3.7073362000000001E-4</v>
      </c>
      <c r="AF7" s="63">
        <f>1/1000*'[1]94Imp'!AD$268</f>
        <v>1.071204048E-4</v>
      </c>
      <c r="AG7" s="63">
        <f>1/1000*'[1]94Imp'!AE$268</f>
        <v>4.2825082719999999E-4</v>
      </c>
      <c r="AH7" s="63">
        <f>1/1000*'[1]94Imp'!AF$268</f>
        <v>7.9527751379999988E-4</v>
      </c>
      <c r="AI7" s="63">
        <f>1/1000*'[1]94Imp'!AG$268</f>
        <v>6.5872482389999984E-4</v>
      </c>
      <c r="AJ7" s="63">
        <f>1/1000*'[1]94Imp'!AH$268</f>
        <v>8.1089535879999986E-4</v>
      </c>
      <c r="AK7" s="63">
        <f>1/1000*'[1]94Imp'!AI$268</f>
        <v>9.4077150199999991E-4</v>
      </c>
      <c r="AL7" s="63">
        <f>1/1000*'[1]94Imp'!AJ$268</f>
        <v>8.1276408000000001E-4</v>
      </c>
      <c r="AM7" s="63">
        <f>1/1000*'[1]94Imp'!AK$268</f>
        <v>1.1291924204E-3</v>
      </c>
      <c r="AN7" s="63">
        <f>1/1000*'[1]94Imp'!AL$268</f>
        <v>4.2075464309999997E-4</v>
      </c>
      <c r="AO7" s="63">
        <f>1/1000*'[1]94Imp'!AM$268</f>
        <v>1.1087391359999998E-3</v>
      </c>
      <c r="AP7" s="63">
        <f>1/1000*'[1]94Imp'!AN$268</f>
        <v>1.1923560703999997E-3</v>
      </c>
      <c r="AQ7" s="63">
        <f>1/1000*'[1]94Imp'!AO$268</f>
        <v>1.8012728118000001E-3</v>
      </c>
      <c r="AR7" s="63">
        <f>1/1000*'[1]94Imp'!AP$268</f>
        <v>1.5423260604999997E-3</v>
      </c>
      <c r="AS7" s="63">
        <f>1/1000*'[1]94Imp'!AQ$268</f>
        <v>1.0078930995E-3</v>
      </c>
      <c r="AT7" s="63">
        <f>1/1000*'[1]94Imp'!AR$268</f>
        <v>1.0491187131E-3</v>
      </c>
      <c r="AU7" s="63">
        <f>1/1000*'[1]94Imp'!AS$268</f>
        <v>6.1609884049999982E-4</v>
      </c>
      <c r="AV7" s="63">
        <f>1/1000*'[1]94Imp'!AT$268</f>
        <v>1.5060371820000004E-3</v>
      </c>
      <c r="AW7" s="63">
        <f>1/1000*'[1]94Imp'!AU$268</f>
        <v>6.3058180125000001E-4</v>
      </c>
      <c r="AX7" s="63">
        <f>1/1000*'[1]94Imp'!AV$268</f>
        <v>0</v>
      </c>
      <c r="AY7" s="63">
        <f>1/1000*'[1]94Imp'!AW$268</f>
        <v>0</v>
      </c>
      <c r="AZ7" s="63">
        <f>1/1000*'[1]94Imp'!AX$268</f>
        <v>0</v>
      </c>
      <c r="BA7" s="63">
        <f>1/1000*'[1]94Imp'!AY$268</f>
        <v>0</v>
      </c>
      <c r="BB7" s="63">
        <f>1/1000*'[1]94Imp'!AZ$268</f>
        <v>0</v>
      </c>
      <c r="BC7" s="64">
        <f>1/1000*'[1]94Imp'!BA$268</f>
        <v>0</v>
      </c>
      <c r="BD7" s="260"/>
    </row>
    <row r="8" spans="1:56" ht="17.149999999999999" customHeight="1">
      <c r="B8" s="20" t="s">
        <v>106</v>
      </c>
      <c r="C8" s="62">
        <f>1/$A$1*'[1]94Imp'!B$269</f>
        <v>1.7203954656653473E-4</v>
      </c>
      <c r="D8" s="63">
        <f>1/$A$1*'[1]94Imp'!C$269</f>
        <v>1.3056811376152791E-4</v>
      </c>
      <c r="E8" s="63">
        <f>1/$A$1*'[1]94Imp'!D$269</f>
        <v>2.0744526443282102E-4</v>
      </c>
      <c r="F8" s="63">
        <f>1/$A$1*'[1]94Imp'!E$269</f>
        <v>6.3668323564158424E-4</v>
      </c>
      <c r="G8" s="63">
        <f>1/$A$1*'[1]94Imp'!F$269</f>
        <v>9.4467942663167283E-4</v>
      </c>
      <c r="H8" s="63">
        <f>1/$A$1*'[1]94Imp'!G$269</f>
        <v>1.4366999999999997E-3</v>
      </c>
      <c r="I8" s="63">
        <f>1/$A$1*'[1]94Imp'!H$269</f>
        <v>1.1987218795640143E-3</v>
      </c>
      <c r="J8" s="63">
        <f>1/$A$1*'[1]94Imp'!I$269</f>
        <v>1.4617593009114845E-3</v>
      </c>
      <c r="K8" s="63">
        <f>1/$A$1*'[1]94Imp'!J$269</f>
        <v>1.5007000000000002E-3</v>
      </c>
      <c r="L8" s="63">
        <f>1/$A$1*'[1]94Imp'!K$269</f>
        <v>1.0273098891400798E-3</v>
      </c>
      <c r="M8" s="63">
        <f>1/$A$1*'[1]94Imp'!L$269</f>
        <v>7.5385088785616416E-4</v>
      </c>
      <c r="N8" s="63">
        <f>1/$A$1*'[1]94Imp'!M$269</f>
        <v>7.4376828635399424E-4</v>
      </c>
      <c r="O8" s="63">
        <f>1/$A$1*'[1]94Imp'!N$269</f>
        <v>5.4140000000000015E-4</v>
      </c>
      <c r="P8" s="63">
        <f>1/$A$1*'[1]94Imp'!O$269</f>
        <v>6.114608719996554E-4</v>
      </c>
      <c r="Q8" s="63">
        <f>1/$A$1*'[1]94Imp'!P$269</f>
        <v>6.9894341095934332E-4</v>
      </c>
      <c r="R8" s="63">
        <f>1/$A$1*'[1]94Imp'!Q$269</f>
        <v>8.2522392930380354E-4</v>
      </c>
      <c r="S8" s="63">
        <f>1/$A$1*'[1]94Imp'!R$269</f>
        <v>6.0148355817665441E-4</v>
      </c>
      <c r="T8" s="63">
        <f>1/$A$1*'[1]94Imp'!S$269</f>
        <v>7.4325375734757293E-4</v>
      </c>
      <c r="U8" s="63">
        <f>1/$A$1*'[1]94Imp'!T$269</f>
        <v>1.2736793424523421E-3</v>
      </c>
      <c r="V8" s="63">
        <f>1/$A$1*'[1]94Imp'!U$269</f>
        <v>9.0464521476979953E-4</v>
      </c>
      <c r="W8" s="63">
        <f>1/$A$1*'[1]94Imp'!V$269</f>
        <v>0</v>
      </c>
      <c r="X8" s="63">
        <f>1/$A$1*'[1]94Imp'!W$269</f>
        <v>0</v>
      </c>
      <c r="Y8" s="63">
        <f>1/$A$1*'[1]94Imp'!X$269</f>
        <v>0</v>
      </c>
      <c r="Z8" s="63">
        <f>1/$A$1*'[1]94Imp'!Y$269</f>
        <v>0</v>
      </c>
      <c r="AA8" s="63">
        <f>1/$A$1*'[1]94Imp'!Z$269</f>
        <v>0</v>
      </c>
      <c r="AB8" s="63">
        <f>1/$A$1*'[1]94Imp'!AA$269</f>
        <v>0</v>
      </c>
      <c r="AC8" s="4"/>
      <c r="AD8" s="296">
        <f>1/1000*'[1]94Imp'!AB$269</f>
        <v>3.2092411465799999E-4</v>
      </c>
      <c r="AE8" s="63">
        <f>1/1000*'[1]94Imp'!AC$269</f>
        <v>2.3271270399999997E-4</v>
      </c>
      <c r="AF8" s="63">
        <f>1/1000*'[1]94Imp'!AD$269</f>
        <v>3.7279807200000001E-4</v>
      </c>
      <c r="AG8" s="63">
        <f>1/1000*'[1]94Imp'!AE$269</f>
        <v>1.1679379824000001E-3</v>
      </c>
      <c r="AH8" s="63">
        <f>1/1000*'[1]94Imp'!AF$269</f>
        <v>1.4646499574000001E-3</v>
      </c>
      <c r="AI8" s="63">
        <f>1/1000*'[1]94Imp'!AG$269</f>
        <v>2.2695170784E-3</v>
      </c>
      <c r="AJ8" s="63">
        <f>1/1000*'[1]94Imp'!AH$269</f>
        <v>2.0532914692000001E-3</v>
      </c>
      <c r="AK8" s="63">
        <f>1/1000*'[1]94Imp'!AI$269</f>
        <v>2.6244252700000003E-3</v>
      </c>
      <c r="AL8" s="63">
        <f>1/1000*'[1]94Imp'!AJ$269</f>
        <v>3.0773710188000004E-3</v>
      </c>
      <c r="AM8" s="63">
        <f>1/1000*'[1]94Imp'!AK$269</f>
        <v>1.9991919463999996E-3</v>
      </c>
      <c r="AN8" s="63">
        <f>1/1000*'[1]94Imp'!AL$269</f>
        <v>1.556332029E-3</v>
      </c>
      <c r="AO8" s="63">
        <f>1/1000*'[1]94Imp'!AM$269</f>
        <v>1.6242426719999996E-3</v>
      </c>
      <c r="AP8" s="63">
        <f>1/1000*'[1]94Imp'!AN$269</f>
        <v>1.1735954208E-3</v>
      </c>
      <c r="AQ8" s="63">
        <f>1/1000*'[1]94Imp'!AO$269</f>
        <v>1.3348268265000001E-3</v>
      </c>
      <c r="AR8" s="63">
        <f>1/1000*'[1]94Imp'!AP$269</f>
        <v>1.5227625694999999E-3</v>
      </c>
      <c r="AS8" s="63">
        <f>1/1000*'[1]94Imp'!AQ$269</f>
        <v>1.5386956515000001E-3</v>
      </c>
      <c r="AT8" s="63">
        <f>1/1000*'[1]94Imp'!AR$269</f>
        <v>1.0725551067999998E-3</v>
      </c>
      <c r="AU8" s="63">
        <f>1/1000*'[1]94Imp'!AS$269</f>
        <v>1.4745431843999996E-3</v>
      </c>
      <c r="AV8" s="63">
        <f>1/1000*'[1]94Imp'!AT$269</f>
        <v>2.9730494000000003E-3</v>
      </c>
      <c r="AW8" s="63">
        <f>1/1000*'[1]94Imp'!AU$269</f>
        <v>1.9350016254166664E-3</v>
      </c>
      <c r="AX8" s="63">
        <f>1/1000*'[1]94Imp'!AV$269</f>
        <v>0</v>
      </c>
      <c r="AY8" s="63">
        <f>1/1000*'[1]94Imp'!AW$269</f>
        <v>0</v>
      </c>
      <c r="AZ8" s="63">
        <f>1/1000*'[1]94Imp'!AX$269</f>
        <v>0</v>
      </c>
      <c r="BA8" s="63">
        <f>1/1000*'[1]94Imp'!AY$269</f>
        <v>0</v>
      </c>
      <c r="BB8" s="63">
        <f>1/1000*'[1]94Imp'!AZ$269</f>
        <v>0</v>
      </c>
      <c r="BC8" s="64">
        <f>1/1000*'[1]94Imp'!BA$269</f>
        <v>0</v>
      </c>
      <c r="BD8" s="260"/>
    </row>
    <row r="9" spans="1:56" ht="17.149999999999999" customHeight="1">
      <c r="B9" s="16" t="s">
        <v>90</v>
      </c>
      <c r="C9" s="31">
        <f>1/$A$1*'[1]94Imp'!B$267</f>
        <v>1.3759386811059977E-3</v>
      </c>
      <c r="D9" s="33">
        <f>1/$A$1*'[1]94Imp'!C$267</f>
        <v>1.5757469601425473E-3</v>
      </c>
      <c r="E9" s="33">
        <f>1/$A$1*'[1]94Imp'!D$267</f>
        <v>1.8815794839894646E-3</v>
      </c>
      <c r="F9" s="33">
        <f>1/$A$1*'[1]94Imp'!E$267</f>
        <v>3.2563883404921178E-3</v>
      </c>
      <c r="G9" s="33">
        <f>1/$A$1*'[1]94Imp'!F$267</f>
        <v>3.9750339734719396E-3</v>
      </c>
      <c r="H9" s="33">
        <f>1/$A$1*'[1]94Imp'!G$267</f>
        <v>6.6732404939108215E-3</v>
      </c>
      <c r="I9" s="33">
        <f>1/$A$1*'[1]94Imp'!H$267</f>
        <v>8.9001116955271312E-3</v>
      </c>
      <c r="J9" s="33">
        <f>1/$A$1*'[1]94Imp'!I$267</f>
        <v>1.3557721249995205E-2</v>
      </c>
      <c r="K9" s="33">
        <f>1/$A$1*'[1]94Imp'!J$267</f>
        <v>1.5019258248555069E-2</v>
      </c>
      <c r="L9" s="33">
        <f>1/$A$1*'[1]94Imp'!K$267</f>
        <v>1.0120621410127371E-2</v>
      </c>
      <c r="M9" s="33">
        <f>1/$A$1*'[1]94Imp'!L$267</f>
        <v>1.07364407260439E-2</v>
      </c>
      <c r="N9" s="33">
        <f>1/$A$1*'[1]94Imp'!M$267</f>
        <v>9.6149994351464232E-3</v>
      </c>
      <c r="O9" s="33">
        <f>1/$A$1*'[1]94Imp'!N$267</f>
        <v>7.5040863282174368E-3</v>
      </c>
      <c r="P9" s="33">
        <f>1/$A$1*'[1]94Imp'!O$267</f>
        <v>6.2230011514818268E-3</v>
      </c>
      <c r="Q9" s="33">
        <f>1/$A$1*'[1]94Imp'!P$267</f>
        <v>6.4410096663322751E-3</v>
      </c>
      <c r="R9" s="33">
        <f>1/$A$1*'[1]94Imp'!Q$267</f>
        <v>5.7194025628649744E-3</v>
      </c>
      <c r="S9" s="33">
        <f>1/$A$1*'[1]94Imp'!R$267</f>
        <v>5.0882592619574118E-3</v>
      </c>
      <c r="T9" s="33">
        <f>1/$A$1*'[1]94Imp'!S$267</f>
        <v>4.7857654244910109E-3</v>
      </c>
      <c r="U9" s="33">
        <f>1/$A$1*'[1]94Imp'!T$267</f>
        <v>5.9274096775288427E-3</v>
      </c>
      <c r="V9" s="33">
        <f>1/$A$1*'[1]94Imp'!U$267</f>
        <v>6.3463098865776876E-3</v>
      </c>
      <c r="W9" s="33">
        <f>1/$A$1*'[1]94Imp'!V$267</f>
        <v>0</v>
      </c>
      <c r="X9" s="33">
        <f>1/$A$1*'[1]94Imp'!W$267</f>
        <v>0</v>
      </c>
      <c r="Y9" s="33">
        <f>1/$A$1*'[1]94Imp'!X$267</f>
        <v>0</v>
      </c>
      <c r="Z9" s="33">
        <f>1/$A$1*'[1]94Imp'!Y$267</f>
        <v>0</v>
      </c>
      <c r="AA9" s="33">
        <f>1/$A$1*'[1]94Imp'!Z$267</f>
        <v>0</v>
      </c>
      <c r="AB9" s="33">
        <f>1/$A$1*'[1]94Imp'!AA$267</f>
        <v>0</v>
      </c>
      <c r="AC9" s="4"/>
      <c r="AD9" s="295">
        <f>1/1000*'[1]94Imp'!AB$267</f>
        <v>3.16764161706E-3</v>
      </c>
      <c r="AE9" s="33">
        <f>1/1000*'[1]94Imp'!AC$267</f>
        <v>3.7177188907999998E-3</v>
      </c>
      <c r="AF9" s="33">
        <f>1/1000*'[1]94Imp'!AD$267</f>
        <v>4.5808882799999989E-3</v>
      </c>
      <c r="AG9" s="33">
        <f>1/1000*'[1]94Imp'!AE$267</f>
        <v>7.7016304064000014E-3</v>
      </c>
      <c r="AH9" s="33">
        <f>1/1000*'[1]94Imp'!AF$267</f>
        <v>9.9755642693E-3</v>
      </c>
      <c r="AI9" s="33">
        <f>1/1000*'[1]94Imp'!AG$267</f>
        <v>1.5278391499799997E-2</v>
      </c>
      <c r="AJ9" s="33">
        <f>1/1000*'[1]94Imp'!AH$267</f>
        <v>2.0920394107599997E-2</v>
      </c>
      <c r="AK9" s="33">
        <f>1/1000*'[1]94Imp'!AI$267</f>
        <v>3.3722802582E-2</v>
      </c>
      <c r="AL9" s="33">
        <f>1/1000*'[1]94Imp'!AJ$267</f>
        <v>4.4705758761200011E-2</v>
      </c>
      <c r="AM9" s="33">
        <f>1/1000*'[1]94Imp'!AK$267</f>
        <v>3.1711706936799998E-2</v>
      </c>
      <c r="AN9" s="33">
        <f>1/1000*'[1]94Imp'!AL$267</f>
        <v>3.2586855381900016E-2</v>
      </c>
      <c r="AO9" s="33">
        <f>1/1000*'[1]94Imp'!AM$267</f>
        <v>2.9513030879999996E-2</v>
      </c>
      <c r="AP9" s="33">
        <f>1/1000*'[1]94Imp'!AN$267</f>
        <v>2.4845737347200005E-2</v>
      </c>
      <c r="AQ9" s="33">
        <f>1/1000*'[1]94Imp'!AO$267</f>
        <v>2.0285581349699995E-2</v>
      </c>
      <c r="AR9" s="33">
        <f>1/1000*'[1]94Imp'!AP$267</f>
        <v>2.1496984585999992E-2</v>
      </c>
      <c r="AS9" s="33">
        <f>1/1000*'[1]94Imp'!AQ$267</f>
        <v>1.8125431071999997E-2</v>
      </c>
      <c r="AT9" s="33">
        <f>1/1000*'[1]94Imp'!AR$267</f>
        <v>1.6022018864399995E-2</v>
      </c>
      <c r="AU9" s="33">
        <f>1/1000*'[1]94Imp'!AS$267</f>
        <v>1.44983416006E-2</v>
      </c>
      <c r="AV9" s="33">
        <f>1/1000*'[1]94Imp'!AT$267</f>
        <v>1.7487816934999997E-2</v>
      </c>
      <c r="AW9" s="33">
        <f>1/1000*'[1]94Imp'!AU$267</f>
        <v>1.9087610551666665E-2</v>
      </c>
      <c r="AX9" s="33">
        <f>1/1000*'[1]94Imp'!AV$267</f>
        <v>0</v>
      </c>
      <c r="AY9" s="33">
        <f>1/1000*'[1]94Imp'!AW$267</f>
        <v>0</v>
      </c>
      <c r="AZ9" s="33">
        <f>1/1000*'[1]94Imp'!AX$267</f>
        <v>0</v>
      </c>
      <c r="BA9" s="33">
        <f>1/1000*'[1]94Imp'!AY$267</f>
        <v>0</v>
      </c>
      <c r="BB9" s="33">
        <f>1/1000*'[1]94Imp'!AZ$267</f>
        <v>0</v>
      </c>
      <c r="BC9" s="50">
        <f>1/1000*'[1]94Imp'!BA$267</f>
        <v>0</v>
      </c>
      <c r="BD9" s="260"/>
    </row>
    <row r="10" spans="1:56">
      <c r="B10" s="48" t="s">
        <v>29</v>
      </c>
      <c r="C10" s="60">
        <f>1/$A$1*(SUM('[1]94Imp'!B$47:B$47)+SUM('[1]94Imp'!B$105:B$105))</f>
        <v>3.9043420448388734E-4</v>
      </c>
      <c r="D10" s="45">
        <f>1/$A$1*(SUM('[1]94Imp'!C$47:C$47)+SUM('[1]94Imp'!C$105:C$105))</f>
        <v>4.8536185859592739E-4</v>
      </c>
      <c r="E10" s="45">
        <f>1/$A$1*(SUM('[1]94Imp'!D$47:D$47)+SUM('[1]94Imp'!D$105:D$105))</f>
        <v>6.587126905393425E-4</v>
      </c>
      <c r="F10" s="45">
        <f>1/$A$1*(SUM('[1]94Imp'!E$47:E$47)+SUM('[1]94Imp'!E$105:E$105))</f>
        <v>1.2034210183003591E-3</v>
      </c>
      <c r="G10" s="45">
        <f>1/$A$1*(SUM('[1]94Imp'!F$47:F$47)+SUM('[1]94Imp'!F$105:F$105))</f>
        <v>1.4783478062614401E-3</v>
      </c>
      <c r="H10" s="45">
        <f>1/$A$1*(SUM('[1]94Imp'!G$47:G$47)+SUM('[1]94Imp'!G$105:G$105))</f>
        <v>3.2497533285271306E-3</v>
      </c>
      <c r="I10" s="45">
        <f>1/$A$1*(SUM('[1]94Imp'!H$47:H$47)+SUM('[1]94Imp'!H$105:H$105))</f>
        <v>4.7739046452229053E-3</v>
      </c>
      <c r="J10" s="45">
        <f>1/$A$1*(SUM('[1]94Imp'!I$47:I$47)+SUM('[1]94Imp'!I$105:I$105))</f>
        <v>8.589797722501161E-3</v>
      </c>
      <c r="K10" s="45">
        <f>1/$A$1*(SUM('[1]94Imp'!J$47:J$47)+SUM('[1]94Imp'!J$105:J$105))</f>
        <v>8.9262257869644306E-3</v>
      </c>
      <c r="L10" s="45">
        <f>1/$A$1*(SUM('[1]94Imp'!K$47:K$47)+SUM('[1]94Imp'!K$105:K$105))</f>
        <v>5.4114292727990704E-3</v>
      </c>
      <c r="M10" s="45">
        <f>1/$A$1*(SUM('[1]94Imp'!L$47:L$47)+SUM('[1]94Imp'!L$105:L$105))</f>
        <v>5.7748252934947432E-3</v>
      </c>
      <c r="N10" s="45">
        <f>1/$A$1*(SUM('[1]94Imp'!M$47:M$47)+SUM('[1]94Imp'!M$105:M$105))</f>
        <v>5.695712676012845E-3</v>
      </c>
      <c r="O10" s="45">
        <f>1/$A$1*(SUM('[1]94Imp'!N$47:N$47)+SUM('[1]94Imp'!N$105:N$105))</f>
        <v>4.1036026486411725E-3</v>
      </c>
      <c r="P10" s="45">
        <f>1/$A$1*(SUM('[1]94Imp'!O$47:O$47)+SUM('[1]94Imp'!O$105:O$105))</f>
        <v>3.348614843328615E-3</v>
      </c>
      <c r="Q10" s="45">
        <f>1/$A$1*(SUM('[1]94Imp'!P$47:P$47)+SUM('[1]94Imp'!P$105:P$105))</f>
        <v>3.601955923180581E-3</v>
      </c>
      <c r="R10" s="45">
        <f>1/$A$1*(SUM('[1]94Imp'!Q$47:Q$47)+SUM('[1]94Imp'!Q$105:Q$105))</f>
        <v>3.0812320223722405E-3</v>
      </c>
      <c r="S10" s="45">
        <f>1/$A$1*(SUM('[1]94Imp'!R$47:R$47)+SUM('[1]94Imp'!R$105:R$105))</f>
        <v>2.7663424046027677E-3</v>
      </c>
      <c r="T10" s="45">
        <f>1/$A$1*(SUM('[1]94Imp'!S$47:S$47)+SUM('[1]94Imp'!S$105:S$105))</f>
        <v>2.5204462732743736E-3</v>
      </c>
      <c r="U10" s="45">
        <f>1/$A$1*(SUM('[1]94Imp'!T$47:T$47)+SUM('[1]94Imp'!T$105:T$105))</f>
        <v>3.4627254170471536E-3</v>
      </c>
      <c r="V10" s="45">
        <f>1/$A$1*(SUM('[1]94Imp'!U$47:U$47)+SUM('[1]94Imp'!U$105:U$105))</f>
        <v>3.7093261590829757E-3</v>
      </c>
      <c r="W10" s="45">
        <f>1/$A$1*(SUM('[1]94Imp'!V$47:V$47)+SUM('[1]94Imp'!V$105:V$105))</f>
        <v>0</v>
      </c>
      <c r="X10" s="45">
        <f>1/$A$1*(SUM('[1]94Imp'!W$47:W$47)+SUM('[1]94Imp'!W$105:W$105))</f>
        <v>0</v>
      </c>
      <c r="Y10" s="45">
        <f>1/$A$1*(SUM('[1]94Imp'!X$47:X$47)+SUM('[1]94Imp'!X$105:X$105))</f>
        <v>0</v>
      </c>
      <c r="Z10" s="45">
        <f>1/$A$1*(SUM('[1]94Imp'!Y$47:Y$47)+SUM('[1]94Imp'!Y$105:Y$105))</f>
        <v>0</v>
      </c>
      <c r="AA10" s="45">
        <f>1/$A$1*(SUM('[1]94Imp'!Z$47:Z$47)+SUM('[1]94Imp'!Z$105:Z$105))</f>
        <v>0</v>
      </c>
      <c r="AB10" s="45">
        <f>1/$A$1*(SUM('[1]94Imp'!AA$47:AA$47)+SUM('[1]94Imp'!AA$105:AA$105))</f>
        <v>0</v>
      </c>
      <c r="AC10" s="4"/>
      <c r="AD10" s="60">
        <f>1/1000*(SUM('[1]94Imp'!AB$47:AB$47)+SUM('[1]94Imp'!AB$105:AB$105))</f>
        <v>9.4137961966799986E-4</v>
      </c>
      <c r="AE10" s="45">
        <f>1/1000*(SUM('[1]94Imp'!AC$47:AC$47)+SUM('[1]94Imp'!AC$105:AC$105))</f>
        <v>1.3360283163999997E-3</v>
      </c>
      <c r="AF10" s="45">
        <f>1/1000*(SUM('[1]94Imp'!AD$47:AD$47)+SUM('[1]94Imp'!AD$105:AD$105))</f>
        <v>1.7182072080000003E-3</v>
      </c>
      <c r="AG10" s="45">
        <f>1/1000*(SUM('[1]94Imp'!AE$47:AE$47)+SUM('[1]94Imp'!AE$105:AE$105))</f>
        <v>3.2078445168E-3</v>
      </c>
      <c r="AH10" s="45">
        <f>1/1000*(SUM('[1]94Imp'!AF$47:AF$47)+SUM('[1]94Imp'!AF$105:AF$105))</f>
        <v>3.9940099002999992E-3</v>
      </c>
      <c r="AI10" s="45">
        <f>1/1000*(SUM('[1]94Imp'!AG$47:AG$47)+SUM('[1]94Imp'!AG$105:AG$105))</f>
        <v>7.5874673159999993E-3</v>
      </c>
      <c r="AJ10" s="45">
        <f>1/1000*(SUM('[1]94Imp'!AH$47:AH$47)+SUM('[1]94Imp'!AH$105:AH$105))</f>
        <v>1.13556074764E-2</v>
      </c>
      <c r="AK10" s="45">
        <f>1/1000*(SUM('[1]94Imp'!AI$47:AI$47)+SUM('[1]94Imp'!AI$105:AI$105))</f>
        <v>1.9520217888000003E-2</v>
      </c>
      <c r="AL10" s="45">
        <f>1/1000*(SUM('[1]94Imp'!AJ$47:AJ$47)+SUM('[1]94Imp'!AJ$105:AJ$105))</f>
        <v>2.6770748550400004E-2</v>
      </c>
      <c r="AM10" s="45">
        <f>1/1000*(SUM('[1]94Imp'!AK$47:AK$47)+SUM('[1]94Imp'!AK$105:AK$105))</f>
        <v>1.7503209904399998E-2</v>
      </c>
      <c r="AN10" s="45">
        <f>1/1000*(SUM('[1]94Imp'!AL$47:AL$47)+SUM('[1]94Imp'!AL$105:AL$105))</f>
        <v>1.716295365810001E-2</v>
      </c>
      <c r="AO10" s="45">
        <f>1/1000*(SUM('[1]94Imp'!AM$47:AM$47)+SUM('[1]94Imp'!AM$105:AM$105))</f>
        <v>1.6847939759999996E-2</v>
      </c>
      <c r="AP10" s="45">
        <f>1/1000*(SUM('[1]94Imp'!AN$47:AN$47)+SUM('[1]94Imp'!AN$105:AN$105))</f>
        <v>1.3368170551999996E-2</v>
      </c>
      <c r="AQ10" s="45">
        <f>1/1000*(SUM('[1]94Imp'!AO$47:AO$47)+SUM('[1]94Imp'!AO$105:AO$105))</f>
        <v>1.0437126188999999E-2</v>
      </c>
      <c r="AR10" s="45">
        <f>1/1000*(SUM('[1]94Imp'!AP$47:AP$47)+SUM('[1]94Imp'!AP$105:AP$105))</f>
        <v>1.21940955825E-2</v>
      </c>
      <c r="AS10" s="45">
        <f>1/1000*(SUM('[1]94Imp'!AQ$47:AQ$47)+SUM('[1]94Imp'!AQ$105:AQ$105))</f>
        <v>9.5935291829999988E-3</v>
      </c>
      <c r="AT10" s="45">
        <f>1/1000*(SUM('[1]94Imp'!AR$47:AR$47)+SUM('[1]94Imp'!AR$105:AR$105))</f>
        <v>8.3788035228000001E-3</v>
      </c>
      <c r="AU10" s="45">
        <f>1/1000*(SUM('[1]94Imp'!AS$47:AS$47)+SUM('[1]94Imp'!AS$105:AS$105))</f>
        <v>6.6309978306000007E-3</v>
      </c>
      <c r="AV10" s="45">
        <f>1/1000*(SUM('[1]94Imp'!AT$47:AT$47)+SUM('[1]94Imp'!AT$105:AT$105))</f>
        <v>9.4674475270000013E-3</v>
      </c>
      <c r="AW10" s="45">
        <f>1/1000*(SUM('[1]94Imp'!AU$47:AU$47)+SUM('[1]94Imp'!AU$105:AU$105))</f>
        <v>1.0424831151249999E-2</v>
      </c>
      <c r="AX10" s="45">
        <f>1/1000*(SUM('[1]94Imp'!AV$47:AV$47)+SUM('[1]94Imp'!AV$105:AV$105))</f>
        <v>0</v>
      </c>
      <c r="AY10" s="45">
        <f>1/1000*(SUM('[1]94Imp'!AW$47:AW$47)+SUM('[1]94Imp'!AW$105:AW$105))</f>
        <v>0</v>
      </c>
      <c r="AZ10" s="45">
        <f>1/1000*(SUM('[1]94Imp'!AX$47:AX$47)+SUM('[1]94Imp'!AX$105:AX$105))</f>
        <v>0</v>
      </c>
      <c r="BA10" s="45">
        <f>1/1000*(SUM('[1]94Imp'!AY$47:AY$47)+SUM('[1]94Imp'!AY$105:AY$105))</f>
        <v>0</v>
      </c>
      <c r="BB10" s="45">
        <f>1/1000*(SUM('[1]94Imp'!AZ$47:AZ$47)+SUM('[1]94Imp'!AZ$105:AZ$105))</f>
        <v>0</v>
      </c>
      <c r="BC10" s="212">
        <f>1/1000*(SUM('[1]94Imp'!BA$47:BA$47)+SUM('[1]94Imp'!BA$105:BA$105))</f>
        <v>0</v>
      </c>
      <c r="BD10" s="260"/>
    </row>
    <row r="11" spans="1:56">
      <c r="B11" s="8" t="s">
        <v>16</v>
      </c>
      <c r="C11" s="44">
        <f t="shared" ref="C11:AB11" si="2">SUM(C9:C9)-SUM(C10:C10)</f>
        <v>9.8550447662211038E-4</v>
      </c>
      <c r="D11" s="38">
        <f t="shared" si="2"/>
        <v>1.09038510154662E-3</v>
      </c>
      <c r="E11" s="38">
        <f t="shared" si="2"/>
        <v>1.222866793450122E-3</v>
      </c>
      <c r="F11" s="38">
        <f t="shared" si="2"/>
        <v>2.0529673221917587E-3</v>
      </c>
      <c r="G11" s="38">
        <f t="shared" si="2"/>
        <v>2.4966861672104995E-3</v>
      </c>
      <c r="H11" s="38">
        <f t="shared" si="2"/>
        <v>3.4234871653836909E-3</v>
      </c>
      <c r="I11" s="38">
        <f t="shared" si="2"/>
        <v>4.1262070503042259E-3</v>
      </c>
      <c r="J11" s="38">
        <f t="shared" si="2"/>
        <v>4.9679235274940441E-3</v>
      </c>
      <c r="K11" s="38">
        <f t="shared" si="2"/>
        <v>6.0930324615906389E-3</v>
      </c>
      <c r="L11" s="38">
        <f t="shared" si="2"/>
        <v>4.7091921373283007E-3</v>
      </c>
      <c r="M11" s="38">
        <f t="shared" si="2"/>
        <v>4.961615432549157E-3</v>
      </c>
      <c r="N11" s="38">
        <f t="shared" si="2"/>
        <v>3.9192867591335782E-3</v>
      </c>
      <c r="O11" s="38">
        <f t="shared" si="2"/>
        <v>3.4004836795762643E-3</v>
      </c>
      <c r="P11" s="38">
        <f t="shared" si="2"/>
        <v>2.8743863081532118E-3</v>
      </c>
      <c r="Q11" s="38">
        <f t="shared" si="2"/>
        <v>2.8390537431516941E-3</v>
      </c>
      <c r="R11" s="38">
        <f t="shared" si="2"/>
        <v>2.6381705404927339E-3</v>
      </c>
      <c r="S11" s="38">
        <f t="shared" si="2"/>
        <v>2.3219168573546441E-3</v>
      </c>
      <c r="T11" s="38">
        <f t="shared" si="2"/>
        <v>2.2653191512166373E-3</v>
      </c>
      <c r="U11" s="38">
        <f t="shared" si="2"/>
        <v>2.4646842604816891E-3</v>
      </c>
      <c r="V11" s="38">
        <f t="shared" si="2"/>
        <v>2.6369837274947119E-3</v>
      </c>
      <c r="W11" s="38">
        <f t="shared" si="2"/>
        <v>0</v>
      </c>
      <c r="X11" s="38">
        <f t="shared" si="2"/>
        <v>0</v>
      </c>
      <c r="Y11" s="38">
        <f t="shared" si="2"/>
        <v>0</v>
      </c>
      <c r="Z11" s="38">
        <f t="shared" si="2"/>
        <v>0</v>
      </c>
      <c r="AA11" s="38">
        <f t="shared" si="2"/>
        <v>0</v>
      </c>
      <c r="AB11" s="38">
        <f t="shared" si="2"/>
        <v>0</v>
      </c>
      <c r="AC11" s="4"/>
      <c r="AD11" s="58">
        <f t="shared" ref="AD11:BC11" si="3">SUM(AD9:AD9)-SUM(AD10:AD10)</f>
        <v>2.2262619973919999E-3</v>
      </c>
      <c r="AE11" s="40">
        <f t="shared" si="3"/>
        <v>2.3816905744000003E-3</v>
      </c>
      <c r="AF11" s="40">
        <f t="shared" si="3"/>
        <v>2.8626810719999986E-3</v>
      </c>
      <c r="AG11" s="40">
        <f t="shared" si="3"/>
        <v>4.4937858896000014E-3</v>
      </c>
      <c r="AH11" s="40">
        <f t="shared" si="3"/>
        <v>5.9815543690000007E-3</v>
      </c>
      <c r="AI11" s="40">
        <f t="shared" si="3"/>
        <v>7.6909241837999978E-3</v>
      </c>
      <c r="AJ11" s="40">
        <f t="shared" si="3"/>
        <v>9.5647866311999973E-3</v>
      </c>
      <c r="AK11" s="40">
        <f t="shared" si="3"/>
        <v>1.4202584693999997E-2</v>
      </c>
      <c r="AL11" s="40">
        <f t="shared" si="3"/>
        <v>1.7935010210800007E-2</v>
      </c>
      <c r="AM11" s="40">
        <f t="shared" si="3"/>
        <v>1.42084970324E-2</v>
      </c>
      <c r="AN11" s="40">
        <f t="shared" si="3"/>
        <v>1.5423901723800006E-2</v>
      </c>
      <c r="AO11" s="40">
        <f t="shared" si="3"/>
        <v>1.2665091119999999E-2</v>
      </c>
      <c r="AP11" s="40">
        <f t="shared" si="3"/>
        <v>1.1477566795200008E-2</v>
      </c>
      <c r="AQ11" s="40">
        <f t="shared" si="3"/>
        <v>9.8484551606999957E-3</v>
      </c>
      <c r="AR11" s="40">
        <f t="shared" si="3"/>
        <v>9.3028890034999919E-3</v>
      </c>
      <c r="AS11" s="40">
        <f t="shared" si="3"/>
        <v>8.5319018889999983E-3</v>
      </c>
      <c r="AT11" s="40">
        <f t="shared" si="3"/>
        <v>7.6432153415999949E-3</v>
      </c>
      <c r="AU11" s="40">
        <f t="shared" si="3"/>
        <v>7.8673437700000001E-3</v>
      </c>
      <c r="AV11" s="40">
        <f t="shared" si="3"/>
        <v>8.0203694079999961E-3</v>
      </c>
      <c r="AW11" s="40">
        <f t="shared" si="3"/>
        <v>8.6627794004166658E-3</v>
      </c>
      <c r="AX11" s="40">
        <f t="shared" si="3"/>
        <v>0</v>
      </c>
      <c r="AY11" s="40">
        <f t="shared" si="3"/>
        <v>0</v>
      </c>
      <c r="AZ11" s="40">
        <f t="shared" si="3"/>
        <v>0</v>
      </c>
      <c r="BA11" s="40">
        <f t="shared" si="3"/>
        <v>0</v>
      </c>
      <c r="BB11" s="40">
        <f t="shared" si="3"/>
        <v>0</v>
      </c>
      <c r="BC11" s="49">
        <f t="shared" si="3"/>
        <v>0</v>
      </c>
      <c r="BD11" s="260"/>
    </row>
    <row r="12" spans="1:56" ht="17.149999999999999" customHeight="1">
      <c r="B12" s="16" t="s">
        <v>153</v>
      </c>
      <c r="C12" s="31">
        <f>1/$A$1*'[1]94Imp'!B$264</f>
        <v>7.5982888750032895E-2</v>
      </c>
      <c r="D12" s="33">
        <f>1/$A$1*'[1]94Imp'!C$264</f>
        <v>7.9743476096163154E-2</v>
      </c>
      <c r="E12" s="33">
        <f>1/$A$1*'[1]94Imp'!D$264</f>
        <v>8.7877614678299854E-2</v>
      </c>
      <c r="F12" s="33">
        <f>1/$A$1*'[1]94Imp'!E$264</f>
        <v>0.1067112401328096</v>
      </c>
      <c r="G12" s="33">
        <f>1/$A$1*'[1]94Imp'!F$264</f>
        <v>0.14106425062478359</v>
      </c>
      <c r="H12" s="33">
        <f>1/$A$1*'[1]94Imp'!G$264</f>
        <v>0.14374543363831085</v>
      </c>
      <c r="I12" s="33">
        <f>1/$A$1*'[1]94Imp'!H$264</f>
        <v>0.16370860695424708</v>
      </c>
      <c r="J12" s="33">
        <f>1/$A$1*'[1]94Imp'!I$264</f>
        <v>0.18667889282871503</v>
      </c>
      <c r="K12" s="33">
        <f>1/$A$1*'[1]94Imp'!J$264</f>
        <v>0.19872049067670178</v>
      </c>
      <c r="L12" s="33">
        <f>1/$A$1*'[1]94Imp'!K$264</f>
        <v>0.1698594826081361</v>
      </c>
      <c r="M12" s="33">
        <f>1/$A$1*'[1]94Imp'!L$264</f>
        <v>0.14684396409504524</v>
      </c>
      <c r="N12" s="33">
        <f>1/$A$1*'[1]94Imp'!M$264</f>
        <v>0.14934170039211461</v>
      </c>
      <c r="O12" s="33">
        <f>1/$A$1*'[1]94Imp'!N$264</f>
        <v>0.14858139856726438</v>
      </c>
      <c r="P12" s="33">
        <f>1/$A$1*'[1]94Imp'!O$264</f>
        <v>0.13950314077758164</v>
      </c>
      <c r="Q12" s="33">
        <f>1/$A$1*'[1]94Imp'!P$264</f>
        <v>0.14477939222880817</v>
      </c>
      <c r="R12" s="33">
        <f>1/$A$1*'[1]94Imp'!Q$264</f>
        <v>0.15627031728283536</v>
      </c>
      <c r="S12" s="33">
        <f>1/$A$1*'[1]94Imp'!R$264</f>
        <v>0.18664481361906299</v>
      </c>
      <c r="T12" s="33">
        <f>1/$A$1*'[1]94Imp'!S$264</f>
        <v>0.18236312048064149</v>
      </c>
      <c r="U12" s="33">
        <f>1/$A$1*'[1]94Imp'!T$264</f>
        <v>0.24368998313027418</v>
      </c>
      <c r="V12" s="33">
        <f>1/$A$1*'[1]94Imp'!U$264</f>
        <v>0.29011934083086294</v>
      </c>
      <c r="W12" s="33">
        <f>1/$A$1*'[1]94Imp'!V$264</f>
        <v>0</v>
      </c>
      <c r="X12" s="33">
        <f>1/$A$1*'[1]94Imp'!W$264</f>
        <v>0</v>
      </c>
      <c r="Y12" s="33">
        <f>1/$A$1*'[1]94Imp'!X$264</f>
        <v>0</v>
      </c>
      <c r="Z12" s="33">
        <f>1/$A$1*'[1]94Imp'!Y$264</f>
        <v>0</v>
      </c>
      <c r="AA12" s="33">
        <f>1/$A$1*'[1]94Imp'!Z$264</f>
        <v>0</v>
      </c>
      <c r="AB12" s="33">
        <f>1/$A$1*'[1]94Imp'!AA$264</f>
        <v>0</v>
      </c>
      <c r="AC12" s="14"/>
      <c r="AD12" s="295">
        <f>1/1000*'[1]94Imp'!AB$264</f>
        <v>0.11821083201787799</v>
      </c>
      <c r="AE12" s="33">
        <f>1/1000*'[1]94Imp'!AC$264</f>
        <v>0.128141180726</v>
      </c>
      <c r="AF12" s="33">
        <f>1/1000*'[1]94Imp'!AD$264</f>
        <v>0.15087357400320001</v>
      </c>
      <c r="AG12" s="33">
        <f>1/1000*'[1]94Imp'!AE$264</f>
        <v>0.20114073983360001</v>
      </c>
      <c r="AH12" s="33">
        <f>1/1000*'[1]94Imp'!AF$264</f>
        <v>0.27416818185330005</v>
      </c>
      <c r="AI12" s="33">
        <f>1/1000*'[1]94Imp'!AG$264</f>
        <v>0.30250652537820005</v>
      </c>
      <c r="AJ12" s="33">
        <f>1/1000*'[1]94Imp'!AH$264</f>
        <v>0.36300635904999984</v>
      </c>
      <c r="AK12" s="33">
        <f>1/1000*'[1]94Imp'!AI$264</f>
        <v>0.43111631426750013</v>
      </c>
      <c r="AL12" s="33">
        <f>1/1000*'[1]94Imp'!AJ$264</f>
        <v>0.5229069024584001</v>
      </c>
      <c r="AM12" s="33">
        <f>1/1000*'[1]94Imp'!AK$264</f>
        <v>0.40800746926280002</v>
      </c>
      <c r="AN12" s="33">
        <f>1/1000*'[1]94Imp'!AL$264</f>
        <v>0.35977410817920008</v>
      </c>
      <c r="AO12" s="33">
        <f>1/1000*'[1]94Imp'!AM$264</f>
        <v>0.39370300564799993</v>
      </c>
      <c r="AP12" s="33">
        <f>1/1000*'[1]94Imp'!AN$264</f>
        <v>0.37459939336159997</v>
      </c>
      <c r="AQ12" s="33">
        <f>1/1000*'[1]94Imp'!AO$264</f>
        <v>0.37359014062950008</v>
      </c>
      <c r="AR12" s="33">
        <f>1/1000*'[1]94Imp'!AP$264</f>
        <v>0.38847261276700018</v>
      </c>
      <c r="AS12" s="33">
        <f>1/1000*'[1]94Imp'!AQ$264</f>
        <v>0.36484718226949997</v>
      </c>
      <c r="AT12" s="33">
        <f>1/1000*'[1]94Imp'!AR$264</f>
        <v>0.42920242425090005</v>
      </c>
      <c r="AU12" s="33">
        <f>1/1000*'[1]94Imp'!AS$264</f>
        <v>0.4352980464975999</v>
      </c>
      <c r="AV12" s="33">
        <f>1/1000*'[1]94Imp'!AT$264</f>
        <v>0.49771206830200004</v>
      </c>
      <c r="AW12" s="33">
        <f>1/1000*'[1]94Imp'!AU$264</f>
        <v>0.49462338208291673</v>
      </c>
      <c r="AX12" s="33">
        <f>1/1000*'[1]94Imp'!AV$264</f>
        <v>0</v>
      </c>
      <c r="AY12" s="33">
        <f>1/1000*'[1]94Imp'!AW$264</f>
        <v>0</v>
      </c>
      <c r="AZ12" s="33">
        <f>1/1000*'[1]94Imp'!AX$264</f>
        <v>0</v>
      </c>
      <c r="BA12" s="33">
        <f>1/1000*'[1]94Imp'!AY$264</f>
        <v>0</v>
      </c>
      <c r="BB12" s="33">
        <f>1/1000*'[1]94Imp'!AZ$264</f>
        <v>0</v>
      </c>
      <c r="BC12" s="50">
        <f>1/1000*'[1]94Imp'!BA$264</f>
        <v>0</v>
      </c>
      <c r="BD12" s="260"/>
    </row>
    <row r="13" spans="1:56">
      <c r="B13" s="5" t="s">
        <v>27</v>
      </c>
      <c r="C13" s="43">
        <f>1/$A$1*'[1]94Imp'!B$91</f>
        <v>1.73998E-2</v>
      </c>
      <c r="D13" s="11">
        <f>1/$A$1*'[1]94Imp'!C$91</f>
        <v>1.5032311500000003E-2</v>
      </c>
      <c r="E13" s="11">
        <f>1/$A$1*'[1]94Imp'!D$91</f>
        <v>1.6626900000000003E-2</v>
      </c>
      <c r="F13" s="11">
        <f>1/$A$1*'[1]94Imp'!E$91</f>
        <v>1.9606000000000002E-2</v>
      </c>
      <c r="G13" s="11">
        <f>1/$A$1*'[1]94Imp'!F$91</f>
        <v>2.374288955935927E-2</v>
      </c>
      <c r="H13" s="11">
        <f>1/$A$1*'[1]94Imp'!G$91</f>
        <v>2.5005400000000001E-2</v>
      </c>
      <c r="I13" s="11">
        <f>1/$A$1*'[1]94Imp'!H$91</f>
        <v>2.6979600000000003E-2</v>
      </c>
      <c r="J13" s="11">
        <f>1/$A$1*'[1]94Imp'!I$91</f>
        <v>3.4437599999999999E-2</v>
      </c>
      <c r="K13" s="11">
        <f>1/$A$1*'[1]94Imp'!J$91</f>
        <v>4.1936899999999999E-2</v>
      </c>
      <c r="L13" s="11">
        <f>1/$A$1*'[1]94Imp'!K$91</f>
        <v>2.37425E-2</v>
      </c>
      <c r="M13" s="11">
        <f>1/$A$1*'[1]94Imp'!L$91</f>
        <v>2.4968899999999995E-2</v>
      </c>
      <c r="N13" s="11">
        <f>1/$A$1*'[1]94Imp'!M$91</f>
        <v>2.5258800000000001E-2</v>
      </c>
      <c r="O13" s="11">
        <f>1/$A$1*'[1]94Imp'!N$91</f>
        <v>2.16458E-2</v>
      </c>
      <c r="P13" s="11">
        <f>1/$A$1*'[1]94Imp'!O$91</f>
        <v>1.9241790485363605E-2</v>
      </c>
      <c r="Q13" s="11">
        <f>1/$A$1*'[1]94Imp'!P$91</f>
        <v>1.9940800000000002E-2</v>
      </c>
      <c r="R13" s="11">
        <f>1/$A$1*'[1]94Imp'!Q$91</f>
        <v>2.19571E-2</v>
      </c>
      <c r="S13" s="11">
        <f>1/$A$1*'[1]94Imp'!R$91</f>
        <v>2.6262000000000001E-2</v>
      </c>
      <c r="T13" s="11">
        <f>1/$A$1*'[1]94Imp'!S$91</f>
        <v>2.3655300000000001E-2</v>
      </c>
      <c r="U13" s="11">
        <f>1/$A$1*'[1]94Imp'!T$91</f>
        <v>4.1104600000000005E-2</v>
      </c>
      <c r="V13" s="11">
        <f>1/$A$1*'[1]94Imp'!U$91</f>
        <v>4.8231200000000002E-2</v>
      </c>
      <c r="W13" s="11">
        <f>1/$A$1*'[1]94Imp'!V$91</f>
        <v>0</v>
      </c>
      <c r="X13" s="11">
        <f>1/$A$1*'[1]94Imp'!W$91</f>
        <v>0</v>
      </c>
      <c r="Y13" s="11">
        <f>1/$A$1*'[1]94Imp'!X$91</f>
        <v>0</v>
      </c>
      <c r="Z13" s="11">
        <f>1/$A$1*'[1]94Imp'!Y$91</f>
        <v>0</v>
      </c>
      <c r="AA13" s="11">
        <f>1/$A$1*'[1]94Imp'!Z$91</f>
        <v>0</v>
      </c>
      <c r="AB13" s="11">
        <f>1/$A$1*'[1]94Imp'!AA$91</f>
        <v>0</v>
      </c>
      <c r="AC13" s="4"/>
      <c r="AD13" s="61">
        <f>1/1000*'[1]94Imp'!AB$91</f>
        <v>2.2089576460304999E-2</v>
      </c>
      <c r="AE13" s="11">
        <f>1/1000*'[1]94Imp'!AC$91</f>
        <v>1.9260707325599997E-2</v>
      </c>
      <c r="AF13" s="11">
        <f>1/1000*'[1]94Imp'!AD$91</f>
        <v>2.3051193792000001E-2</v>
      </c>
      <c r="AG13" s="11">
        <f>1/1000*'[1]94Imp'!AE$91</f>
        <v>3.0208688081599998E-2</v>
      </c>
      <c r="AH13" s="11">
        <f>1/1000*'[1]94Imp'!AF$91</f>
        <v>4.25392914919E-2</v>
      </c>
      <c r="AI13" s="11">
        <f>1/1000*'[1]94Imp'!AG$91</f>
        <v>4.8161494695599993E-2</v>
      </c>
      <c r="AJ13" s="11">
        <f>1/1000*'[1]94Imp'!AH$91</f>
        <v>6.1929363645599991E-2</v>
      </c>
      <c r="AK13" s="11">
        <f>1/1000*'[1]94Imp'!AI$91</f>
        <v>6.3211328921499998E-2</v>
      </c>
      <c r="AL13" s="11">
        <f>1/1000*'[1]94Imp'!AJ$91</f>
        <v>8.5377798515200012E-2</v>
      </c>
      <c r="AM13" s="11">
        <f>1/1000*'[1]94Imp'!AK$91</f>
        <v>7.1988285093999987E-2</v>
      </c>
      <c r="AN13" s="11">
        <f>1/1000*'[1]94Imp'!AL$91</f>
        <v>7.0177825250999998E-2</v>
      </c>
      <c r="AO13" s="11">
        <f>1/1000*'[1]94Imp'!AM$91</f>
        <v>7.8022364207999989E-2</v>
      </c>
      <c r="AP13" s="11">
        <f>1/1000*'[1]94Imp'!AN$91</f>
        <v>6.8376082121599999E-2</v>
      </c>
      <c r="AQ13" s="11">
        <f>1/1000*'[1]94Imp'!AO$91</f>
        <v>6.3947672350199991E-2</v>
      </c>
      <c r="AR13" s="11">
        <f>1/1000*'[1]94Imp'!AP$91</f>
        <v>7.0017418105999998E-2</v>
      </c>
      <c r="AS13" s="11">
        <f>1/1000*'[1]94Imp'!AQ$91</f>
        <v>6.4099890193499987E-2</v>
      </c>
      <c r="AT13" s="11">
        <f>1/1000*'[1]94Imp'!AR$91</f>
        <v>8.883037981550003E-2</v>
      </c>
      <c r="AU13" s="11">
        <f>1/1000*'[1]94Imp'!AS$91</f>
        <v>8.6242435607899987E-2</v>
      </c>
      <c r="AV13" s="11">
        <f>1/1000*'[1]94Imp'!AT$91</f>
        <v>9.0303427749000006E-2</v>
      </c>
      <c r="AW13" s="11">
        <f>1/1000*'[1]94Imp'!AU$91</f>
        <v>9.1796583335833348E-2</v>
      </c>
      <c r="AX13" s="11">
        <f>1/1000*'[1]94Imp'!AV$91</f>
        <v>0</v>
      </c>
      <c r="AY13" s="11">
        <f>1/1000*'[1]94Imp'!AW$91</f>
        <v>0</v>
      </c>
      <c r="AZ13" s="11">
        <f>1/1000*'[1]94Imp'!AX$91</f>
        <v>0</v>
      </c>
      <c r="BA13" s="11">
        <f>1/1000*'[1]94Imp'!AY$91</f>
        <v>0</v>
      </c>
      <c r="BB13" s="11">
        <f>1/1000*'[1]94Imp'!AZ$91</f>
        <v>0</v>
      </c>
      <c r="BC13" s="10">
        <f>1/1000*'[1]94Imp'!BA$91</f>
        <v>0</v>
      </c>
      <c r="BD13" s="260"/>
    </row>
    <row r="14" spans="1:56">
      <c r="B14" s="5" t="s">
        <v>32</v>
      </c>
      <c r="C14" s="43">
        <f>1/$A$1*'[1]94Imp'!B$188</f>
        <v>3.5448871454428058E-2</v>
      </c>
      <c r="D14" s="11">
        <f>1/$A$1*'[1]94Imp'!C$188</f>
        <v>3.8804100000000001E-2</v>
      </c>
      <c r="E14" s="11">
        <f>1/$A$1*'[1]94Imp'!D$188</f>
        <v>4.1995500000000012E-2</v>
      </c>
      <c r="F14" s="11">
        <f>1/$A$1*'[1]94Imp'!E$188</f>
        <v>5.2530700000000007E-2</v>
      </c>
      <c r="G14" s="11">
        <f>1/$A$1*'[1]94Imp'!F$188</f>
        <v>7.4519499999999989E-2</v>
      </c>
      <c r="H14" s="11">
        <f>1/$A$1*'[1]94Imp'!G$188</f>
        <v>7.8673999999999994E-2</v>
      </c>
      <c r="I14" s="11">
        <f>1/$A$1*'[1]94Imp'!H$188</f>
        <v>8.4233948382006443E-2</v>
      </c>
      <c r="J14" s="11">
        <f>1/$A$1*'[1]94Imp'!I$188</f>
        <v>0.10137590000000005</v>
      </c>
      <c r="K14" s="11">
        <f>1/$A$1*'[1]94Imp'!J$188</f>
        <v>0.10456090000000001</v>
      </c>
      <c r="L14" s="11">
        <f>1/$A$1*'[1]94Imp'!K$188</f>
        <v>0.10912260000000001</v>
      </c>
      <c r="M14" s="11">
        <f>1/$A$1*'[1]94Imp'!L$188</f>
        <v>8.3979033324323923E-2</v>
      </c>
      <c r="N14" s="11">
        <f>1/$A$1*'[1]94Imp'!M$188</f>
        <v>8.3685200000000001E-2</v>
      </c>
      <c r="O14" s="11">
        <f>1/$A$1*'[1]94Imp'!N$188</f>
        <v>8.6449000000000012E-2</v>
      </c>
      <c r="P14" s="11">
        <f>1/$A$1*'[1]94Imp'!O$188</f>
        <v>8.0378600000000008E-2</v>
      </c>
      <c r="Q14" s="11">
        <f>1/$A$1*'[1]94Imp'!P$188</f>
        <v>8.6235400000000004E-2</v>
      </c>
      <c r="R14" s="11">
        <f>1/$A$1*'[1]94Imp'!Q$188</f>
        <v>9.5511378500000008E-2</v>
      </c>
      <c r="S14" s="11">
        <f>1/$A$1*'[1]94Imp'!R$188</f>
        <v>0.1122918</v>
      </c>
      <c r="T14" s="11">
        <f>1/$A$1*'[1]94Imp'!S$188</f>
        <v>0.11285170000000003</v>
      </c>
      <c r="U14" s="11">
        <f>1/$A$1*'[1]94Imp'!T$188</f>
        <v>0.12591760000000002</v>
      </c>
      <c r="V14" s="11">
        <f>1/$A$1*'[1]94Imp'!U$188</f>
        <v>0.15614519999999998</v>
      </c>
      <c r="W14" s="11">
        <f>1/$A$1*'[1]94Imp'!V$188</f>
        <v>0</v>
      </c>
      <c r="X14" s="11">
        <f>1/$A$1*'[1]94Imp'!W$188</f>
        <v>0</v>
      </c>
      <c r="Y14" s="11">
        <f>1/$A$1*'[1]94Imp'!X$188</f>
        <v>0</v>
      </c>
      <c r="Z14" s="11">
        <f>1/$A$1*'[1]94Imp'!Y$188</f>
        <v>0</v>
      </c>
      <c r="AA14" s="11">
        <f>1/$A$1*'[1]94Imp'!Z$188</f>
        <v>0</v>
      </c>
      <c r="AB14" s="11">
        <f>1/$A$1*'[1]94Imp'!AA$188</f>
        <v>0</v>
      </c>
      <c r="AC14" s="4"/>
      <c r="AD14" s="61">
        <f>1/1000*'[1]94Imp'!AB$188</f>
        <v>4.3190490780632994E-2</v>
      </c>
      <c r="AE14" s="11">
        <f>1/1000*'[1]94Imp'!AC$188</f>
        <v>5.0699417150800001E-2</v>
      </c>
      <c r="AF14" s="11">
        <f>1/1000*'[1]94Imp'!AD$188</f>
        <v>6.0546471081599995E-2</v>
      </c>
      <c r="AG14" s="11">
        <f>1/1000*'[1]94Imp'!AE$188</f>
        <v>8.33338038064E-2</v>
      </c>
      <c r="AH14" s="11">
        <f>1/1000*'[1]94Imp'!AF$188</f>
        <v>0.1181735164575</v>
      </c>
      <c r="AI14" s="11">
        <f>1/1000*'[1]94Imp'!AG$188</f>
        <v>0.14733095876069999</v>
      </c>
      <c r="AJ14" s="11">
        <f>1/1000*'[1]94Imp'!AH$188</f>
        <v>0.1648636349632</v>
      </c>
      <c r="AK14" s="11">
        <f>1/1000*'[1]94Imp'!AI$188</f>
        <v>0.21984150344350004</v>
      </c>
      <c r="AL14" s="11">
        <f>1/1000*'[1]94Imp'!AJ$188</f>
        <v>0.2626828341172</v>
      </c>
      <c r="AM14" s="11">
        <f>1/1000*'[1]94Imp'!AK$188</f>
        <v>0.20928421101280004</v>
      </c>
      <c r="AN14" s="11">
        <f>1/1000*'[1]94Imp'!AL$188</f>
        <v>0.18133902303749996</v>
      </c>
      <c r="AO14" s="11">
        <f>1/1000*'[1]94Imp'!AM$188</f>
        <v>0.19044676396799998</v>
      </c>
      <c r="AP14" s="11">
        <f>1/1000*'[1]94Imp'!AN$188</f>
        <v>0.18325432336639999</v>
      </c>
      <c r="AQ14" s="11">
        <f>1/1000*'[1]94Imp'!AO$188</f>
        <v>0.18605817469380004</v>
      </c>
      <c r="AR14" s="11">
        <f>1/1000*'[1]94Imp'!AP$188</f>
        <v>0.19302103842400004</v>
      </c>
      <c r="AS14" s="11">
        <f>1/1000*'[1]94Imp'!AQ$188</f>
        <v>0.18378037261149999</v>
      </c>
      <c r="AT14" s="11">
        <f>1/1000*'[1]94Imp'!AR$188</f>
        <v>0.20939481886999997</v>
      </c>
      <c r="AU14" s="11">
        <f>1/1000*'[1]94Imp'!AS$188</f>
        <v>0.21876362028949994</v>
      </c>
      <c r="AV14" s="11">
        <f>1/1000*'[1]94Imp'!AT$188</f>
        <v>0.25452604703800003</v>
      </c>
      <c r="AW14" s="11">
        <f>1/1000*'[1]94Imp'!AU$188</f>
        <v>0.25752165791708337</v>
      </c>
      <c r="AX14" s="11">
        <f>1/1000*'[1]94Imp'!AV$188</f>
        <v>0</v>
      </c>
      <c r="AY14" s="11">
        <f>1/1000*'[1]94Imp'!AW$188</f>
        <v>0</v>
      </c>
      <c r="AZ14" s="11">
        <f>1/1000*'[1]94Imp'!AX$188</f>
        <v>0</v>
      </c>
      <c r="BA14" s="11">
        <f>1/1000*'[1]94Imp'!AY$188</f>
        <v>0</v>
      </c>
      <c r="BB14" s="11">
        <f>1/1000*'[1]94Imp'!AZ$188</f>
        <v>0</v>
      </c>
      <c r="BC14" s="10">
        <f>1/1000*'[1]94Imp'!BA$188</f>
        <v>0</v>
      </c>
      <c r="BD14" s="260"/>
    </row>
    <row r="15" spans="1:56">
      <c r="B15" s="5" t="s">
        <v>65</v>
      </c>
      <c r="C15" s="43">
        <f>1/$A$1*'[1]94Imp'!B$207</f>
        <v>3.9857E-3</v>
      </c>
      <c r="D15" s="11">
        <f>1/$A$1*'[1]94Imp'!C$207</f>
        <v>5.1666000000000012E-3</v>
      </c>
      <c r="E15" s="11">
        <f>1/$A$1*'[1]94Imp'!D$207</f>
        <v>6.8457000000000006E-3</v>
      </c>
      <c r="F15" s="11">
        <f>1/$A$1*'[1]94Imp'!E$207</f>
        <v>8.3607000000000022E-3</v>
      </c>
      <c r="G15" s="11">
        <f>1/$A$1*'[1]94Imp'!F$207</f>
        <v>1.4224499999999999E-2</v>
      </c>
      <c r="H15" s="11">
        <f>1/$A$1*'[1]94Imp'!G$207</f>
        <v>1.420908686125295E-2</v>
      </c>
      <c r="I15" s="11">
        <f>1/$A$1*'[1]94Imp'!H$207</f>
        <v>2.0553526463969345E-2</v>
      </c>
      <c r="J15" s="11">
        <f>1/$A$1*'[1]94Imp'!I$207</f>
        <v>1.9432700000000001E-2</v>
      </c>
      <c r="K15" s="11">
        <f>1/$A$1*'[1]94Imp'!J$207</f>
        <v>1.4125100000000003E-2</v>
      </c>
      <c r="L15" s="11">
        <f>1/$A$1*'[1]94Imp'!K$207</f>
        <v>1.087073235146039E-2</v>
      </c>
      <c r="M15" s="11">
        <f>1/$A$1*'[1]94Imp'!L$207</f>
        <v>7.7517001468031897E-3</v>
      </c>
      <c r="N15" s="11">
        <f>1/$A$1*'[1]94Imp'!M$207</f>
        <v>9.5176203909592139E-3</v>
      </c>
      <c r="O15" s="11">
        <f>1/$A$1*'[1]94Imp'!N$207</f>
        <v>1.1333383345490439E-2</v>
      </c>
      <c r="P15" s="11">
        <f>1/$A$1*'[1]94Imp'!O$207</f>
        <v>1.2042563957345553E-2</v>
      </c>
      <c r="Q15" s="11">
        <f>1/$A$1*'[1]94Imp'!P$207</f>
        <v>1.4377412979557034E-2</v>
      </c>
      <c r="R15" s="11">
        <f>1/$A$1*'[1]94Imp'!Q$207</f>
        <v>1.644403331362139E-2</v>
      </c>
      <c r="S15" s="11">
        <f>1/$A$1*'[1]94Imp'!R$207</f>
        <v>1.5871632735944653E-2</v>
      </c>
      <c r="T15" s="11">
        <f>1/$A$1*'[1]94Imp'!S$207</f>
        <v>1.4083500000000002E-2</v>
      </c>
      <c r="U15" s="11">
        <f>1/$A$1*'[1]94Imp'!T$207</f>
        <v>3.0970535048655698E-2</v>
      </c>
      <c r="V15" s="11">
        <f>1/$A$1*'[1]94Imp'!U$207</f>
        <v>2.585012090107552E-2</v>
      </c>
      <c r="W15" s="11">
        <f>1/$A$1*'[1]94Imp'!V$207</f>
        <v>0</v>
      </c>
      <c r="X15" s="11">
        <f>1/$A$1*'[1]94Imp'!W$207</f>
        <v>0</v>
      </c>
      <c r="Y15" s="11">
        <f>1/$A$1*'[1]94Imp'!X$207</f>
        <v>0</v>
      </c>
      <c r="Z15" s="11">
        <f>1/$A$1*'[1]94Imp'!Y$207</f>
        <v>0</v>
      </c>
      <c r="AA15" s="11">
        <f>1/$A$1*'[1]94Imp'!Z$207</f>
        <v>0</v>
      </c>
      <c r="AB15" s="11">
        <f>1/$A$1*'[1]94Imp'!AA$207</f>
        <v>0</v>
      </c>
      <c r="AC15" s="4"/>
      <c r="AD15" s="61">
        <f>1/1000*'[1]94Imp'!AB$207</f>
        <v>7.6770066030900008E-3</v>
      </c>
      <c r="AE15" s="11">
        <f>1/1000*'[1]94Imp'!AC$207</f>
        <v>9.2755241075999969E-3</v>
      </c>
      <c r="AF15" s="11">
        <f>1/1000*'[1]94Imp'!AD$207</f>
        <v>1.3403199167999999E-2</v>
      </c>
      <c r="AG15" s="11">
        <f>1/1000*'[1]94Imp'!AE$207</f>
        <v>1.8487692540799999E-2</v>
      </c>
      <c r="AH15" s="11">
        <f>1/1000*'[1]94Imp'!AF$207</f>
        <v>2.6807793923400006E-2</v>
      </c>
      <c r="AI15" s="11">
        <f>1/1000*'[1]94Imp'!AG$207</f>
        <v>2.9254338441899997E-2</v>
      </c>
      <c r="AJ15" s="11">
        <f>1/1000*'[1]94Imp'!AH$207</f>
        <v>3.7096929263600004E-2</v>
      </c>
      <c r="AK15" s="11">
        <f>1/1000*'[1]94Imp'!AI$207</f>
        <v>4.4856204604999998E-2</v>
      </c>
      <c r="AL15" s="11">
        <f>1/1000*'[1]94Imp'!AJ$207</f>
        <v>4.5719198793200008E-2</v>
      </c>
      <c r="AM15" s="11">
        <f>1/1000*'[1]94Imp'!AK$207</f>
        <v>3.2758710767200001E-2</v>
      </c>
      <c r="AN15" s="11">
        <f>1/1000*'[1]94Imp'!AL$207</f>
        <v>2.1493481301000004E-2</v>
      </c>
      <c r="AO15" s="11">
        <f>1/1000*'[1]94Imp'!AM$207</f>
        <v>2.7186521423999997E-2</v>
      </c>
      <c r="AP15" s="11">
        <f>1/1000*'[1]94Imp'!AN$207</f>
        <v>2.8020313692799999E-2</v>
      </c>
      <c r="AQ15" s="11">
        <f>1/1000*'[1]94Imp'!AO$207</f>
        <v>3.32463857364E-2</v>
      </c>
      <c r="AR15" s="11">
        <f>1/1000*'[1]94Imp'!AP$207</f>
        <v>3.7770907653999999E-2</v>
      </c>
      <c r="AS15" s="11">
        <f>1/1000*'[1]94Imp'!AQ$207</f>
        <v>3.7947451850000001E-2</v>
      </c>
      <c r="AT15" s="11">
        <f>1/1000*'[1]94Imp'!AR$207</f>
        <v>3.7566502405100004E-2</v>
      </c>
      <c r="AU15" s="11">
        <f>1/1000*'[1]94Imp'!AS$207</f>
        <v>3.7827578603099994E-2</v>
      </c>
      <c r="AV15" s="11">
        <f>1/1000*'[1]94Imp'!AT$207</f>
        <v>4.6362025703999991E-2</v>
      </c>
      <c r="AW15" s="11">
        <f>1/1000*'[1]94Imp'!AU$207</f>
        <v>4.3477355049166666E-2</v>
      </c>
      <c r="AX15" s="11">
        <f>1/1000*'[1]94Imp'!AV$207</f>
        <v>0</v>
      </c>
      <c r="AY15" s="11">
        <f>1/1000*'[1]94Imp'!AW$207</f>
        <v>0</v>
      </c>
      <c r="AZ15" s="11">
        <f>1/1000*'[1]94Imp'!AX$207</f>
        <v>0</v>
      </c>
      <c r="BA15" s="11">
        <f>1/1000*'[1]94Imp'!AY$207</f>
        <v>0</v>
      </c>
      <c r="BB15" s="11">
        <f>1/1000*'[1]94Imp'!AZ$207</f>
        <v>0</v>
      </c>
      <c r="BC15" s="10">
        <f>1/1000*'[1]94Imp'!BA$207</f>
        <v>0</v>
      </c>
      <c r="BD15" s="260"/>
    </row>
    <row r="16" spans="1:56">
      <c r="B16" s="5" t="s">
        <v>16</v>
      </c>
      <c r="C16" s="23">
        <f t="shared" ref="C16:AB16" si="4">SUM(C12:C12)-SUM(C13:C15)</f>
        <v>1.9148517295604836E-2</v>
      </c>
      <c r="D16" s="17">
        <f t="shared" si="4"/>
        <v>2.0740464596163154E-2</v>
      </c>
      <c r="E16" s="17">
        <f t="shared" si="4"/>
        <v>2.2409514678299838E-2</v>
      </c>
      <c r="F16" s="17">
        <f t="shared" si="4"/>
        <v>2.6213840132809585E-2</v>
      </c>
      <c r="G16" s="17">
        <f t="shared" si="4"/>
        <v>2.8577361065424328E-2</v>
      </c>
      <c r="H16" s="17">
        <f t="shared" si="4"/>
        <v>2.585694677705791E-2</v>
      </c>
      <c r="I16" s="17">
        <f t="shared" si="4"/>
        <v>3.1941532108271276E-2</v>
      </c>
      <c r="J16" s="17">
        <f t="shared" si="4"/>
        <v>3.1432692828714998E-2</v>
      </c>
      <c r="K16" s="17">
        <f t="shared" si="4"/>
        <v>3.8097590676701765E-2</v>
      </c>
      <c r="L16" s="17">
        <f t="shared" si="4"/>
        <v>2.6123650256675707E-2</v>
      </c>
      <c r="M16" s="17">
        <f t="shared" si="4"/>
        <v>3.0144330623918122E-2</v>
      </c>
      <c r="N16" s="17">
        <f t="shared" si="4"/>
        <v>3.0880080001155399E-2</v>
      </c>
      <c r="O16" s="17">
        <f t="shared" si="4"/>
        <v>2.9153215221773915E-2</v>
      </c>
      <c r="P16" s="17">
        <f t="shared" si="4"/>
        <v>2.7840186334872466E-2</v>
      </c>
      <c r="Q16" s="17">
        <f t="shared" si="4"/>
        <v>2.4225779249251136E-2</v>
      </c>
      <c r="R16" s="17">
        <f t="shared" si="4"/>
        <v>2.2357805469213954E-2</v>
      </c>
      <c r="S16" s="17">
        <f t="shared" si="4"/>
        <v>3.221938088311832E-2</v>
      </c>
      <c r="T16" s="17">
        <f t="shared" si="4"/>
        <v>3.1772620480641472E-2</v>
      </c>
      <c r="U16" s="17">
        <f t="shared" si="4"/>
        <v>4.5697248081618458E-2</v>
      </c>
      <c r="V16" s="17">
        <f t="shared" si="4"/>
        <v>5.9892819929787428E-2</v>
      </c>
      <c r="W16" s="17">
        <f t="shared" si="4"/>
        <v>0</v>
      </c>
      <c r="X16" s="17">
        <f t="shared" si="4"/>
        <v>0</v>
      </c>
      <c r="Y16" s="17">
        <f t="shared" si="4"/>
        <v>0</v>
      </c>
      <c r="Z16" s="17">
        <f t="shared" si="4"/>
        <v>0</v>
      </c>
      <c r="AA16" s="17">
        <f t="shared" si="4"/>
        <v>0</v>
      </c>
      <c r="AB16" s="17">
        <f t="shared" si="4"/>
        <v>0</v>
      </c>
      <c r="AC16" s="4"/>
      <c r="AD16" s="12">
        <f t="shared" ref="AD16:BC16" si="5">SUM(AD12:AD12)-SUM(AD13:AD15)</f>
        <v>4.5253758173850009E-2</v>
      </c>
      <c r="AE16" s="13">
        <f t="shared" si="5"/>
        <v>4.8905532142000011E-2</v>
      </c>
      <c r="AF16" s="13">
        <f t="shared" si="5"/>
        <v>5.3872709961600013E-2</v>
      </c>
      <c r="AG16" s="13">
        <f t="shared" si="5"/>
        <v>6.9110555404800017E-2</v>
      </c>
      <c r="AH16" s="13">
        <f t="shared" si="5"/>
        <v>8.6647579980500045E-2</v>
      </c>
      <c r="AI16" s="13">
        <f t="shared" si="5"/>
        <v>7.7759733480000065E-2</v>
      </c>
      <c r="AJ16" s="13">
        <f t="shared" si="5"/>
        <v>9.9116431177599884E-2</v>
      </c>
      <c r="AK16" s="13">
        <f t="shared" si="5"/>
        <v>0.10320727729750012</v>
      </c>
      <c r="AL16" s="13">
        <f t="shared" si="5"/>
        <v>0.12912707103280008</v>
      </c>
      <c r="AM16" s="13">
        <f t="shared" si="5"/>
        <v>9.3976262388799969E-2</v>
      </c>
      <c r="AN16" s="13">
        <f t="shared" si="5"/>
        <v>8.6763778589700136E-2</v>
      </c>
      <c r="AO16" s="13">
        <f t="shared" si="5"/>
        <v>9.8047356047999912E-2</v>
      </c>
      <c r="AP16" s="13">
        <f t="shared" si="5"/>
        <v>9.4948674180799997E-2</v>
      </c>
      <c r="AQ16" s="13">
        <f t="shared" si="5"/>
        <v>9.0337907849100063E-2</v>
      </c>
      <c r="AR16" s="13">
        <f t="shared" si="5"/>
        <v>8.7663248583000175E-2</v>
      </c>
      <c r="AS16" s="13">
        <f t="shared" si="5"/>
        <v>7.9019467614500016E-2</v>
      </c>
      <c r="AT16" s="13">
        <f t="shared" si="5"/>
        <v>9.3410723160300024E-2</v>
      </c>
      <c r="AU16" s="13">
        <f t="shared" si="5"/>
        <v>9.2464411997099982E-2</v>
      </c>
      <c r="AV16" s="13">
        <f t="shared" si="5"/>
        <v>0.106520567811</v>
      </c>
      <c r="AW16" s="13">
        <f t="shared" si="5"/>
        <v>0.10182778578083335</v>
      </c>
      <c r="AX16" s="13">
        <f t="shared" si="5"/>
        <v>0</v>
      </c>
      <c r="AY16" s="13">
        <f t="shared" si="5"/>
        <v>0</v>
      </c>
      <c r="AZ16" s="13">
        <f t="shared" si="5"/>
        <v>0</v>
      </c>
      <c r="BA16" s="13">
        <f t="shared" si="5"/>
        <v>0</v>
      </c>
      <c r="BB16" s="13">
        <f t="shared" si="5"/>
        <v>0</v>
      </c>
      <c r="BC16" s="15">
        <f t="shared" si="5"/>
        <v>0</v>
      </c>
      <c r="BD16" s="260"/>
    </row>
    <row r="17" spans="2:56" ht="17.149999999999999" customHeight="1">
      <c r="B17" s="20" t="s">
        <v>21</v>
      </c>
      <c r="C17" s="62">
        <f>1/$A$1*'[1]94Imp'!B$194</f>
        <v>5.563991465746095E-4</v>
      </c>
      <c r="D17" s="63">
        <f>1/$A$1*'[1]94Imp'!C$194</f>
        <v>7.5336195771209206E-4</v>
      </c>
      <c r="E17" s="63">
        <f>1/$A$1*'[1]94Imp'!D$194</f>
        <v>8.2140000000000002E-4</v>
      </c>
      <c r="F17" s="63">
        <f>1/$A$1*'[1]94Imp'!E$194</f>
        <v>9.1587099870844759E-4</v>
      </c>
      <c r="G17" s="63">
        <f>1/$A$1*'[1]94Imp'!F$194</f>
        <v>8.9895039787184455E-4</v>
      </c>
      <c r="H17" s="63">
        <f>1/$A$1*'[1]94Imp'!G$194</f>
        <v>9.3459999999999995E-4</v>
      </c>
      <c r="I17" s="63">
        <f>1/$A$1*'[1]94Imp'!H$194</f>
        <v>8.2937747409972211E-4</v>
      </c>
      <c r="J17" s="63">
        <f>1/$A$1*'[1]94Imp'!I$194</f>
        <v>1.4297814027798661E-3</v>
      </c>
      <c r="K17" s="63">
        <f>1/$A$1*'[1]94Imp'!J$194</f>
        <v>8.6805453387948429E-4</v>
      </c>
      <c r="L17" s="63">
        <f>1/$A$1*'[1]94Imp'!K$194</f>
        <v>8.1726340344571741E-4</v>
      </c>
      <c r="M17" s="63">
        <f>1/$A$1*'[1]94Imp'!L$194</f>
        <v>7.4430976307879012E-4</v>
      </c>
      <c r="N17" s="63">
        <f>1/$A$1*'[1]94Imp'!M$194</f>
        <v>7.7120072844212106E-4</v>
      </c>
      <c r="O17" s="63">
        <f>1/$A$1*'[1]94Imp'!N$194</f>
        <v>5.5480693813448635E-4</v>
      </c>
      <c r="P17" s="63">
        <f>1/$A$1*'[1]94Imp'!O$194</f>
        <v>6.6113684999776997E-4</v>
      </c>
      <c r="Q17" s="63">
        <f>1/$A$1*'[1]94Imp'!P$194</f>
        <v>5.1582883857836405E-4</v>
      </c>
      <c r="R17" s="63">
        <f>1/$A$1*'[1]94Imp'!Q$194</f>
        <v>4.6149128949889997E-4</v>
      </c>
      <c r="S17" s="63">
        <f>1/$A$1*'[1]94Imp'!R$194</f>
        <v>3.1090606232667215E-4</v>
      </c>
      <c r="T17" s="63">
        <f>1/$A$1*'[1]94Imp'!S$194</f>
        <v>3.7927784180757018E-4</v>
      </c>
      <c r="U17" s="63">
        <f>1/$A$1*'[1]94Imp'!T$194</f>
        <v>8.1941684010092004E-4</v>
      </c>
      <c r="V17" s="63">
        <f>1/$A$1*'[1]94Imp'!U$194</f>
        <v>1.9556892502362736E-3</v>
      </c>
      <c r="W17" s="63">
        <f>1/$A$1*'[1]94Imp'!V$194</f>
        <v>0</v>
      </c>
      <c r="X17" s="63">
        <f>1/$A$1*'[1]94Imp'!W$194</f>
        <v>0</v>
      </c>
      <c r="Y17" s="63">
        <f>1/$A$1*'[1]94Imp'!X$194</f>
        <v>0</v>
      </c>
      <c r="Z17" s="63">
        <f>1/$A$1*'[1]94Imp'!Y$194</f>
        <v>0</v>
      </c>
      <c r="AA17" s="63">
        <f>1/$A$1*'[1]94Imp'!Z$194</f>
        <v>0</v>
      </c>
      <c r="AB17" s="63">
        <f>1/$A$1*'[1]94Imp'!AA$194</f>
        <v>0</v>
      </c>
      <c r="AC17" s="4"/>
      <c r="AD17" s="296">
        <f>1/1000*'[1]94Imp'!AB$194</f>
        <v>4.9495681779600004E-4</v>
      </c>
      <c r="AE17" s="63">
        <f>1/1000*'[1]94Imp'!AC$194</f>
        <v>6.797165156E-4</v>
      </c>
      <c r="AF17" s="63">
        <f>1/1000*'[1]94Imp'!AD$194</f>
        <v>9.0598408799999995E-4</v>
      </c>
      <c r="AG17" s="63">
        <f>1/1000*'[1]94Imp'!AE$194</f>
        <v>1.3294269632000001E-3</v>
      </c>
      <c r="AH17" s="63">
        <f>1/1000*'[1]94Imp'!AF$194</f>
        <v>9.3705599189999997E-4</v>
      </c>
      <c r="AI17" s="63">
        <f>1/1000*'[1]94Imp'!AG$194</f>
        <v>8.604419537999999E-4</v>
      </c>
      <c r="AJ17" s="63">
        <f>1/1000*'[1]94Imp'!AH$194</f>
        <v>7.9636555559999998E-4</v>
      </c>
      <c r="AK17" s="63">
        <f>1/1000*'[1]94Imp'!AI$194</f>
        <v>1.5965365650000001E-3</v>
      </c>
      <c r="AL17" s="63">
        <f>1/1000*'[1]94Imp'!AJ$194</f>
        <v>1.2972397168000002E-3</v>
      </c>
      <c r="AM17" s="63">
        <f>1/1000*'[1]94Imp'!AK$194</f>
        <v>8.1915209199999992E-4</v>
      </c>
      <c r="AN17" s="63">
        <f>1/1000*'[1]94Imp'!AL$194</f>
        <v>8.1226301849999995E-4</v>
      </c>
      <c r="AO17" s="63">
        <f>1/1000*'[1]94Imp'!AM$194</f>
        <v>8.621463359999999E-4</v>
      </c>
      <c r="AP17" s="63">
        <f>1/1000*'[1]94Imp'!AN$194</f>
        <v>5.9760030879999989E-4</v>
      </c>
      <c r="AQ17" s="63">
        <f>1/1000*'[1]94Imp'!AO$194</f>
        <v>7.6446896910000004E-4</v>
      </c>
      <c r="AR17" s="63">
        <f>1/1000*'[1]94Imp'!AP$194</f>
        <v>7.4426422649999998E-4</v>
      </c>
      <c r="AS17" s="63">
        <f>1/1000*'[1]94Imp'!AQ$194</f>
        <v>3.9680490849999995E-4</v>
      </c>
      <c r="AT17" s="63">
        <f>1/1000*'[1]94Imp'!AR$194</f>
        <v>3.2156773280000002E-4</v>
      </c>
      <c r="AU17" s="63">
        <f>1/1000*'[1]94Imp'!AS$194</f>
        <v>4.3684256329999996E-4</v>
      </c>
      <c r="AV17" s="63">
        <f>1/1000*'[1]94Imp'!AT$194</f>
        <v>1.1687742880000002E-3</v>
      </c>
      <c r="AW17" s="63">
        <f>1/1000*'[1]94Imp'!AU$194</f>
        <v>2.6474272074999998E-3</v>
      </c>
      <c r="AX17" s="63">
        <f>1/1000*'[1]94Imp'!AV$194</f>
        <v>0</v>
      </c>
      <c r="AY17" s="63">
        <f>1/1000*'[1]94Imp'!AW$194</f>
        <v>0</v>
      </c>
      <c r="AZ17" s="63">
        <f>1/1000*'[1]94Imp'!AX$194</f>
        <v>0</v>
      </c>
      <c r="BA17" s="63">
        <f>1/1000*'[1]94Imp'!AY$194</f>
        <v>0</v>
      </c>
      <c r="BB17" s="63">
        <f>1/1000*'[1]94Imp'!AZ$194</f>
        <v>0</v>
      </c>
      <c r="BC17" s="64">
        <f>1/1000*'[1]94Imp'!BA$194</f>
        <v>0</v>
      </c>
      <c r="BD17" s="260"/>
    </row>
    <row r="18" spans="2:56" ht="17.149999999999999" customHeight="1">
      <c r="B18" s="156" t="s">
        <v>107</v>
      </c>
      <c r="C18" s="157">
        <f>1/$A$1*'[1]94Imp'!B$273</f>
        <v>4.3761887576697302E-4</v>
      </c>
      <c r="D18" s="158">
        <f>1/$A$1*'[1]94Imp'!C$273</f>
        <v>5.4021786404591637E-4</v>
      </c>
      <c r="E18" s="158">
        <f>1/$A$1*'[1]94Imp'!D$273</f>
        <v>5.661898326887485E-4</v>
      </c>
      <c r="F18" s="158">
        <f>1/$A$1*'[1]94Imp'!E$273</f>
        <v>7.4023980098596046E-4</v>
      </c>
      <c r="G18" s="158">
        <f>1/$A$1*'[1]94Imp'!F$273</f>
        <v>9.6629939358441191E-4</v>
      </c>
      <c r="H18" s="158">
        <f>1/$A$1*'[1]94Imp'!G$273</f>
        <v>1.0587568825763023E-3</v>
      </c>
      <c r="I18" s="158">
        <f>1/$A$1*'[1]94Imp'!H$273</f>
        <v>9.328304794805199E-4</v>
      </c>
      <c r="J18" s="158">
        <f>1/$A$1*'[1]94Imp'!I$273</f>
        <v>1.7070003408398871E-3</v>
      </c>
      <c r="K18" s="158">
        <f>1/$A$1*'[1]94Imp'!J$273</f>
        <v>2.6329879080769581E-3</v>
      </c>
      <c r="L18" s="158">
        <f>1/$A$1*'[1]94Imp'!K$273</f>
        <v>2.1310794009673497E-3</v>
      </c>
      <c r="M18" s="158">
        <f>1/$A$1*'[1]94Imp'!L$273</f>
        <v>1.950805563865469E-3</v>
      </c>
      <c r="N18" s="158">
        <f>1/$A$1*'[1]94Imp'!M$273</f>
        <v>2.6231918745659917E-3</v>
      </c>
      <c r="O18" s="158">
        <f>1/$A$1*'[1]94Imp'!N$273</f>
        <v>1.9778008915450605E-3</v>
      </c>
      <c r="P18" s="158">
        <f>1/$A$1*'[1]94Imp'!O$273</f>
        <v>2.3047525021030976E-3</v>
      </c>
      <c r="Q18" s="158">
        <f>1/$A$1*'[1]94Imp'!P$273</f>
        <v>1.9243863892861861E-3</v>
      </c>
      <c r="R18" s="158">
        <f>1/$A$1*'[1]94Imp'!Q$273</f>
        <v>2.3916022605839633E-3</v>
      </c>
      <c r="S18" s="158">
        <f>1/$A$1*'[1]94Imp'!R$273</f>
        <v>2.4073784302470957E-3</v>
      </c>
      <c r="T18" s="158">
        <f>1/$A$1*'[1]94Imp'!S$273</f>
        <v>2.5318302544493003E-3</v>
      </c>
      <c r="U18" s="158">
        <f>1/$A$1*'[1]94Imp'!T$273</f>
        <v>2.239883243896088E-3</v>
      </c>
      <c r="V18" s="158">
        <f>1/$A$1*'[1]94Imp'!U$273</f>
        <v>3.0404517372493046E-3</v>
      </c>
      <c r="W18" s="158">
        <f>1/$A$1*'[1]94Imp'!V$273</f>
        <v>0</v>
      </c>
      <c r="X18" s="158">
        <f>1/$A$1*'[1]94Imp'!W$273</f>
        <v>0</v>
      </c>
      <c r="Y18" s="158">
        <f>1/$A$1*'[1]94Imp'!X$273</f>
        <v>0</v>
      </c>
      <c r="Z18" s="158">
        <f>1/$A$1*'[1]94Imp'!Y$273</f>
        <v>0</v>
      </c>
      <c r="AA18" s="158">
        <f>1/$A$1*'[1]94Imp'!Z$273</f>
        <v>0</v>
      </c>
      <c r="AB18" s="158">
        <f>1/$A$1*'[1]94Imp'!AA$273</f>
        <v>0</v>
      </c>
      <c r="AC18" s="159"/>
      <c r="AD18" s="319">
        <f>1/1000*'[1]94Imp'!AB$273</f>
        <v>8.5340178696600001E-4</v>
      </c>
      <c r="AE18" s="158">
        <f>1/1000*'[1]94Imp'!AC$273</f>
        <v>1.0832622328E-3</v>
      </c>
      <c r="AF18" s="158">
        <f>1/1000*'[1]94Imp'!AD$273</f>
        <v>1.2316666944000001E-3</v>
      </c>
      <c r="AG18" s="158">
        <f>1/1000*'[1]94Imp'!AE$273</f>
        <v>1.9645211039999995E-3</v>
      </c>
      <c r="AH18" s="158">
        <f>1/1000*'[1]94Imp'!AF$273</f>
        <v>2.1146013903000005E-3</v>
      </c>
      <c r="AI18" s="158">
        <f>1/1000*'[1]94Imp'!AG$273</f>
        <v>2.0329178726999999E-3</v>
      </c>
      <c r="AJ18" s="158">
        <f>1/1000*'[1]94Imp'!AH$273</f>
        <v>2.0179249839999999E-3</v>
      </c>
      <c r="AK18" s="158">
        <f>1/1000*'[1]94Imp'!AI$273</f>
        <v>3.2222538160000002E-3</v>
      </c>
      <c r="AL18" s="158">
        <f>1/1000*'[1]94Imp'!AJ$273</f>
        <v>5.4721658196000009E-3</v>
      </c>
      <c r="AM18" s="158">
        <f>1/1000*'[1]94Imp'!AK$273</f>
        <v>3.9930348347999994E-3</v>
      </c>
      <c r="AN18" s="158">
        <f>1/1000*'[1]94Imp'!AL$273</f>
        <v>3.1288269924000002E-3</v>
      </c>
      <c r="AO18" s="158">
        <f>1/1000*'[1]94Imp'!AM$273</f>
        <v>4.0394601119999995E-3</v>
      </c>
      <c r="AP18" s="158">
        <f>1/1000*'[1]94Imp'!AN$273</f>
        <v>3.4467162575999993E-3</v>
      </c>
      <c r="AQ18" s="158">
        <f>1/1000*'[1]94Imp'!AO$273</f>
        <v>3.610479693E-3</v>
      </c>
      <c r="AR18" s="158">
        <f>1/1000*'[1]94Imp'!AP$273</f>
        <v>3.3056135549999997E-3</v>
      </c>
      <c r="AS18" s="158">
        <f>1/1000*'[1]94Imp'!AQ$273</f>
        <v>3.3111713372999999E-3</v>
      </c>
      <c r="AT18" s="158">
        <f>1/1000*'[1]94Imp'!AR$273</f>
        <v>3.1897603713999995E-3</v>
      </c>
      <c r="AU18" s="158">
        <f>1/1000*'[1]94Imp'!AS$273</f>
        <v>4.0510160833999997E-3</v>
      </c>
      <c r="AV18" s="158">
        <f>1/1000*'[1]94Imp'!AT$273</f>
        <v>4.1415166279999997E-3</v>
      </c>
      <c r="AW18" s="158">
        <f>1/1000*'[1]94Imp'!AU$273</f>
        <v>5.5754768579166667E-3</v>
      </c>
      <c r="AX18" s="158">
        <f>1/1000*'[1]94Imp'!AV$273</f>
        <v>0</v>
      </c>
      <c r="AY18" s="158">
        <f>1/1000*'[1]94Imp'!AW$273</f>
        <v>0</v>
      </c>
      <c r="AZ18" s="158">
        <f>1/1000*'[1]94Imp'!AX$273</f>
        <v>0</v>
      </c>
      <c r="BA18" s="158">
        <f>1/1000*'[1]94Imp'!AY$273</f>
        <v>0</v>
      </c>
      <c r="BB18" s="158">
        <f>1/1000*'[1]94Imp'!AZ$273</f>
        <v>0</v>
      </c>
      <c r="BC18" s="320">
        <f>1/1000*'[1]94Imp'!BA$273</f>
        <v>0</v>
      </c>
      <c r="BD18" s="260"/>
    </row>
    <row r="19" spans="2:56" ht="17.149999999999999" customHeight="1" thickBot="1">
      <c r="B19" s="145" t="s">
        <v>105</v>
      </c>
      <c r="C19" s="146">
        <f t="shared" ref="C19:AB19" si="6">C5-SUM(C6,C7,C8,C9,C12,C17,C18)</f>
        <v>8.9151939977290262E-4</v>
      </c>
      <c r="D19" s="147">
        <f t="shared" si="6"/>
        <v>6.5724363879803016E-4</v>
      </c>
      <c r="E19" s="147">
        <f t="shared" si="6"/>
        <v>6.5188653502055993E-4</v>
      </c>
      <c r="F19" s="147">
        <f t="shared" si="6"/>
        <v>1.0646879102567119E-3</v>
      </c>
      <c r="G19" s="147">
        <f t="shared" si="6"/>
        <v>8.58191230806854E-4</v>
      </c>
      <c r="H19" s="147">
        <f t="shared" si="6"/>
        <v>8.7374111178975533E-4</v>
      </c>
      <c r="I19" s="147">
        <f t="shared" si="6"/>
        <v>7.6139094386606931E-4</v>
      </c>
      <c r="J19" s="147">
        <f t="shared" si="6"/>
        <v>8.3553380082024287E-4</v>
      </c>
      <c r="K19" s="147">
        <f t="shared" si="6"/>
        <v>1.1658981430378301E-3</v>
      </c>
      <c r="L19" s="147">
        <f t="shared" si="6"/>
        <v>5.6625351789554856E-4</v>
      </c>
      <c r="M19" s="147">
        <f t="shared" si="6"/>
        <v>4.3830060348584721E-4</v>
      </c>
      <c r="N19" s="147">
        <f t="shared" si="6"/>
        <v>5.0822433244462895E-4</v>
      </c>
      <c r="O19" s="147">
        <f t="shared" si="6"/>
        <v>3.5895207436781318E-4</v>
      </c>
      <c r="P19" s="147">
        <f t="shared" si="6"/>
        <v>4.9994554642665556E-4</v>
      </c>
      <c r="Q19" s="147">
        <f t="shared" si="6"/>
        <v>4.1729410293073199E-4</v>
      </c>
      <c r="R19" s="147">
        <f t="shared" si="6"/>
        <v>5.3705080648872028E-4</v>
      </c>
      <c r="S19" s="147">
        <f t="shared" si="6"/>
        <v>7.096517780796896E-4</v>
      </c>
      <c r="T19" s="147">
        <f t="shared" si="6"/>
        <v>6.0169299141651922E-4</v>
      </c>
      <c r="U19" s="147">
        <f t="shared" si="6"/>
        <v>7.9096136238998582E-4</v>
      </c>
      <c r="V19" s="147">
        <f t="shared" si="6"/>
        <v>9.4666912162588712E-4</v>
      </c>
      <c r="W19" s="147">
        <f t="shared" si="6"/>
        <v>0</v>
      </c>
      <c r="X19" s="147">
        <f t="shared" si="6"/>
        <v>0</v>
      </c>
      <c r="Y19" s="147">
        <f t="shared" si="6"/>
        <v>0</v>
      </c>
      <c r="Z19" s="147">
        <f t="shared" si="6"/>
        <v>0</v>
      </c>
      <c r="AA19" s="147">
        <f t="shared" si="6"/>
        <v>0</v>
      </c>
      <c r="AB19" s="147">
        <f t="shared" si="6"/>
        <v>0</v>
      </c>
      <c r="AC19" s="125"/>
      <c r="AD19" s="146">
        <f t="shared" ref="AD19:BC19" si="7">AD5-SUM(AD6,AD7,AD8,AD9,AD12,AD17,AD18)</f>
        <v>1.3271367488610075E-3</v>
      </c>
      <c r="AE19" s="147">
        <f t="shared" si="7"/>
        <v>8.4218193799998065E-4</v>
      </c>
      <c r="AF19" s="147">
        <f t="shared" si="7"/>
        <v>1.119401280000043E-3</v>
      </c>
      <c r="AG19" s="147">
        <f t="shared" si="7"/>
        <v>2.8664641935999546E-3</v>
      </c>
      <c r="AH19" s="147">
        <f t="shared" si="7"/>
        <v>2.9819330554998746E-3</v>
      </c>
      <c r="AI19" s="147">
        <f t="shared" si="7"/>
        <v>2.9367888692998778E-3</v>
      </c>
      <c r="AJ19" s="147">
        <f t="shared" si="7"/>
        <v>2.9295521084001241E-3</v>
      </c>
      <c r="AK19" s="147">
        <f t="shared" si="7"/>
        <v>3.0146162134999654E-3</v>
      </c>
      <c r="AL19" s="147">
        <f t="shared" si="7"/>
        <v>4.8692393048003213E-3</v>
      </c>
      <c r="AM19" s="147">
        <f t="shared" si="7"/>
        <v>2.6026047432000099E-3</v>
      </c>
      <c r="AN19" s="147">
        <f t="shared" si="7"/>
        <v>2.084030891099875E-3</v>
      </c>
      <c r="AO19" s="147">
        <f t="shared" si="7"/>
        <v>2.4435154080000299E-3</v>
      </c>
      <c r="AP19" s="147">
        <f t="shared" si="7"/>
        <v>1.9188796352000437E-3</v>
      </c>
      <c r="AQ19" s="147">
        <f t="shared" si="7"/>
        <v>3.4448576544000575E-3</v>
      </c>
      <c r="AR19" s="147">
        <f t="shared" si="7"/>
        <v>2.4177995894998916E-3</v>
      </c>
      <c r="AS19" s="147">
        <f t="shared" si="7"/>
        <v>2.8064203369999041E-3</v>
      </c>
      <c r="AT19" s="147">
        <f t="shared" si="7"/>
        <v>3.6225040332998337E-3</v>
      </c>
      <c r="AU19" s="147">
        <f t="shared" si="7"/>
        <v>3.0461660085998599E-3</v>
      </c>
      <c r="AV19" s="147">
        <f t="shared" si="7"/>
        <v>4.08216074900003E-3</v>
      </c>
      <c r="AW19" s="147">
        <f t="shared" si="7"/>
        <v>4.9294224149999399E-3</v>
      </c>
      <c r="AX19" s="147">
        <f t="shared" si="7"/>
        <v>0</v>
      </c>
      <c r="AY19" s="147">
        <f t="shared" si="7"/>
        <v>0</v>
      </c>
      <c r="AZ19" s="147">
        <f t="shared" si="7"/>
        <v>0</v>
      </c>
      <c r="BA19" s="147">
        <f t="shared" si="7"/>
        <v>0</v>
      </c>
      <c r="BB19" s="147">
        <f t="shared" si="7"/>
        <v>0</v>
      </c>
      <c r="BC19" s="148">
        <f t="shared" si="7"/>
        <v>0</v>
      </c>
      <c r="BD19" s="260"/>
    </row>
    <row r="20" spans="2:56" ht="13" thickTop="1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  <row r="60" spans="30:55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4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211">
        <f>[2]ToM3!$A$2*[2]RWE!$F$1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4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113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311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1/$A$1*'[1]44013020Imp'!B$263</f>
        <v>0</v>
      </c>
      <c r="D5" s="103">
        <f>1/$A$1*'[1]44013020Imp'!C$263</f>
        <v>0</v>
      </c>
      <c r="E5" s="103">
        <f>1/$A$1*'[1]44013020Imp'!D$263</f>
        <v>0</v>
      </c>
      <c r="F5" s="103">
        <f>1/$A$1*'[1]44013020Imp'!E$263</f>
        <v>0</v>
      </c>
      <c r="G5" s="103">
        <f>1/$A$1*'[1]44013020Imp'!F$263</f>
        <v>0</v>
      </c>
      <c r="H5" s="103">
        <f>1/$A$1*'[1]44013020Imp'!G$263</f>
        <v>0</v>
      </c>
      <c r="I5" s="103">
        <f>1/$A$1*'[1]44013020Imp'!H$263</f>
        <v>0</v>
      </c>
      <c r="J5" s="103">
        <f>1/$A$1*'[1]44013020Imp'!I$263</f>
        <v>0</v>
      </c>
      <c r="K5" s="103">
        <f>1/$A$1*'[1]44013020Imp'!J$263</f>
        <v>0</v>
      </c>
      <c r="L5" s="103">
        <f>1/$A$1*'[1]44013020Imp'!K$263</f>
        <v>3.5856058516483508E-3</v>
      </c>
      <c r="M5" s="103">
        <f>1/$A$1*'[1]44013020Imp'!L$263</f>
        <v>1.5326912857142855E-2</v>
      </c>
      <c r="N5" s="103">
        <f>1/$A$1*'[1]44013020Imp'!M$263</f>
        <v>2.2781990000000002E-2</v>
      </c>
      <c r="O5" s="103">
        <f>1/$A$1*'[1]44013020Imp'!N$263</f>
        <v>2.7988984047619046E-2</v>
      </c>
      <c r="P5" s="103">
        <f>1/$A$1*'[1]44013020Imp'!O$263</f>
        <v>4.6382122527472522E-2</v>
      </c>
      <c r="Q5" s="103">
        <f>1/$A$1*'[1]44013020Imp'!P$263</f>
        <v>3.385748928571429E-2</v>
      </c>
      <c r="R5" s="103">
        <f>1/$A$1*'[1]44013020Imp'!Q$263</f>
        <v>2.6357228571428568E-2</v>
      </c>
      <c r="S5" s="103">
        <f>1/$A$1*'[1]44013020Imp'!R$263</f>
        <v>3.3588144047619041E-2</v>
      </c>
      <c r="T5" s="103">
        <f>1/$A$1*'[1]44013020Imp'!S$263</f>
        <v>0</v>
      </c>
      <c r="U5" s="103">
        <f>1/$A$1*'[1]44013020Imp'!T$263</f>
        <v>0</v>
      </c>
      <c r="V5" s="103">
        <f>1/$A$1*'[1]44013020Imp'!U$263</f>
        <v>0</v>
      </c>
      <c r="W5" s="103">
        <f>1/$A$1*'[1]44013020Imp'!V$263</f>
        <v>0</v>
      </c>
      <c r="X5" s="103">
        <f>1/$A$1*'[1]44013020Imp'!W$263</f>
        <v>0</v>
      </c>
      <c r="Y5" s="103">
        <f>1/$A$1*'[1]44013020Imp'!X$263</f>
        <v>0</v>
      </c>
      <c r="Z5" s="103">
        <f>1/$A$1*'[1]44013020Imp'!Y$263</f>
        <v>0</v>
      </c>
      <c r="AA5" s="103">
        <f>1/$A$1*'[1]44013020Imp'!Z$263</f>
        <v>0</v>
      </c>
      <c r="AB5" s="103">
        <f>1/$A$1*'[1]44013020Imp'!AA$263</f>
        <v>0</v>
      </c>
      <c r="AC5" s="18"/>
      <c r="AD5" s="180">
        <f>'[1]44013020Imp'!AB$263</f>
        <v>0</v>
      </c>
      <c r="AE5" s="181">
        <f>'[1]44013020Imp'!AC$263</f>
        <v>0</v>
      </c>
      <c r="AF5" s="181">
        <f>'[1]44013020Imp'!AD$263</f>
        <v>0</v>
      </c>
      <c r="AG5" s="181">
        <f>'[1]44013020Imp'!AE$263</f>
        <v>0</v>
      </c>
      <c r="AH5" s="181">
        <f>'[1]44013020Imp'!AF$263</f>
        <v>0</v>
      </c>
      <c r="AI5" s="181">
        <f>'[1]44013020Imp'!AG$263</f>
        <v>0</v>
      </c>
      <c r="AJ5" s="181">
        <f>'[1]44013020Imp'!AH$263</f>
        <v>0</v>
      </c>
      <c r="AK5" s="181">
        <f>'[1]44013020Imp'!AI$263</f>
        <v>0</v>
      </c>
      <c r="AL5" s="181">
        <f>'[1]44013020Imp'!AJ$263</f>
        <v>0</v>
      </c>
      <c r="AM5" s="181">
        <f>'[1]44013020Imp'!AK$263</f>
        <v>1.3332084216</v>
      </c>
      <c r="AN5" s="181">
        <f>'[1]44013020Imp'!AL$263</f>
        <v>2.7012463200000001</v>
      </c>
      <c r="AO5" s="181">
        <f>'[1]44013020Imp'!AM$263</f>
        <v>4.704766512</v>
      </c>
      <c r="AP5" s="181">
        <f>'[1]44013020Imp'!AN$263</f>
        <v>4.4957426095999988</v>
      </c>
      <c r="AQ5" s="181">
        <f>'[1]44013020Imp'!AO$263</f>
        <v>7.9202850501000004</v>
      </c>
      <c r="AR5" s="181">
        <f>'[1]44013020Imp'!AP$263</f>
        <v>6.339012146</v>
      </c>
      <c r="AS5" s="181">
        <f>'[1]44013020Imp'!AQ$263</f>
        <v>4.7816243544999999</v>
      </c>
      <c r="AT5" s="181">
        <f>'[1]44013020Imp'!AR$263</f>
        <v>4.6679677626</v>
      </c>
      <c r="AU5" s="181">
        <f>'[1]44013020Imp'!AS$263</f>
        <v>0</v>
      </c>
      <c r="AV5" s="181">
        <f>'[1]44013020Imp'!AT$263</f>
        <v>3.5807920000000002E-3</v>
      </c>
      <c r="AW5" s="181">
        <f>'[1]44013020Imp'!AU$263</f>
        <v>2.8560570833333332E-3</v>
      </c>
      <c r="AX5" s="181">
        <f>'[1]44013020Imp'!AV$263</f>
        <v>0</v>
      </c>
      <c r="AY5" s="181">
        <f>'[1]44013020Imp'!AW$263</f>
        <v>0</v>
      </c>
      <c r="AZ5" s="181">
        <f>'[1]44013020Imp'!AX$263</f>
        <v>0</v>
      </c>
      <c r="BA5" s="181">
        <f>'[1]44013020Imp'!AY$263</f>
        <v>0</v>
      </c>
      <c r="BB5" s="181">
        <f>'[1]44013020Imp'!AZ$263</f>
        <v>0</v>
      </c>
      <c r="BC5" s="321">
        <f>'[1]44013020Imp'!BA$263</f>
        <v>0</v>
      </c>
      <c r="BD5" s="260"/>
    </row>
    <row r="6" spans="1:56" ht="17.149999999999999" customHeight="1" thickTop="1">
      <c r="B6" s="149" t="s">
        <v>108</v>
      </c>
      <c r="C6" s="150">
        <f>1/$A$1*'[1]44013020Imp'!B$266</f>
        <v>0</v>
      </c>
      <c r="D6" s="151">
        <f>1/$A$1*'[1]44013020Imp'!C$266</f>
        <v>0</v>
      </c>
      <c r="E6" s="151">
        <f>1/$A$1*'[1]44013020Imp'!D$266</f>
        <v>0</v>
      </c>
      <c r="F6" s="151">
        <f>1/$A$1*'[1]44013020Imp'!E$266</f>
        <v>0</v>
      </c>
      <c r="G6" s="151">
        <f>1/$A$1*'[1]44013020Imp'!F$266</f>
        <v>0</v>
      </c>
      <c r="H6" s="151">
        <f>1/$A$1*'[1]44013020Imp'!G$266</f>
        <v>0</v>
      </c>
      <c r="I6" s="151">
        <f>1/$A$1*'[1]44013020Imp'!H$266</f>
        <v>0</v>
      </c>
      <c r="J6" s="151">
        <f>1/$A$1*'[1]44013020Imp'!I$266</f>
        <v>0</v>
      </c>
      <c r="K6" s="151">
        <f>1/$A$1*'[1]44013020Imp'!J$266</f>
        <v>0</v>
      </c>
      <c r="L6" s="151">
        <f>1/$A$1*'[1]44013020Imp'!K$266</f>
        <v>0</v>
      </c>
      <c r="M6" s="151">
        <f>1/$A$1*'[1]44013020Imp'!L$266</f>
        <v>0</v>
      </c>
      <c r="N6" s="151">
        <f>1/$A$1*'[1]44013020Imp'!M$266</f>
        <v>0</v>
      </c>
      <c r="O6" s="151">
        <f>1/$A$1*'[1]44013020Imp'!N$266</f>
        <v>0</v>
      </c>
      <c r="P6" s="151">
        <f>1/$A$1*'[1]44013020Imp'!O$266</f>
        <v>0</v>
      </c>
      <c r="Q6" s="151">
        <f>1/$A$1*'[1]44013020Imp'!P$266</f>
        <v>0</v>
      </c>
      <c r="R6" s="151">
        <f>1/$A$1*'[1]44013020Imp'!Q$266</f>
        <v>0</v>
      </c>
      <c r="S6" s="151">
        <f>1/$A$1*'[1]44013020Imp'!R$266</f>
        <v>0</v>
      </c>
      <c r="T6" s="151">
        <f>1/$A$1*'[1]44013020Imp'!S$266</f>
        <v>0</v>
      </c>
      <c r="U6" s="151">
        <f>1/$A$1*'[1]44013020Imp'!T$266</f>
        <v>0</v>
      </c>
      <c r="V6" s="151">
        <f>1/$A$1*'[1]44013020Imp'!U$266</f>
        <v>0</v>
      </c>
      <c r="W6" s="151">
        <f>1/$A$1*'[1]44013020Imp'!V$266</f>
        <v>0</v>
      </c>
      <c r="X6" s="151">
        <f>1/$A$1*'[1]44013020Imp'!W$266</f>
        <v>0</v>
      </c>
      <c r="Y6" s="151">
        <f>1/$A$1*'[1]44013020Imp'!X$266</f>
        <v>0</v>
      </c>
      <c r="Z6" s="151">
        <f>1/$A$1*'[1]44013020Imp'!Y$266</f>
        <v>0</v>
      </c>
      <c r="AA6" s="151">
        <f>1/$A$1*'[1]44013020Imp'!Z$266</f>
        <v>0</v>
      </c>
      <c r="AB6" s="151">
        <f>1/$A$1*'[1]44013020Imp'!AA$266</f>
        <v>0</v>
      </c>
      <c r="AC6" s="4"/>
      <c r="AD6" s="182">
        <f>'[1]44013020Imp'!AB$266</f>
        <v>0</v>
      </c>
      <c r="AE6" s="183">
        <f>'[1]44013020Imp'!AC$266</f>
        <v>0</v>
      </c>
      <c r="AF6" s="183">
        <f>'[1]44013020Imp'!AD$266</f>
        <v>0</v>
      </c>
      <c r="AG6" s="183">
        <f>'[1]44013020Imp'!AE$266</f>
        <v>0</v>
      </c>
      <c r="AH6" s="183">
        <f>'[1]44013020Imp'!AF$266</f>
        <v>0</v>
      </c>
      <c r="AI6" s="183">
        <f>'[1]44013020Imp'!AG$266</f>
        <v>0</v>
      </c>
      <c r="AJ6" s="183">
        <f>'[1]44013020Imp'!AH$266</f>
        <v>0</v>
      </c>
      <c r="AK6" s="183">
        <f>'[1]44013020Imp'!AI$266</f>
        <v>0</v>
      </c>
      <c r="AL6" s="183">
        <f>'[1]44013020Imp'!AJ$266</f>
        <v>0</v>
      </c>
      <c r="AM6" s="183">
        <f>'[1]44013020Imp'!AK$266</f>
        <v>0</v>
      </c>
      <c r="AN6" s="183">
        <f>'[1]44013020Imp'!AL$266</f>
        <v>0</v>
      </c>
      <c r="AO6" s="183">
        <f>'[1]44013020Imp'!AM$266</f>
        <v>0</v>
      </c>
      <c r="AP6" s="183">
        <f>'[1]44013020Imp'!AN$266</f>
        <v>0</v>
      </c>
      <c r="AQ6" s="183">
        <f>'[1]44013020Imp'!AO$266</f>
        <v>0</v>
      </c>
      <c r="AR6" s="183">
        <f>'[1]44013020Imp'!AP$266</f>
        <v>0</v>
      </c>
      <c r="AS6" s="183">
        <f>'[1]44013020Imp'!AQ$266</f>
        <v>0</v>
      </c>
      <c r="AT6" s="183">
        <f>'[1]44013020Imp'!AR$266</f>
        <v>0</v>
      </c>
      <c r="AU6" s="183">
        <f>'[1]44013020Imp'!AS$266</f>
        <v>0</v>
      </c>
      <c r="AV6" s="183">
        <f>'[1]44013020Imp'!AT$266</f>
        <v>0</v>
      </c>
      <c r="AW6" s="183">
        <f>'[1]44013020Imp'!AU$266</f>
        <v>0</v>
      </c>
      <c r="AX6" s="183">
        <f>'[1]44013020Imp'!AV$266</f>
        <v>0</v>
      </c>
      <c r="AY6" s="183">
        <f>'[1]44013020Imp'!AW$266</f>
        <v>0</v>
      </c>
      <c r="AZ6" s="183">
        <f>'[1]44013020Imp'!AX$266</f>
        <v>0</v>
      </c>
      <c r="BA6" s="183">
        <f>'[1]44013020Imp'!AY$266</f>
        <v>0</v>
      </c>
      <c r="BB6" s="183">
        <f>'[1]44013020Imp'!AZ$266</f>
        <v>0</v>
      </c>
      <c r="BC6" s="322">
        <f>'[1]44013020Imp'!BA$266</f>
        <v>0</v>
      </c>
      <c r="BD6" s="260"/>
    </row>
    <row r="7" spans="1:56" ht="17.149999999999999" customHeight="1">
      <c r="B7" s="20" t="s">
        <v>109</v>
      </c>
      <c r="C7" s="62">
        <f>1/$A$1*'[1]44013020Imp'!B$268</f>
        <v>0</v>
      </c>
      <c r="D7" s="63">
        <f>1/$A$1*'[1]44013020Imp'!C$268</f>
        <v>0</v>
      </c>
      <c r="E7" s="63">
        <f>1/$A$1*'[1]44013020Imp'!D$268</f>
        <v>0</v>
      </c>
      <c r="F7" s="63">
        <f>1/$A$1*'[1]44013020Imp'!E$268</f>
        <v>0</v>
      </c>
      <c r="G7" s="63">
        <f>1/$A$1*'[1]44013020Imp'!F$268</f>
        <v>0</v>
      </c>
      <c r="H7" s="63">
        <f>1/$A$1*'[1]44013020Imp'!G$268</f>
        <v>0</v>
      </c>
      <c r="I7" s="63">
        <f>1/$A$1*'[1]44013020Imp'!H$268</f>
        <v>0</v>
      </c>
      <c r="J7" s="63">
        <f>1/$A$1*'[1]44013020Imp'!I$268</f>
        <v>0</v>
      </c>
      <c r="K7" s="63">
        <f>1/$A$1*'[1]44013020Imp'!J$268</f>
        <v>0</v>
      </c>
      <c r="L7" s="63">
        <f>1/$A$1*'[1]44013020Imp'!K$268</f>
        <v>0</v>
      </c>
      <c r="M7" s="63">
        <f>1/$A$1*'[1]44013020Imp'!L$268</f>
        <v>1.6390000000000001E-5</v>
      </c>
      <c r="N7" s="63">
        <f>1/$A$1*'[1]44013020Imp'!M$268</f>
        <v>0</v>
      </c>
      <c r="O7" s="63">
        <f>1/$A$1*'[1]44013020Imp'!N$268</f>
        <v>0</v>
      </c>
      <c r="P7" s="63">
        <f>1/$A$1*'[1]44013020Imp'!O$268</f>
        <v>0</v>
      </c>
      <c r="Q7" s="63">
        <f>1/$A$1*'[1]44013020Imp'!P$268</f>
        <v>2.1999999999999997E-6</v>
      </c>
      <c r="R7" s="63">
        <f>1/$A$1*'[1]44013020Imp'!Q$268</f>
        <v>1.0021428571428571E-5</v>
      </c>
      <c r="S7" s="63">
        <f>1/$A$1*'[1]44013020Imp'!R$268</f>
        <v>2.16E-5</v>
      </c>
      <c r="T7" s="63">
        <f>1/$A$1*'[1]44013020Imp'!S$268</f>
        <v>0</v>
      </c>
      <c r="U7" s="63">
        <f>1/$A$1*'[1]44013020Imp'!T$268</f>
        <v>0</v>
      </c>
      <c r="V7" s="63">
        <f>1/$A$1*'[1]44013020Imp'!U$268</f>
        <v>0</v>
      </c>
      <c r="W7" s="63">
        <f>1/$A$1*'[1]44013020Imp'!V$268</f>
        <v>0</v>
      </c>
      <c r="X7" s="63">
        <f>1/$A$1*'[1]44013020Imp'!W$268</f>
        <v>0</v>
      </c>
      <c r="Y7" s="63">
        <f>1/$A$1*'[1]44013020Imp'!X$268</f>
        <v>0</v>
      </c>
      <c r="Z7" s="63">
        <f>1/$A$1*'[1]44013020Imp'!Y$268</f>
        <v>0</v>
      </c>
      <c r="AA7" s="63">
        <f>1/$A$1*'[1]44013020Imp'!Z$268</f>
        <v>0</v>
      </c>
      <c r="AB7" s="63">
        <f>1/$A$1*'[1]44013020Imp'!AA$268</f>
        <v>0</v>
      </c>
      <c r="AC7" s="4"/>
      <c r="AD7" s="189">
        <f>'[1]44013020Imp'!AB$268</f>
        <v>0</v>
      </c>
      <c r="AE7" s="190">
        <f>'[1]44013020Imp'!AC$268</f>
        <v>0</v>
      </c>
      <c r="AF7" s="190">
        <f>'[1]44013020Imp'!AD$268</f>
        <v>0</v>
      </c>
      <c r="AG7" s="190">
        <f>'[1]44013020Imp'!AE$268</f>
        <v>0</v>
      </c>
      <c r="AH7" s="190">
        <f>'[1]44013020Imp'!AF$268</f>
        <v>0</v>
      </c>
      <c r="AI7" s="190">
        <f>'[1]44013020Imp'!AG$268</f>
        <v>0</v>
      </c>
      <c r="AJ7" s="190">
        <f>'[1]44013020Imp'!AH$268</f>
        <v>0</v>
      </c>
      <c r="AK7" s="190">
        <f>'[1]44013020Imp'!AI$268</f>
        <v>0</v>
      </c>
      <c r="AL7" s="190">
        <f>'[1]44013020Imp'!AJ$268</f>
        <v>0</v>
      </c>
      <c r="AM7" s="190">
        <f>'[1]44013020Imp'!AK$268</f>
        <v>0</v>
      </c>
      <c r="AN7" s="190">
        <f>'[1]44013020Imp'!AL$268</f>
        <v>1.6935817500000002E-2</v>
      </c>
      <c r="AO7" s="190">
        <f>'[1]44013020Imp'!AM$268</f>
        <v>0</v>
      </c>
      <c r="AP7" s="190">
        <f>'[1]44013020Imp'!AN$268</f>
        <v>0</v>
      </c>
      <c r="AQ7" s="190">
        <f>'[1]44013020Imp'!AO$268</f>
        <v>0</v>
      </c>
      <c r="AR7" s="190">
        <f>'[1]44013020Imp'!AP$268</f>
        <v>1.7071225000000001E-3</v>
      </c>
      <c r="AS7" s="190">
        <f>'[1]44013020Imp'!AQ$268</f>
        <v>8.2480230000000002E-3</v>
      </c>
      <c r="AT7" s="190">
        <f>'[1]44013020Imp'!AR$268</f>
        <v>1.7877541899999998E-2</v>
      </c>
      <c r="AU7" s="190">
        <f>'[1]44013020Imp'!AS$268</f>
        <v>0</v>
      </c>
      <c r="AV7" s="190">
        <f>'[1]44013020Imp'!AT$268</f>
        <v>0</v>
      </c>
      <c r="AW7" s="190">
        <f>'[1]44013020Imp'!AU$268</f>
        <v>0</v>
      </c>
      <c r="AX7" s="190">
        <f>'[1]44013020Imp'!AV$268</f>
        <v>0</v>
      </c>
      <c r="AY7" s="190">
        <f>'[1]44013020Imp'!AW$268</f>
        <v>0</v>
      </c>
      <c r="AZ7" s="190">
        <f>'[1]44013020Imp'!AX$268</f>
        <v>0</v>
      </c>
      <c r="BA7" s="190">
        <f>'[1]44013020Imp'!AY$268</f>
        <v>0</v>
      </c>
      <c r="BB7" s="190">
        <f>'[1]44013020Imp'!AZ$268</f>
        <v>0</v>
      </c>
      <c r="BC7" s="323">
        <f>'[1]44013020Imp'!BA$268</f>
        <v>0</v>
      </c>
      <c r="BD7" s="260"/>
    </row>
    <row r="8" spans="1:56" ht="17.149999999999999" customHeight="1">
      <c r="B8" s="20" t="s">
        <v>106</v>
      </c>
      <c r="C8" s="62">
        <f>1/$A$1*'[1]44013020Imp'!B$269</f>
        <v>0</v>
      </c>
      <c r="D8" s="63">
        <f>1/$A$1*'[1]44013020Imp'!C$269</f>
        <v>0</v>
      </c>
      <c r="E8" s="63">
        <f>1/$A$1*'[1]44013020Imp'!D$269</f>
        <v>0</v>
      </c>
      <c r="F8" s="63">
        <f>1/$A$1*'[1]44013020Imp'!E$269</f>
        <v>0</v>
      </c>
      <c r="G8" s="63">
        <f>1/$A$1*'[1]44013020Imp'!F$269</f>
        <v>0</v>
      </c>
      <c r="H8" s="63">
        <f>1/$A$1*'[1]44013020Imp'!G$269</f>
        <v>0</v>
      </c>
      <c r="I8" s="63">
        <f>1/$A$1*'[1]44013020Imp'!H$269</f>
        <v>0</v>
      </c>
      <c r="J8" s="63">
        <f>1/$A$1*'[1]44013020Imp'!I$269</f>
        <v>0</v>
      </c>
      <c r="K8" s="63">
        <f>1/$A$1*'[1]44013020Imp'!J$269</f>
        <v>0</v>
      </c>
      <c r="L8" s="63">
        <f>1/$A$1*'[1]44013020Imp'!K$269</f>
        <v>0</v>
      </c>
      <c r="M8" s="63">
        <f>1/$A$1*'[1]44013020Imp'!L$269</f>
        <v>4.7299999999999998E-5</v>
      </c>
      <c r="N8" s="63">
        <f>1/$A$1*'[1]44013020Imp'!M$269</f>
        <v>0</v>
      </c>
      <c r="O8" s="63">
        <f>1/$A$1*'[1]44013020Imp'!N$269</f>
        <v>0</v>
      </c>
      <c r="P8" s="63">
        <f>1/$A$1*'[1]44013020Imp'!O$269</f>
        <v>0</v>
      </c>
      <c r="Q8" s="63">
        <f>1/$A$1*'[1]44013020Imp'!P$269</f>
        <v>0</v>
      </c>
      <c r="R8" s="63">
        <f>1/$A$1*'[1]44013020Imp'!Q$269</f>
        <v>0</v>
      </c>
      <c r="S8" s="63">
        <f>1/$A$1*'[1]44013020Imp'!R$269</f>
        <v>0</v>
      </c>
      <c r="T8" s="63">
        <f>1/$A$1*'[1]44013020Imp'!S$269</f>
        <v>0</v>
      </c>
      <c r="U8" s="63">
        <f>1/$A$1*'[1]44013020Imp'!T$269</f>
        <v>0</v>
      </c>
      <c r="V8" s="63">
        <f>1/$A$1*'[1]44013020Imp'!U$269</f>
        <v>0</v>
      </c>
      <c r="W8" s="63">
        <f>1/$A$1*'[1]44013020Imp'!V$269</f>
        <v>0</v>
      </c>
      <c r="X8" s="63">
        <f>1/$A$1*'[1]44013020Imp'!W$269</f>
        <v>0</v>
      </c>
      <c r="Y8" s="63">
        <f>1/$A$1*'[1]44013020Imp'!X$269</f>
        <v>0</v>
      </c>
      <c r="Z8" s="63">
        <f>1/$A$1*'[1]44013020Imp'!Y$269</f>
        <v>0</v>
      </c>
      <c r="AA8" s="63">
        <f>1/$A$1*'[1]44013020Imp'!Z$269</f>
        <v>0</v>
      </c>
      <c r="AB8" s="63">
        <f>1/$A$1*'[1]44013020Imp'!AA$269</f>
        <v>0</v>
      </c>
      <c r="AC8" s="4"/>
      <c r="AD8" s="189">
        <f>'[1]44013020Imp'!AB$269</f>
        <v>0</v>
      </c>
      <c r="AE8" s="190">
        <f>'[1]44013020Imp'!AC$269</f>
        <v>0</v>
      </c>
      <c r="AF8" s="190">
        <f>'[1]44013020Imp'!AD$269</f>
        <v>0</v>
      </c>
      <c r="AG8" s="190">
        <f>'[1]44013020Imp'!AE$269</f>
        <v>0</v>
      </c>
      <c r="AH8" s="190">
        <f>'[1]44013020Imp'!AF$269</f>
        <v>0</v>
      </c>
      <c r="AI8" s="190">
        <f>'[1]44013020Imp'!AG$269</f>
        <v>0</v>
      </c>
      <c r="AJ8" s="190">
        <f>'[1]44013020Imp'!AH$269</f>
        <v>0</v>
      </c>
      <c r="AK8" s="190">
        <f>'[1]44013020Imp'!AI$269</f>
        <v>0</v>
      </c>
      <c r="AL8" s="190">
        <f>'[1]44013020Imp'!AJ$269</f>
        <v>0</v>
      </c>
      <c r="AM8" s="190">
        <f>'[1]44013020Imp'!AK$269</f>
        <v>0</v>
      </c>
      <c r="AN8" s="190">
        <f>'[1]44013020Imp'!AL$269</f>
        <v>7.3430523000000006E-3</v>
      </c>
      <c r="AO8" s="190">
        <f>'[1]44013020Imp'!AM$269</f>
        <v>0</v>
      </c>
      <c r="AP8" s="190">
        <f>'[1]44013020Imp'!AN$269</f>
        <v>0</v>
      </c>
      <c r="AQ8" s="190">
        <f>'[1]44013020Imp'!AO$269</f>
        <v>0</v>
      </c>
      <c r="AR8" s="190">
        <f>'[1]44013020Imp'!AP$269</f>
        <v>0</v>
      </c>
      <c r="AS8" s="190">
        <f>'[1]44013020Imp'!AQ$269</f>
        <v>0</v>
      </c>
      <c r="AT8" s="190">
        <f>'[1]44013020Imp'!AR$269</f>
        <v>0</v>
      </c>
      <c r="AU8" s="190">
        <f>'[1]44013020Imp'!AS$269</f>
        <v>0</v>
      </c>
      <c r="AV8" s="190">
        <f>'[1]44013020Imp'!AT$269</f>
        <v>0</v>
      </c>
      <c r="AW8" s="190">
        <f>'[1]44013020Imp'!AU$269</f>
        <v>0</v>
      </c>
      <c r="AX8" s="190">
        <f>'[1]44013020Imp'!AV$269</f>
        <v>0</v>
      </c>
      <c r="AY8" s="190">
        <f>'[1]44013020Imp'!AW$269</f>
        <v>0</v>
      </c>
      <c r="AZ8" s="190">
        <f>'[1]44013020Imp'!AX$269</f>
        <v>0</v>
      </c>
      <c r="BA8" s="190">
        <f>'[1]44013020Imp'!AY$269</f>
        <v>0</v>
      </c>
      <c r="BB8" s="190">
        <f>'[1]44013020Imp'!AZ$269</f>
        <v>0</v>
      </c>
      <c r="BC8" s="323">
        <f>'[1]44013020Imp'!BA$269</f>
        <v>0</v>
      </c>
      <c r="BD8" s="260"/>
    </row>
    <row r="9" spans="1:56" ht="17.149999999999999" customHeight="1">
      <c r="B9" s="20" t="s">
        <v>110</v>
      </c>
      <c r="C9" s="62">
        <f>1/$A$1*'[1]44013020Imp'!B$267</f>
        <v>0</v>
      </c>
      <c r="D9" s="63">
        <f>1/$A$1*'[1]44013020Imp'!C$267</f>
        <v>0</v>
      </c>
      <c r="E9" s="63">
        <f>1/$A$1*'[1]44013020Imp'!D$267</f>
        <v>0</v>
      </c>
      <c r="F9" s="63">
        <f>1/$A$1*'[1]44013020Imp'!E$267</f>
        <v>0</v>
      </c>
      <c r="G9" s="63">
        <f>1/$A$1*'[1]44013020Imp'!F$267</f>
        <v>0</v>
      </c>
      <c r="H9" s="63">
        <f>1/$A$1*'[1]44013020Imp'!G$267</f>
        <v>0</v>
      </c>
      <c r="I9" s="63">
        <f>1/$A$1*'[1]44013020Imp'!H$267</f>
        <v>0</v>
      </c>
      <c r="J9" s="63">
        <f>1/$A$1*'[1]44013020Imp'!I$267</f>
        <v>0</v>
      </c>
      <c r="K9" s="63">
        <f>1/$A$1*'[1]44013020Imp'!J$267</f>
        <v>0</v>
      </c>
      <c r="L9" s="63">
        <f>1/$A$1*'[1]44013020Imp'!K$267</f>
        <v>0</v>
      </c>
      <c r="M9" s="63">
        <f>1/$A$1*'[1]44013020Imp'!L$267</f>
        <v>0</v>
      </c>
      <c r="N9" s="63">
        <f>1/$A$1*'[1]44013020Imp'!M$267</f>
        <v>0</v>
      </c>
      <c r="O9" s="63">
        <f>1/$A$1*'[1]44013020Imp'!N$267</f>
        <v>2.09E-5</v>
      </c>
      <c r="P9" s="63">
        <f>1/$A$1*'[1]44013020Imp'!O$267</f>
        <v>2.2000000000000001E-7</v>
      </c>
      <c r="Q9" s="63">
        <f>1/$A$1*'[1]44013020Imp'!P$267</f>
        <v>0</v>
      </c>
      <c r="R9" s="63">
        <f>1/$A$1*'[1]44013020Imp'!Q$267</f>
        <v>0</v>
      </c>
      <c r="S9" s="63">
        <f>1/$A$1*'[1]44013020Imp'!R$267</f>
        <v>2.3565476190476189E-5</v>
      </c>
      <c r="T9" s="63">
        <f>1/$A$1*'[1]44013020Imp'!S$267</f>
        <v>0</v>
      </c>
      <c r="U9" s="63">
        <f>1/$A$1*'[1]44013020Imp'!T$267</f>
        <v>0</v>
      </c>
      <c r="V9" s="63">
        <f>1/$A$1*'[1]44013020Imp'!U$267</f>
        <v>0</v>
      </c>
      <c r="W9" s="63">
        <f>1/$A$1*'[1]44013020Imp'!V$267</f>
        <v>0</v>
      </c>
      <c r="X9" s="63">
        <f>1/$A$1*'[1]44013020Imp'!W$267</f>
        <v>0</v>
      </c>
      <c r="Y9" s="63">
        <f>1/$A$1*'[1]44013020Imp'!X$267</f>
        <v>0</v>
      </c>
      <c r="Z9" s="63">
        <f>1/$A$1*'[1]44013020Imp'!Y$267</f>
        <v>0</v>
      </c>
      <c r="AA9" s="63">
        <f>1/$A$1*'[1]44013020Imp'!Z$267</f>
        <v>0</v>
      </c>
      <c r="AB9" s="63">
        <f>1/$A$1*'[1]44013020Imp'!AA$267</f>
        <v>0</v>
      </c>
      <c r="AC9" s="4"/>
      <c r="AD9" s="189">
        <f>'[1]44013020Imp'!AB$267</f>
        <v>0</v>
      </c>
      <c r="AE9" s="190">
        <f>'[1]44013020Imp'!AC$267</f>
        <v>0</v>
      </c>
      <c r="AF9" s="190">
        <f>'[1]44013020Imp'!AD$267</f>
        <v>0</v>
      </c>
      <c r="AG9" s="190">
        <f>'[1]44013020Imp'!AE$267</f>
        <v>0</v>
      </c>
      <c r="AH9" s="190">
        <f>'[1]44013020Imp'!AF$267</f>
        <v>0</v>
      </c>
      <c r="AI9" s="190">
        <f>'[1]44013020Imp'!AG$267</f>
        <v>0</v>
      </c>
      <c r="AJ9" s="190">
        <f>'[1]44013020Imp'!AH$267</f>
        <v>0</v>
      </c>
      <c r="AK9" s="190">
        <f>'[1]44013020Imp'!AI$267</f>
        <v>0</v>
      </c>
      <c r="AL9" s="190">
        <f>'[1]44013020Imp'!AJ$267</f>
        <v>0</v>
      </c>
      <c r="AM9" s="190">
        <f>'[1]44013020Imp'!AK$267</f>
        <v>0</v>
      </c>
      <c r="AN9" s="190">
        <f>'[1]44013020Imp'!AL$267</f>
        <v>0</v>
      </c>
      <c r="AO9" s="190">
        <f>'[1]44013020Imp'!AM$267</f>
        <v>0</v>
      </c>
      <c r="AP9" s="190">
        <f>'[1]44013020Imp'!AN$267</f>
        <v>5.9987311999999994E-3</v>
      </c>
      <c r="AQ9" s="190">
        <f>'[1]44013020Imp'!AO$267</f>
        <v>1.9921500000000002E-5</v>
      </c>
      <c r="AR9" s="190">
        <f>'[1]44013020Imp'!AP$267</f>
        <v>0</v>
      </c>
      <c r="AS9" s="190">
        <f>'[1]44013020Imp'!AQ$267</f>
        <v>0</v>
      </c>
      <c r="AT9" s="190">
        <f>'[1]44013020Imp'!AR$267</f>
        <v>2.7135653499999999E-2</v>
      </c>
      <c r="AU9" s="190">
        <f>'[1]44013020Imp'!AS$267</f>
        <v>0</v>
      </c>
      <c r="AV9" s="190">
        <f>'[1]44013020Imp'!AT$267</f>
        <v>0</v>
      </c>
      <c r="AW9" s="190">
        <f>'[1]44013020Imp'!AU$267</f>
        <v>0</v>
      </c>
      <c r="AX9" s="190">
        <f>'[1]44013020Imp'!AV$267</f>
        <v>0</v>
      </c>
      <c r="AY9" s="190">
        <f>'[1]44013020Imp'!AW$267</f>
        <v>0</v>
      </c>
      <c r="AZ9" s="190">
        <f>'[1]44013020Imp'!AX$267</f>
        <v>0</v>
      </c>
      <c r="BA9" s="190">
        <f>'[1]44013020Imp'!AY$267</f>
        <v>0</v>
      </c>
      <c r="BB9" s="190">
        <f>'[1]44013020Imp'!AZ$267</f>
        <v>0</v>
      </c>
      <c r="BC9" s="323">
        <f>'[1]44013020Imp'!BA$267</f>
        <v>0</v>
      </c>
      <c r="BD9" s="260"/>
    </row>
    <row r="10" spans="1:56" ht="17.149999999999999" customHeight="1">
      <c r="B10" s="404" t="s">
        <v>156</v>
      </c>
      <c r="C10" s="157">
        <f>1/$A$1*'[1]44013020Imp'!B$264</f>
        <v>0</v>
      </c>
      <c r="D10" s="158">
        <f>1/$A$1*'[1]44013020Imp'!C$264</f>
        <v>0</v>
      </c>
      <c r="E10" s="158">
        <f>1/$A$1*'[1]44013020Imp'!D$264</f>
        <v>0</v>
      </c>
      <c r="F10" s="158">
        <f>1/$A$1*'[1]44013020Imp'!E$264</f>
        <v>0</v>
      </c>
      <c r="G10" s="158">
        <f>1/$A$1*'[1]44013020Imp'!F$264</f>
        <v>0</v>
      </c>
      <c r="H10" s="158">
        <f>1/$A$1*'[1]44013020Imp'!G$264</f>
        <v>0</v>
      </c>
      <c r="I10" s="158">
        <f>1/$A$1*'[1]44013020Imp'!H$264</f>
        <v>0</v>
      </c>
      <c r="J10" s="158">
        <f>1/$A$1*'[1]44013020Imp'!I$264</f>
        <v>0</v>
      </c>
      <c r="K10" s="158">
        <f>1/$A$1*'[1]44013020Imp'!J$264</f>
        <v>0</v>
      </c>
      <c r="L10" s="158">
        <f>1/$A$1*'[1]44013020Imp'!K$264</f>
        <v>2.7931983516483513E-3</v>
      </c>
      <c r="M10" s="158">
        <f>1/$A$1*'[1]44013020Imp'!L$264</f>
        <v>1.1319832857142857E-2</v>
      </c>
      <c r="N10" s="158">
        <f>1/$A$1*'[1]44013020Imp'!M$264</f>
        <v>1.0292260000000001E-2</v>
      </c>
      <c r="O10" s="158">
        <f>1/$A$1*'[1]44013020Imp'!N$264</f>
        <v>1.1290324047619048E-2</v>
      </c>
      <c r="P10" s="158">
        <f>1/$A$1*'[1]44013020Imp'!O$264</f>
        <v>1.3688142527472524E-2</v>
      </c>
      <c r="Q10" s="158">
        <f>1/$A$1*'[1]44013020Imp'!P$264</f>
        <v>1.0466192448979592E-2</v>
      </c>
      <c r="R10" s="158">
        <f>1/$A$1*'[1]44013020Imp'!Q$264</f>
        <v>5.5819071428571424E-3</v>
      </c>
      <c r="S10" s="158">
        <f>1/$A$1*'[1]44013020Imp'!R$264</f>
        <v>1.081737857142857E-2</v>
      </c>
      <c r="T10" s="158">
        <f>1/$A$1*'[1]44013020Imp'!S$264</f>
        <v>0</v>
      </c>
      <c r="U10" s="158">
        <f>1/$A$1*'[1]44013020Imp'!T$264</f>
        <v>0</v>
      </c>
      <c r="V10" s="158">
        <f>1/$A$1*'[1]44013020Imp'!U$264</f>
        <v>0</v>
      </c>
      <c r="W10" s="158">
        <f>1/$A$1*'[1]44013020Imp'!V$264</f>
        <v>0</v>
      </c>
      <c r="X10" s="158">
        <f>1/$A$1*'[1]44013020Imp'!W$264</f>
        <v>0</v>
      </c>
      <c r="Y10" s="158">
        <f>1/$A$1*'[1]44013020Imp'!X$264</f>
        <v>0</v>
      </c>
      <c r="Z10" s="158">
        <f>1/$A$1*'[1]44013020Imp'!Y$264</f>
        <v>0</v>
      </c>
      <c r="AA10" s="158">
        <f>1/$A$1*'[1]44013020Imp'!Z$264</f>
        <v>0</v>
      </c>
      <c r="AB10" s="158">
        <f>1/$A$1*'[1]44013020Imp'!AA$264</f>
        <v>0</v>
      </c>
      <c r="AC10" s="405"/>
      <c r="AD10" s="193">
        <f>'[1]44013020Imp'!AB$264</f>
        <v>0</v>
      </c>
      <c r="AE10" s="194">
        <f>'[1]44013020Imp'!AC$264</f>
        <v>0</v>
      </c>
      <c r="AF10" s="194">
        <f>'[1]44013020Imp'!AD$264</f>
        <v>0</v>
      </c>
      <c r="AG10" s="194">
        <f>'[1]44013020Imp'!AE$264</f>
        <v>0</v>
      </c>
      <c r="AH10" s="194">
        <f>'[1]44013020Imp'!AF$264</f>
        <v>0</v>
      </c>
      <c r="AI10" s="194">
        <f>'[1]44013020Imp'!AG$264</f>
        <v>0</v>
      </c>
      <c r="AJ10" s="194">
        <f>'[1]44013020Imp'!AH$264</f>
        <v>0</v>
      </c>
      <c r="AK10" s="194">
        <f>'[1]44013020Imp'!AI$264</f>
        <v>0</v>
      </c>
      <c r="AL10" s="194">
        <f>'[1]44013020Imp'!AJ$264</f>
        <v>0</v>
      </c>
      <c r="AM10" s="194">
        <f>'[1]44013020Imp'!AK$264</f>
        <v>1.1125231655999999</v>
      </c>
      <c r="AN10" s="194">
        <f>'[1]44013020Imp'!AL$264</f>
        <v>2.1339819414000001</v>
      </c>
      <c r="AO10" s="194">
        <f>'[1]44013020Imp'!AM$264</f>
        <v>2.656253376</v>
      </c>
      <c r="AP10" s="194">
        <f>'[1]44013020Imp'!AN$264</f>
        <v>2.0208940399999999</v>
      </c>
      <c r="AQ10" s="194">
        <f>'[1]44013020Imp'!AO$264</f>
        <v>3.0705154041000009</v>
      </c>
      <c r="AR10" s="194">
        <f>'[1]44013020Imp'!AP$264</f>
        <v>2.6322739580000003</v>
      </c>
      <c r="AS10" s="194">
        <f>'[1]44013020Imp'!AQ$264</f>
        <v>2.0674178909999994</v>
      </c>
      <c r="AT10" s="194">
        <f>'[1]44013020Imp'!AR$264</f>
        <v>1.8281759641999999</v>
      </c>
      <c r="AU10" s="194">
        <f>'[1]44013020Imp'!AS$264</f>
        <v>0</v>
      </c>
      <c r="AV10" s="194">
        <f>'[1]44013020Imp'!AT$264</f>
        <v>0</v>
      </c>
      <c r="AW10" s="194">
        <f>'[1]44013020Imp'!AU$264</f>
        <v>0</v>
      </c>
      <c r="AX10" s="194">
        <f>'[1]44013020Imp'!AV$264</f>
        <v>0</v>
      </c>
      <c r="AY10" s="194">
        <f>'[1]44013020Imp'!AW$264</f>
        <v>0</v>
      </c>
      <c r="AZ10" s="194">
        <f>'[1]44013020Imp'!AX$264</f>
        <v>0</v>
      </c>
      <c r="BA10" s="194">
        <f>'[1]44013020Imp'!AY$264</f>
        <v>0</v>
      </c>
      <c r="BB10" s="194">
        <f>'[1]44013020Imp'!AZ$264</f>
        <v>0</v>
      </c>
      <c r="BC10" s="327">
        <f>'[1]44013020Imp'!BA$264</f>
        <v>0</v>
      </c>
      <c r="BD10" s="391"/>
    </row>
    <row r="11" spans="1:56" ht="17.149999999999999" customHeight="1">
      <c r="B11" s="20" t="s">
        <v>21</v>
      </c>
      <c r="C11" s="62">
        <f>1/$A$1*'[1]44013020Imp'!B$194</f>
        <v>0</v>
      </c>
      <c r="D11" s="63">
        <f>1/$A$1*'[1]44013020Imp'!C$194</f>
        <v>0</v>
      </c>
      <c r="E11" s="63">
        <f>1/$A$1*'[1]44013020Imp'!D$194</f>
        <v>0</v>
      </c>
      <c r="F11" s="63">
        <f>1/$A$1*'[1]44013020Imp'!E$194</f>
        <v>0</v>
      </c>
      <c r="G11" s="63">
        <f>1/$A$1*'[1]44013020Imp'!F$194</f>
        <v>0</v>
      </c>
      <c r="H11" s="63">
        <f>1/$A$1*'[1]44013020Imp'!G$194</f>
        <v>0</v>
      </c>
      <c r="I11" s="63">
        <f>1/$A$1*'[1]44013020Imp'!H$194</f>
        <v>0</v>
      </c>
      <c r="J11" s="63">
        <f>1/$A$1*'[1]44013020Imp'!I$194</f>
        <v>0</v>
      </c>
      <c r="K11" s="63">
        <f>1/$A$1*'[1]44013020Imp'!J$194</f>
        <v>0</v>
      </c>
      <c r="L11" s="63">
        <f>1/$A$1*'[1]44013020Imp'!K$194</f>
        <v>2.8979999999999994E-4</v>
      </c>
      <c r="M11" s="63">
        <f>1/$A$1*'[1]44013020Imp'!L$194</f>
        <v>1.1549999999999999E-4</v>
      </c>
      <c r="N11" s="63">
        <f>1/$A$1*'[1]44013020Imp'!M$194</f>
        <v>1.3147199999999997E-3</v>
      </c>
      <c r="O11" s="63">
        <f>1/$A$1*'[1]44013020Imp'!N$194</f>
        <v>1.4178999999999999E-3</v>
      </c>
      <c r="P11" s="63">
        <f>1/$A$1*'[1]44013020Imp'!O$194</f>
        <v>2.34234E-3</v>
      </c>
      <c r="Q11" s="63">
        <f>1/$A$1*'[1]44013020Imp'!P$194</f>
        <v>1.2546599999999999E-3</v>
      </c>
      <c r="R11" s="63">
        <f>1/$A$1*'[1]44013020Imp'!Q$194</f>
        <v>1.6741999999999998E-3</v>
      </c>
      <c r="S11" s="63">
        <f>1/$A$1*'[1]44013020Imp'!R$194</f>
        <v>1.7129999999999997E-3</v>
      </c>
      <c r="T11" s="63">
        <f>1/$A$1*'[1]44013020Imp'!S$194</f>
        <v>0</v>
      </c>
      <c r="U11" s="63">
        <f>1/$A$1*'[1]44013020Imp'!T$194</f>
        <v>0</v>
      </c>
      <c r="V11" s="63">
        <f>1/$A$1*'[1]44013020Imp'!U$194</f>
        <v>0</v>
      </c>
      <c r="W11" s="63">
        <f>1/$A$1*'[1]44013020Imp'!V$194</f>
        <v>0</v>
      </c>
      <c r="X11" s="63">
        <f>1/$A$1*'[1]44013020Imp'!W$194</f>
        <v>0</v>
      </c>
      <c r="Y11" s="63">
        <f>1/$A$1*'[1]44013020Imp'!X$194</f>
        <v>0</v>
      </c>
      <c r="Z11" s="63">
        <f>1/$A$1*'[1]44013020Imp'!Y$194</f>
        <v>0</v>
      </c>
      <c r="AA11" s="63">
        <f>1/$A$1*'[1]44013020Imp'!Z$194</f>
        <v>0</v>
      </c>
      <c r="AB11" s="63">
        <f>1/$A$1*'[1]44013020Imp'!AA$194</f>
        <v>0</v>
      </c>
      <c r="AC11" s="4"/>
      <c r="AD11" s="189">
        <f>'[1]44013020Imp'!AB$194</f>
        <v>0</v>
      </c>
      <c r="AE11" s="190">
        <f>'[1]44013020Imp'!AC$194</f>
        <v>0</v>
      </c>
      <c r="AF11" s="190">
        <f>'[1]44013020Imp'!AD$194</f>
        <v>0</v>
      </c>
      <c r="AG11" s="190">
        <f>'[1]44013020Imp'!AE$194</f>
        <v>0</v>
      </c>
      <c r="AH11" s="190">
        <f>'[1]44013020Imp'!AF$194</f>
        <v>0</v>
      </c>
      <c r="AI11" s="190">
        <f>'[1]44013020Imp'!AG$194</f>
        <v>0</v>
      </c>
      <c r="AJ11" s="190">
        <f>'[1]44013020Imp'!AH$194</f>
        <v>0</v>
      </c>
      <c r="AK11" s="190">
        <f>'[1]44013020Imp'!AI$194</f>
        <v>0</v>
      </c>
      <c r="AL11" s="190">
        <f>'[1]44013020Imp'!AJ$194</f>
        <v>0</v>
      </c>
      <c r="AM11" s="190">
        <f>'[1]44013020Imp'!AK$194</f>
        <v>9.0065025600000001E-2</v>
      </c>
      <c r="AN11" s="190">
        <f>'[1]44013020Imp'!AL$194</f>
        <v>1.88063802E-2</v>
      </c>
      <c r="AO11" s="190">
        <f>'[1]44013020Imp'!AM$194</f>
        <v>0.22402708799999999</v>
      </c>
      <c r="AP11" s="190">
        <f>'[1]44013020Imp'!AN$194</f>
        <v>0.225443856</v>
      </c>
      <c r="AQ11" s="190">
        <f>'[1]44013020Imp'!AO$194</f>
        <v>0.39611113740000004</v>
      </c>
      <c r="AR11" s="190">
        <f>'[1]44013020Imp'!AP$194</f>
        <v>0.21838547250000001</v>
      </c>
      <c r="AS11" s="190">
        <f>'[1]44013020Imp'!AQ$194</f>
        <v>0.25125071299999996</v>
      </c>
      <c r="AT11" s="190">
        <f>'[1]44013020Imp'!AR$194</f>
        <v>0.23917231059999999</v>
      </c>
      <c r="AU11" s="190">
        <f>'[1]44013020Imp'!AS$194</f>
        <v>0</v>
      </c>
      <c r="AV11" s="190">
        <f>'[1]44013020Imp'!AT$194</f>
        <v>0</v>
      </c>
      <c r="AW11" s="190">
        <f>'[1]44013020Imp'!AU$194</f>
        <v>0</v>
      </c>
      <c r="AX11" s="190">
        <f>'[1]44013020Imp'!AV$194</f>
        <v>0</v>
      </c>
      <c r="AY11" s="190">
        <f>'[1]44013020Imp'!AW$194</f>
        <v>0</v>
      </c>
      <c r="AZ11" s="190">
        <f>'[1]44013020Imp'!AX$194</f>
        <v>0</v>
      </c>
      <c r="BA11" s="190">
        <f>'[1]44013020Imp'!AY$194</f>
        <v>0</v>
      </c>
      <c r="BB11" s="190">
        <f>'[1]44013020Imp'!AZ$194</f>
        <v>0</v>
      </c>
      <c r="BC11" s="323">
        <f>'[1]44013020Imp'!BA$194</f>
        <v>0</v>
      </c>
      <c r="BD11" s="260"/>
    </row>
    <row r="12" spans="1:56" ht="17.149999999999999" customHeight="1">
      <c r="B12" s="156" t="s">
        <v>107</v>
      </c>
      <c r="C12" s="157">
        <f>1/$A$1*'[1]44013020Imp'!B$273</f>
        <v>0</v>
      </c>
      <c r="D12" s="158">
        <f>1/$A$1*'[1]44013020Imp'!C$273</f>
        <v>0</v>
      </c>
      <c r="E12" s="158">
        <f>1/$A$1*'[1]44013020Imp'!D$273</f>
        <v>0</v>
      </c>
      <c r="F12" s="158">
        <f>1/$A$1*'[1]44013020Imp'!E$273</f>
        <v>0</v>
      </c>
      <c r="G12" s="158">
        <f>1/$A$1*'[1]44013020Imp'!F$273</f>
        <v>0</v>
      </c>
      <c r="H12" s="158">
        <f>1/$A$1*'[1]44013020Imp'!G$273</f>
        <v>0</v>
      </c>
      <c r="I12" s="158">
        <f>1/$A$1*'[1]44013020Imp'!H$273</f>
        <v>0</v>
      </c>
      <c r="J12" s="158">
        <f>1/$A$1*'[1]44013020Imp'!I$273</f>
        <v>0</v>
      </c>
      <c r="K12" s="158">
        <f>1/$A$1*'[1]44013020Imp'!J$273</f>
        <v>0</v>
      </c>
      <c r="L12" s="158">
        <f>1/$A$1*'[1]44013020Imp'!K$273</f>
        <v>4.1791000000000002E-4</v>
      </c>
      <c r="M12" s="158">
        <f>1/$A$1*'[1]44013020Imp'!L$273</f>
        <v>3.6661900000000002E-3</v>
      </c>
      <c r="N12" s="158">
        <f>1/$A$1*'[1]44013020Imp'!M$273</f>
        <v>1.1125840000000001E-2</v>
      </c>
      <c r="O12" s="158">
        <f>1/$A$1*'[1]44013020Imp'!N$273</f>
        <v>1.5259749999999999E-2</v>
      </c>
      <c r="P12" s="158">
        <f>1/$A$1*'[1]44013020Imp'!O$273</f>
        <v>3.0351419999999997E-2</v>
      </c>
      <c r="Q12" s="158">
        <f>1/$A$1*'[1]44013020Imp'!P$273</f>
        <v>2.2134436836734692E-2</v>
      </c>
      <c r="R12" s="158">
        <f>1/$A$1*'[1]44013020Imp'!Q$273</f>
        <v>1.9089799999999997E-2</v>
      </c>
      <c r="S12" s="158">
        <f>1/$A$1*'[1]44013020Imp'!R$273</f>
        <v>2.1012599999999996E-2</v>
      </c>
      <c r="T12" s="158">
        <f>1/$A$1*'[1]44013020Imp'!S$273</f>
        <v>0</v>
      </c>
      <c r="U12" s="158">
        <f>1/$A$1*'[1]44013020Imp'!T$273</f>
        <v>0</v>
      </c>
      <c r="V12" s="158">
        <f>1/$A$1*'[1]44013020Imp'!U$273</f>
        <v>0</v>
      </c>
      <c r="W12" s="158">
        <f>1/$A$1*'[1]44013020Imp'!V$273</f>
        <v>0</v>
      </c>
      <c r="X12" s="158">
        <f>1/$A$1*'[1]44013020Imp'!W$273</f>
        <v>0</v>
      </c>
      <c r="Y12" s="158">
        <f>1/$A$1*'[1]44013020Imp'!X$273</f>
        <v>0</v>
      </c>
      <c r="Z12" s="158">
        <f>1/$A$1*'[1]44013020Imp'!Y$273</f>
        <v>0</v>
      </c>
      <c r="AA12" s="158">
        <f>1/$A$1*'[1]44013020Imp'!Z$273</f>
        <v>0</v>
      </c>
      <c r="AB12" s="158">
        <f>1/$A$1*'[1]44013020Imp'!AA$273</f>
        <v>0</v>
      </c>
      <c r="AC12" s="159"/>
      <c r="AD12" s="193">
        <f>'[1]44013020Imp'!AB$273</f>
        <v>0</v>
      </c>
      <c r="AE12" s="194">
        <f>'[1]44013020Imp'!AC$273</f>
        <v>0</v>
      </c>
      <c r="AF12" s="194">
        <f>'[1]44013020Imp'!AD$273</f>
        <v>0</v>
      </c>
      <c r="AG12" s="194">
        <f>'[1]44013020Imp'!AE$273</f>
        <v>0</v>
      </c>
      <c r="AH12" s="194">
        <f>'[1]44013020Imp'!AF$273</f>
        <v>0</v>
      </c>
      <c r="AI12" s="194">
        <f>'[1]44013020Imp'!AG$273</f>
        <v>0</v>
      </c>
      <c r="AJ12" s="194">
        <f>'[1]44013020Imp'!AH$273</f>
        <v>0</v>
      </c>
      <c r="AK12" s="194">
        <f>'[1]44013020Imp'!AI$273</f>
        <v>0</v>
      </c>
      <c r="AL12" s="194">
        <f>'[1]44013020Imp'!AJ$273</f>
        <v>0</v>
      </c>
      <c r="AM12" s="194">
        <f>'[1]44013020Imp'!AK$273</f>
        <v>0.1057091024</v>
      </c>
      <c r="AN12" s="194">
        <f>'[1]44013020Imp'!AL$273</f>
        <v>0.50859950220000005</v>
      </c>
      <c r="AO12" s="194">
        <f>'[1]44013020Imp'!AM$273</f>
        <v>1.816118736</v>
      </c>
      <c r="AP12" s="194">
        <f>'[1]44013020Imp'!AN$273</f>
        <v>2.2331147344</v>
      </c>
      <c r="AQ12" s="194">
        <f>'[1]44013020Imp'!AO$273</f>
        <v>4.4536385871000004</v>
      </c>
      <c r="AR12" s="194">
        <f>'[1]44013020Imp'!AP$273</f>
        <v>3.4866455930000004</v>
      </c>
      <c r="AS12" s="194">
        <f>'[1]44013020Imp'!AQ$273</f>
        <v>2.4543194024999995</v>
      </c>
      <c r="AT12" s="194">
        <f>'[1]44013020Imp'!AR$273</f>
        <v>2.5556062923999998</v>
      </c>
      <c r="AU12" s="194">
        <f>'[1]44013020Imp'!AS$273</f>
        <v>0</v>
      </c>
      <c r="AV12" s="194">
        <f>'[1]44013020Imp'!AT$273</f>
        <v>3.5807920000000002E-3</v>
      </c>
      <c r="AW12" s="194">
        <f>'[1]44013020Imp'!AU$273</f>
        <v>2.8560570833333332E-3</v>
      </c>
      <c r="AX12" s="194">
        <f>'[1]44013020Imp'!AV$273</f>
        <v>0</v>
      </c>
      <c r="AY12" s="194">
        <f>'[1]44013020Imp'!AW$273</f>
        <v>0</v>
      </c>
      <c r="AZ12" s="194">
        <f>'[1]44013020Imp'!AX$273</f>
        <v>0</v>
      </c>
      <c r="BA12" s="194">
        <f>'[1]44013020Imp'!AY$273</f>
        <v>0</v>
      </c>
      <c r="BB12" s="194">
        <f>'[1]44013020Imp'!AZ$273</f>
        <v>0</v>
      </c>
      <c r="BC12" s="327">
        <f>'[1]44013020Imp'!BA$273</f>
        <v>0</v>
      </c>
      <c r="BD12" s="260"/>
    </row>
    <row r="13" spans="1:56" ht="17.149999999999999" customHeight="1" thickBot="1">
      <c r="B13" s="145" t="s">
        <v>105</v>
      </c>
      <c r="C13" s="146">
        <f t="shared" ref="C13:AB13" si="2">C5-SUM(C6,C7,C8,C9,C10,C11,C12)</f>
        <v>0</v>
      </c>
      <c r="D13" s="147">
        <f t="shared" si="2"/>
        <v>0</v>
      </c>
      <c r="E13" s="147">
        <f t="shared" si="2"/>
        <v>0</v>
      </c>
      <c r="F13" s="147">
        <f t="shared" si="2"/>
        <v>0</v>
      </c>
      <c r="G13" s="147">
        <f t="shared" si="2"/>
        <v>0</v>
      </c>
      <c r="H13" s="147">
        <f t="shared" si="2"/>
        <v>0</v>
      </c>
      <c r="I13" s="147">
        <f t="shared" si="2"/>
        <v>0</v>
      </c>
      <c r="J13" s="147">
        <f t="shared" si="2"/>
        <v>0</v>
      </c>
      <c r="K13" s="147">
        <f t="shared" si="2"/>
        <v>0</v>
      </c>
      <c r="L13" s="147">
        <f t="shared" si="2"/>
        <v>8.4697499999999634E-5</v>
      </c>
      <c r="M13" s="147">
        <f t="shared" si="2"/>
        <v>1.61699999999999E-4</v>
      </c>
      <c r="N13" s="147">
        <f t="shared" si="2"/>
        <v>4.9170000000001157E-5</v>
      </c>
      <c r="O13" s="147">
        <f t="shared" si="2"/>
        <v>1.0999999999761201E-7</v>
      </c>
      <c r="P13" s="147">
        <f t="shared" si="2"/>
        <v>0</v>
      </c>
      <c r="Q13" s="147">
        <f t="shared" si="2"/>
        <v>0</v>
      </c>
      <c r="R13" s="147">
        <f t="shared" si="2"/>
        <v>1.2999999999992184E-6</v>
      </c>
      <c r="S13" s="147">
        <f t="shared" si="2"/>
        <v>0</v>
      </c>
      <c r="T13" s="147">
        <f t="shared" si="2"/>
        <v>0</v>
      </c>
      <c r="U13" s="147">
        <f t="shared" si="2"/>
        <v>0</v>
      </c>
      <c r="V13" s="147">
        <f t="shared" si="2"/>
        <v>0</v>
      </c>
      <c r="W13" s="147">
        <f t="shared" si="2"/>
        <v>0</v>
      </c>
      <c r="X13" s="147">
        <f t="shared" si="2"/>
        <v>0</v>
      </c>
      <c r="Y13" s="147">
        <f t="shared" si="2"/>
        <v>0</v>
      </c>
      <c r="Z13" s="147">
        <f t="shared" si="2"/>
        <v>0</v>
      </c>
      <c r="AA13" s="147">
        <f t="shared" si="2"/>
        <v>0</v>
      </c>
      <c r="AB13" s="147">
        <f t="shared" si="2"/>
        <v>0</v>
      </c>
      <c r="AC13" s="125"/>
      <c r="AD13" s="195">
        <f t="shared" ref="AD13:BC13" si="3">AD5-SUM(AD6,AD7,AD8,AD9,AD10,AD11,AD12)</f>
        <v>0</v>
      </c>
      <c r="AE13" s="196">
        <f t="shared" si="3"/>
        <v>0</v>
      </c>
      <c r="AF13" s="196">
        <f t="shared" si="3"/>
        <v>0</v>
      </c>
      <c r="AG13" s="196">
        <f t="shared" si="3"/>
        <v>0</v>
      </c>
      <c r="AH13" s="196">
        <f t="shared" si="3"/>
        <v>0</v>
      </c>
      <c r="AI13" s="196">
        <f t="shared" si="3"/>
        <v>0</v>
      </c>
      <c r="AJ13" s="196">
        <f t="shared" si="3"/>
        <v>0</v>
      </c>
      <c r="AK13" s="196">
        <f t="shared" si="3"/>
        <v>0</v>
      </c>
      <c r="AL13" s="196">
        <f t="shared" si="3"/>
        <v>0</v>
      </c>
      <c r="AM13" s="196">
        <f t="shared" si="3"/>
        <v>2.491112800000006E-2</v>
      </c>
      <c r="AN13" s="196">
        <f t="shared" si="3"/>
        <v>1.5579626400000102E-2</v>
      </c>
      <c r="AO13" s="196">
        <f t="shared" si="3"/>
        <v>8.3673119999998491E-3</v>
      </c>
      <c r="AP13" s="196">
        <f t="shared" si="3"/>
        <v>1.0291247999998809E-2</v>
      </c>
      <c r="AQ13" s="196">
        <f t="shared" si="3"/>
        <v>0</v>
      </c>
      <c r="AR13" s="196">
        <f t="shared" si="3"/>
        <v>0</v>
      </c>
      <c r="AS13" s="196">
        <f t="shared" si="3"/>
        <v>3.8832500000118841E-4</v>
      </c>
      <c r="AT13" s="196">
        <f t="shared" si="3"/>
        <v>0</v>
      </c>
      <c r="AU13" s="196">
        <f t="shared" si="3"/>
        <v>0</v>
      </c>
      <c r="AV13" s="196">
        <f t="shared" si="3"/>
        <v>0</v>
      </c>
      <c r="AW13" s="196">
        <f t="shared" si="3"/>
        <v>0</v>
      </c>
      <c r="AX13" s="196">
        <f t="shared" si="3"/>
        <v>0</v>
      </c>
      <c r="AY13" s="196">
        <f t="shared" si="3"/>
        <v>0</v>
      </c>
      <c r="AZ13" s="196">
        <f t="shared" si="3"/>
        <v>0</v>
      </c>
      <c r="BA13" s="196">
        <f t="shared" si="3"/>
        <v>0</v>
      </c>
      <c r="BB13" s="196">
        <f t="shared" si="3"/>
        <v>0</v>
      </c>
      <c r="BC13" s="328">
        <f t="shared" si="3"/>
        <v>0</v>
      </c>
      <c r="BD13" s="260"/>
    </row>
    <row r="14" spans="1:56" ht="13" thickTop="1"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</row>
    <row r="15" spans="1:56"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</row>
    <row r="16" spans="1:56"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</row>
    <row r="17" spans="30:55"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</row>
    <row r="18" spans="30:55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30:55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30:55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30:55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30:55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30:55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30:55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30:55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30:55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30:55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30:55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30:55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30:55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30:55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30:55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5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211">
        <f>[2]ToM3!$A$2*[2]RWE!$A$1</f>
        <v>1.6099999999999999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4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113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311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1/$A$1*'[1]440123Imp'!B$263</f>
        <v>3.7838008571428577E-2</v>
      </c>
      <c r="D5" s="103">
        <f>1/$A$1*'[1]440123Imp'!C$263</f>
        <v>3.5496300000000008E-2</v>
      </c>
      <c r="E5" s="103">
        <f>1/$A$1*'[1]440123Imp'!D$263</f>
        <v>8.3250026428571419E-2</v>
      </c>
      <c r="F5" s="103">
        <f>1/$A$1*'[1]440123Imp'!E$263</f>
        <v>8.1530825714285715E-2</v>
      </c>
      <c r="G5" s="103">
        <f>1/$A$1*'[1]440123Imp'!F$263</f>
        <v>7.0523078571428588E-2</v>
      </c>
      <c r="H5" s="103">
        <f>1/$A$1*'[1]440123Imp'!G$263</f>
        <v>9.3962251428571453E-2</v>
      </c>
      <c r="I5" s="103">
        <f>1/$A$1*'[1]440123Imp'!H$263</f>
        <v>4.1612938095238083E-2</v>
      </c>
      <c r="J5" s="103">
        <f>1/$A$1*'[1]440123Imp'!I$263</f>
        <v>6.2752749999999982E-2</v>
      </c>
      <c r="K5" s="103">
        <f>1/$A$1*'[1]440123Imp'!J$263</f>
        <v>5.6694749999999995E-2</v>
      </c>
      <c r="L5" s="103">
        <f>1/$A$1*'[1]440123Imp'!K$263</f>
        <v>0.11661250265567764</v>
      </c>
      <c r="M5" s="103">
        <f>1/$A$1*'[1]440123Imp'!L$263</f>
        <v>0.1824230516233766</v>
      </c>
      <c r="N5" s="103">
        <f>1/$A$1*'[1]440123Imp'!M$263</f>
        <v>0.18519749563492058</v>
      </c>
      <c r="O5" s="103">
        <f>1/$A$1*'[1]440123Imp'!N$263</f>
        <v>0.27378530963122089</v>
      </c>
      <c r="P5" s="103">
        <f>1/$A$1*'[1]440123Imp'!O$263</f>
        <v>0.31845824655004862</v>
      </c>
      <c r="Q5" s="103">
        <f>1/$A$1*'[1]440123Imp'!P$263</f>
        <v>0.38389469189857761</v>
      </c>
      <c r="R5" s="103">
        <f>1/$A$1*'[1]440123Imp'!Q$263</f>
        <v>0.47863070617157971</v>
      </c>
      <c r="S5" s="103">
        <f>1/$A$1*'[1]440123Imp'!R$263</f>
        <v>0.70921883856619572</v>
      </c>
      <c r="T5" s="103">
        <f>1/$A$1*'[1]440123Imp'!S$263</f>
        <v>0.82067497397959188</v>
      </c>
      <c r="U5" s="103">
        <f>1/$A$1*'[1]440123Imp'!T$263</f>
        <v>0.69676776326530609</v>
      </c>
      <c r="V5" s="103">
        <f>1/$A$1*'[1]440123Imp'!U$263</f>
        <v>0.57259369325396803</v>
      </c>
      <c r="W5" s="103">
        <f>1/$A$1*'[1]440123Imp'!V$263</f>
        <v>0</v>
      </c>
      <c r="X5" s="103">
        <f>1/$A$1*'[1]440123Imp'!W$263</f>
        <v>0</v>
      </c>
      <c r="Y5" s="103">
        <f>1/$A$1*'[1]440123Imp'!X$263</f>
        <v>0</v>
      </c>
      <c r="Z5" s="103">
        <f>1/$A$1*'[1]440123Imp'!Y$263</f>
        <v>0</v>
      </c>
      <c r="AA5" s="103">
        <f>1/$A$1*'[1]440123Imp'!Z$263</f>
        <v>0</v>
      </c>
      <c r="AB5" s="103">
        <f>1/$A$1*'[1]440123Imp'!AA$263</f>
        <v>0</v>
      </c>
      <c r="AC5" s="18"/>
      <c r="AD5" s="180">
        <f>'[1]440123Imp'!AB$263</f>
        <v>1.3756208896830002</v>
      </c>
      <c r="AE5" s="181">
        <f>'[1]440123Imp'!AC$263</f>
        <v>0.8945969279999999</v>
      </c>
      <c r="AF5" s="181">
        <f>'[1]440123Imp'!AD$263</f>
        <v>2.6649362543999997</v>
      </c>
      <c r="AG5" s="181">
        <f>'[1]440123Imp'!AE$263</f>
        <v>3.4072796016</v>
      </c>
      <c r="AH5" s="181">
        <f>'[1]440123Imp'!AF$263</f>
        <v>2.6804278662000001</v>
      </c>
      <c r="AI5" s="181">
        <f>'[1]440123Imp'!AG$263</f>
        <v>4.3527028115999995</v>
      </c>
      <c r="AJ5" s="181">
        <f>'[1]440123Imp'!AH$263</f>
        <v>3.6661297587999999</v>
      </c>
      <c r="AK5" s="181">
        <f>'[1]440123Imp'!AI$263</f>
        <v>5.5891731</v>
      </c>
      <c r="AL5" s="181">
        <f>'[1]440123Imp'!AJ$263</f>
        <v>5.3247754808000014</v>
      </c>
      <c r="AM5" s="181">
        <f>'[1]440123Imp'!AK$263</f>
        <v>10.821204310399997</v>
      </c>
      <c r="AN5" s="181">
        <f>'[1]440123Imp'!AL$263</f>
        <v>18.688062800699999</v>
      </c>
      <c r="AO5" s="181">
        <f>'[1]440123Imp'!AM$263</f>
        <v>22.222230432000007</v>
      </c>
      <c r="AP5" s="181">
        <f>'[1]440123Imp'!AN$263</f>
        <v>28.484761184</v>
      </c>
      <c r="AQ5" s="181">
        <f>'[1]440123Imp'!AO$263</f>
        <v>29.950009661999996</v>
      </c>
      <c r="AR5" s="181">
        <f>'[1]440123Imp'!AP$263</f>
        <v>34.176540638500001</v>
      </c>
      <c r="AS5" s="181">
        <f>'[1]440123Imp'!AQ$263</f>
        <v>32.099733354499996</v>
      </c>
      <c r="AT5" s="181">
        <f>'[1]440123Imp'!AR$263</f>
        <v>36.110961005199997</v>
      </c>
      <c r="AU5" s="181">
        <f>'[1]440123Imp'!AS$263</f>
        <v>40.205766558100002</v>
      </c>
      <c r="AV5" s="181">
        <f>'[1]440123Imp'!AT$263</f>
        <v>33.559897128999999</v>
      </c>
      <c r="AW5" s="181">
        <f>'[1]440123Imp'!AU$263</f>
        <v>27.544223159583339</v>
      </c>
      <c r="AX5" s="181">
        <f>'[1]440123Imp'!AV$263</f>
        <v>0</v>
      </c>
      <c r="AY5" s="181">
        <f>'[1]440123Imp'!AW$263</f>
        <v>0</v>
      </c>
      <c r="AZ5" s="181">
        <f>'[1]440123Imp'!AX$263</f>
        <v>0</v>
      </c>
      <c r="BA5" s="181">
        <f>'[1]440123Imp'!AY$263</f>
        <v>0</v>
      </c>
      <c r="BB5" s="181">
        <f>'[1]440123Imp'!AZ$263</f>
        <v>0</v>
      </c>
      <c r="BC5" s="321">
        <f>'[1]440123Imp'!BA$263</f>
        <v>0</v>
      </c>
      <c r="BD5" s="260"/>
    </row>
    <row r="6" spans="1:56" ht="17.149999999999999" customHeight="1" thickTop="1">
      <c r="B6" s="149" t="s">
        <v>108</v>
      </c>
      <c r="C6" s="150">
        <f>1/$A$1*'[1]440123Imp'!B$266</f>
        <v>0</v>
      </c>
      <c r="D6" s="151">
        <f>1/$A$1*'[1]440123Imp'!C$266</f>
        <v>0</v>
      </c>
      <c r="E6" s="151">
        <f>1/$A$1*'[1]440123Imp'!D$266</f>
        <v>4.9999999999999998E-7</v>
      </c>
      <c r="F6" s="151">
        <f>1/$A$1*'[1]440123Imp'!E$266</f>
        <v>1.1000000000000001E-6</v>
      </c>
      <c r="G6" s="151">
        <f>1/$A$1*'[1]440123Imp'!F$266</f>
        <v>0</v>
      </c>
      <c r="H6" s="151">
        <f>1/$A$1*'[1]440123Imp'!G$266</f>
        <v>0</v>
      </c>
      <c r="I6" s="151">
        <f>1/$A$1*'[1]440123Imp'!H$266</f>
        <v>0</v>
      </c>
      <c r="J6" s="151">
        <f>1/$A$1*'[1]440123Imp'!I$266</f>
        <v>0</v>
      </c>
      <c r="K6" s="151">
        <f>1/$A$1*'[1]440123Imp'!J$266</f>
        <v>0</v>
      </c>
      <c r="L6" s="151">
        <f>1/$A$1*'[1]440123Imp'!K$266</f>
        <v>0</v>
      </c>
      <c r="M6" s="151">
        <f>1/$A$1*'[1]440123Imp'!L$266</f>
        <v>0</v>
      </c>
      <c r="N6" s="151">
        <f>1/$A$1*'[1]440123Imp'!M$266</f>
        <v>0</v>
      </c>
      <c r="O6" s="151">
        <f>1/$A$1*'[1]440123Imp'!N$266</f>
        <v>0</v>
      </c>
      <c r="P6" s="151">
        <f>1/$A$1*'[1]440123Imp'!O$266</f>
        <v>0</v>
      </c>
      <c r="Q6" s="151">
        <f>1/$A$1*'[1]440123Imp'!P$266</f>
        <v>0</v>
      </c>
      <c r="R6" s="151">
        <f>1/$A$1*'[1]440123Imp'!Q$266</f>
        <v>0</v>
      </c>
      <c r="S6" s="151">
        <f>1/$A$1*'[1]440123Imp'!R$266</f>
        <v>0</v>
      </c>
      <c r="T6" s="151">
        <f>1/$A$1*'[1]440123Imp'!S$266</f>
        <v>0</v>
      </c>
      <c r="U6" s="151">
        <f>1/$A$1*'[1]440123Imp'!T$266</f>
        <v>0</v>
      </c>
      <c r="V6" s="151">
        <f>1/$A$1*'[1]440123Imp'!U$266</f>
        <v>0</v>
      </c>
      <c r="W6" s="151">
        <f>1/$A$1*'[1]440123Imp'!V$266</f>
        <v>0</v>
      </c>
      <c r="X6" s="151">
        <f>1/$A$1*'[1]440123Imp'!W$266</f>
        <v>0</v>
      </c>
      <c r="Y6" s="151">
        <f>1/$A$1*'[1]440123Imp'!X$266</f>
        <v>0</v>
      </c>
      <c r="Z6" s="151">
        <f>1/$A$1*'[1]440123Imp'!Y$266</f>
        <v>0</v>
      </c>
      <c r="AA6" s="151">
        <f>1/$A$1*'[1]440123Imp'!Z$266</f>
        <v>0</v>
      </c>
      <c r="AB6" s="151">
        <f>1/$A$1*'[1]440123Imp'!AA$266</f>
        <v>0</v>
      </c>
      <c r="AC6" s="4"/>
      <c r="AD6" s="182">
        <f>'[1]440123Imp'!AB$266</f>
        <v>0</v>
      </c>
      <c r="AE6" s="183">
        <f>'[1]440123Imp'!AC$266</f>
        <v>0</v>
      </c>
      <c r="AF6" s="183">
        <f>'[1]440123Imp'!AD$266</f>
        <v>8.5576800000000002E-4</v>
      </c>
      <c r="AG6" s="183">
        <f>'[1]440123Imp'!AE$266</f>
        <v>2.9139712000000001E-3</v>
      </c>
      <c r="AH6" s="183">
        <f>'[1]440123Imp'!AF$266</f>
        <v>0</v>
      </c>
      <c r="AI6" s="183">
        <f>'[1]440123Imp'!AG$266</f>
        <v>0</v>
      </c>
      <c r="AJ6" s="183">
        <f>'[1]440123Imp'!AH$266</f>
        <v>0</v>
      </c>
      <c r="AK6" s="183">
        <f>'[1]440123Imp'!AI$266</f>
        <v>0</v>
      </c>
      <c r="AL6" s="183">
        <f>'[1]440123Imp'!AJ$266</f>
        <v>0</v>
      </c>
      <c r="AM6" s="183">
        <f>'[1]440123Imp'!AK$266</f>
        <v>0</v>
      </c>
      <c r="AN6" s="183">
        <f>'[1]440123Imp'!AL$266</f>
        <v>0</v>
      </c>
      <c r="AO6" s="183">
        <f>'[1]440123Imp'!AM$266</f>
        <v>0</v>
      </c>
      <c r="AP6" s="183">
        <f>'[1]440123Imp'!AN$266</f>
        <v>0</v>
      </c>
      <c r="AQ6" s="183">
        <f>'[1]440123Imp'!AO$266</f>
        <v>0</v>
      </c>
      <c r="AR6" s="183">
        <f>'[1]440123Imp'!AP$266</f>
        <v>0</v>
      </c>
      <c r="AS6" s="183">
        <f>'[1]440123Imp'!AQ$266</f>
        <v>0</v>
      </c>
      <c r="AT6" s="183">
        <f>'[1]440123Imp'!AR$266</f>
        <v>0</v>
      </c>
      <c r="AU6" s="183">
        <f>'[1]440123Imp'!AS$266</f>
        <v>0</v>
      </c>
      <c r="AV6" s="183">
        <f>'[1]440123Imp'!AT$266</f>
        <v>0</v>
      </c>
      <c r="AW6" s="183">
        <f>'[1]440123Imp'!AU$266</f>
        <v>0</v>
      </c>
      <c r="AX6" s="183">
        <f>'[1]440123Imp'!AV$266</f>
        <v>0</v>
      </c>
      <c r="AY6" s="183">
        <f>'[1]440123Imp'!AW$266</f>
        <v>0</v>
      </c>
      <c r="AZ6" s="183">
        <f>'[1]440123Imp'!AX$266</f>
        <v>0</v>
      </c>
      <c r="BA6" s="183">
        <f>'[1]440123Imp'!AY$266</f>
        <v>0</v>
      </c>
      <c r="BB6" s="183">
        <f>'[1]440123Imp'!AZ$266</f>
        <v>0</v>
      </c>
      <c r="BC6" s="322">
        <f>'[1]440123Imp'!BA$266</f>
        <v>0</v>
      </c>
      <c r="BD6" s="260"/>
    </row>
    <row r="7" spans="1:56" ht="17.149999999999999" customHeight="1">
      <c r="B7" s="20" t="s">
        <v>109</v>
      </c>
      <c r="C7" s="62">
        <f>1/$A$1*'[1]440123Imp'!B$268</f>
        <v>0</v>
      </c>
      <c r="D7" s="63">
        <f>1/$A$1*'[1]440123Imp'!C$268</f>
        <v>0</v>
      </c>
      <c r="E7" s="63">
        <f>1/$A$1*'[1]440123Imp'!D$268</f>
        <v>0</v>
      </c>
      <c r="F7" s="63">
        <f>1/$A$1*'[1]440123Imp'!E$268</f>
        <v>1.11E-5</v>
      </c>
      <c r="G7" s="63">
        <f>1/$A$1*'[1]440123Imp'!F$268</f>
        <v>9.0000000000000007E-7</v>
      </c>
      <c r="H7" s="63">
        <f>1/$A$1*'[1]440123Imp'!G$268</f>
        <v>2.0999999999999999E-5</v>
      </c>
      <c r="I7" s="63">
        <f>1/$A$1*'[1]440123Imp'!H$268</f>
        <v>2.97E-5</v>
      </c>
      <c r="J7" s="63">
        <f>1/$A$1*'[1]440123Imp'!I$268</f>
        <v>0</v>
      </c>
      <c r="K7" s="63">
        <f>1/$A$1*'[1]440123Imp'!J$268</f>
        <v>3.9999999999999993E-7</v>
      </c>
      <c r="L7" s="63">
        <f>1/$A$1*'[1]440123Imp'!K$268</f>
        <v>8.1999999999999994E-6</v>
      </c>
      <c r="M7" s="63">
        <f>1/$A$1*'[1]440123Imp'!L$268</f>
        <v>7.9047619047619061E-7</v>
      </c>
      <c r="N7" s="63">
        <f>1/$A$1*'[1]440123Imp'!M$268</f>
        <v>1.7346428571428572E-5</v>
      </c>
      <c r="O7" s="63">
        <f>1/$A$1*'[1]440123Imp'!N$268</f>
        <v>1.7257226399331663E-5</v>
      </c>
      <c r="P7" s="63">
        <f>1/$A$1*'[1]440123Imp'!O$268</f>
        <v>1.7208163265306123E-5</v>
      </c>
      <c r="Q7" s="63">
        <f>1/$A$1*'[1]440123Imp'!P$268</f>
        <v>3.1106967635539061E-5</v>
      </c>
      <c r="R7" s="63">
        <f>1/$A$1*'[1]440123Imp'!Q$268</f>
        <v>2.4205215419501125E-5</v>
      </c>
      <c r="S7" s="63">
        <f>1/$A$1*'[1]440123Imp'!R$268</f>
        <v>2.7837362637362638E-5</v>
      </c>
      <c r="T7" s="63">
        <f>1/$A$1*'[1]440123Imp'!S$268</f>
        <v>1.0333333333333329E-6</v>
      </c>
      <c r="U7" s="63">
        <f>1/$A$1*'[1]440123Imp'!T$268</f>
        <v>1.1492063492063493E-6</v>
      </c>
      <c r="V7" s="63">
        <f>1/$A$1*'[1]440123Imp'!U$268</f>
        <v>1.5785714285714278E-6</v>
      </c>
      <c r="W7" s="63">
        <f>1/$A$1*'[1]440123Imp'!V$268</f>
        <v>0</v>
      </c>
      <c r="X7" s="63">
        <f>1/$A$1*'[1]440123Imp'!W$268</f>
        <v>0</v>
      </c>
      <c r="Y7" s="63">
        <f>1/$A$1*'[1]440123Imp'!X$268</f>
        <v>0</v>
      </c>
      <c r="Z7" s="63">
        <f>1/$A$1*'[1]440123Imp'!Y$268</f>
        <v>0</v>
      </c>
      <c r="AA7" s="63">
        <f>1/$A$1*'[1]440123Imp'!Z$268</f>
        <v>0</v>
      </c>
      <c r="AB7" s="63">
        <f>1/$A$1*'[1]440123Imp'!AA$268</f>
        <v>0</v>
      </c>
      <c r="AC7" s="4"/>
      <c r="AD7" s="189">
        <f>'[1]440123Imp'!AB$268</f>
        <v>0</v>
      </c>
      <c r="AE7" s="190">
        <f>'[1]440123Imp'!AC$268</f>
        <v>0</v>
      </c>
      <c r="AF7" s="190">
        <f>'[1]440123Imp'!AD$268</f>
        <v>0</v>
      </c>
      <c r="AG7" s="190">
        <f>'[1]440123Imp'!AE$268</f>
        <v>9.8595392000000014E-3</v>
      </c>
      <c r="AH7" s="190">
        <f>'[1]440123Imp'!AF$268</f>
        <v>1.4105826000000001E-3</v>
      </c>
      <c r="AI7" s="190">
        <f>'[1]440123Imp'!AG$268</f>
        <v>1.8136489800000002E-2</v>
      </c>
      <c r="AJ7" s="190">
        <f>'[1]440123Imp'!AH$268</f>
        <v>1.9559736800000005E-2</v>
      </c>
      <c r="AK7" s="190">
        <f>'[1]440123Imp'!AI$268</f>
        <v>0</v>
      </c>
      <c r="AL7" s="190">
        <f>'[1]440123Imp'!AJ$268</f>
        <v>3.8682040000000001E-3</v>
      </c>
      <c r="AM7" s="190">
        <f>'[1]440123Imp'!AK$268</f>
        <v>5.5150391999999994E-3</v>
      </c>
      <c r="AN7" s="190">
        <f>'[1]440123Imp'!AL$268</f>
        <v>2.200662E-4</v>
      </c>
      <c r="AO7" s="190">
        <f>'[1]440123Imp'!AM$268</f>
        <v>1.4806704E-2</v>
      </c>
      <c r="AP7" s="190">
        <f>'[1]440123Imp'!AN$268</f>
        <v>1.5483124799999999E-2</v>
      </c>
      <c r="AQ7" s="190">
        <f>'[1]440123Imp'!AO$268</f>
        <v>1.7489748900000001E-2</v>
      </c>
      <c r="AR7" s="190">
        <f>'[1]440123Imp'!AP$268</f>
        <v>1.6154560000000002E-2</v>
      </c>
      <c r="AS7" s="190">
        <f>'[1]440123Imp'!AQ$268</f>
        <v>2.7900596499999996E-2</v>
      </c>
      <c r="AT7" s="190">
        <f>'[1]440123Imp'!AR$268</f>
        <v>2.71511501E-2</v>
      </c>
      <c r="AU7" s="190">
        <f>'[1]440123Imp'!AS$268</f>
        <v>2.8852537999999998E-3</v>
      </c>
      <c r="AV7" s="190">
        <f>'[1]440123Imp'!AT$268</f>
        <v>4.0236669999999999E-3</v>
      </c>
      <c r="AW7" s="190">
        <f>'[1]440123Imp'!AU$268</f>
        <v>4.5040837499999995E-3</v>
      </c>
      <c r="AX7" s="190">
        <f>'[1]440123Imp'!AV$268</f>
        <v>0</v>
      </c>
      <c r="AY7" s="190">
        <f>'[1]440123Imp'!AW$268</f>
        <v>0</v>
      </c>
      <c r="AZ7" s="190">
        <f>'[1]440123Imp'!AX$268</f>
        <v>0</v>
      </c>
      <c r="BA7" s="190">
        <f>'[1]440123Imp'!AY$268</f>
        <v>0</v>
      </c>
      <c r="BB7" s="190">
        <f>'[1]440123Imp'!AZ$268</f>
        <v>0</v>
      </c>
      <c r="BC7" s="323">
        <f>'[1]440123Imp'!BA$268</f>
        <v>0</v>
      </c>
      <c r="BD7" s="260"/>
    </row>
    <row r="8" spans="1:56" ht="17.149999999999999" customHeight="1">
      <c r="B8" s="20" t="s">
        <v>106</v>
      </c>
      <c r="C8" s="62">
        <f>1/$A$1*'[1]440123Imp'!B$269</f>
        <v>0</v>
      </c>
      <c r="D8" s="63">
        <f>1/$A$1*'[1]440123Imp'!C$269</f>
        <v>0</v>
      </c>
      <c r="E8" s="63">
        <f>1/$A$1*'[1]440123Imp'!D$269</f>
        <v>0</v>
      </c>
      <c r="F8" s="63">
        <f>1/$A$1*'[1]440123Imp'!E$269</f>
        <v>0</v>
      </c>
      <c r="G8" s="63">
        <f>1/$A$1*'[1]440123Imp'!F$269</f>
        <v>0</v>
      </c>
      <c r="H8" s="63">
        <f>1/$A$1*'[1]440123Imp'!G$269</f>
        <v>0</v>
      </c>
      <c r="I8" s="63">
        <f>1/$A$1*'[1]440123Imp'!H$269</f>
        <v>0</v>
      </c>
      <c r="J8" s="63">
        <f>1/$A$1*'[1]440123Imp'!I$269</f>
        <v>1.4785714285714286E-6</v>
      </c>
      <c r="K8" s="63">
        <f>1/$A$1*'[1]440123Imp'!J$269</f>
        <v>8.4285714285714289E-7</v>
      </c>
      <c r="L8" s="63">
        <f>1/$A$1*'[1]440123Imp'!K$269</f>
        <v>0</v>
      </c>
      <c r="M8" s="63">
        <f>1/$A$1*'[1]440123Imp'!L$269</f>
        <v>2.1099999999999994E-5</v>
      </c>
      <c r="N8" s="63">
        <f>1/$A$1*'[1]440123Imp'!M$269</f>
        <v>0</v>
      </c>
      <c r="O8" s="63">
        <f>1/$A$1*'[1]440123Imp'!N$269</f>
        <v>0</v>
      </c>
      <c r="P8" s="63">
        <f>1/$A$1*'[1]440123Imp'!O$269</f>
        <v>0</v>
      </c>
      <c r="Q8" s="63">
        <f>1/$A$1*'[1]440123Imp'!P$269</f>
        <v>0</v>
      </c>
      <c r="R8" s="63">
        <f>1/$A$1*'[1]440123Imp'!Q$269</f>
        <v>0</v>
      </c>
      <c r="S8" s="63">
        <f>1/$A$1*'[1]440123Imp'!R$269</f>
        <v>0</v>
      </c>
      <c r="T8" s="63">
        <f>1/$A$1*'[1]440123Imp'!S$269</f>
        <v>0</v>
      </c>
      <c r="U8" s="63">
        <f>1/$A$1*'[1]440123Imp'!T$269</f>
        <v>0</v>
      </c>
      <c r="V8" s="63">
        <f>1/$A$1*'[1]440123Imp'!U$269</f>
        <v>0</v>
      </c>
      <c r="W8" s="63">
        <f>1/$A$1*'[1]440123Imp'!V$269</f>
        <v>0</v>
      </c>
      <c r="X8" s="63">
        <f>1/$A$1*'[1]440123Imp'!W$269</f>
        <v>0</v>
      </c>
      <c r="Y8" s="63">
        <f>1/$A$1*'[1]440123Imp'!X$269</f>
        <v>0</v>
      </c>
      <c r="Z8" s="63">
        <f>1/$A$1*'[1]440123Imp'!Y$269</f>
        <v>0</v>
      </c>
      <c r="AA8" s="63">
        <f>1/$A$1*'[1]440123Imp'!Z$269</f>
        <v>0</v>
      </c>
      <c r="AB8" s="63">
        <f>1/$A$1*'[1]440123Imp'!AA$269</f>
        <v>0</v>
      </c>
      <c r="AC8" s="4"/>
      <c r="AD8" s="189">
        <f>'[1]440123Imp'!AB$269</f>
        <v>0</v>
      </c>
      <c r="AE8" s="190">
        <f>'[1]440123Imp'!AC$269</f>
        <v>0</v>
      </c>
      <c r="AF8" s="190">
        <f>'[1]440123Imp'!AD$269</f>
        <v>0</v>
      </c>
      <c r="AG8" s="190">
        <f>'[1]440123Imp'!AE$269</f>
        <v>0</v>
      </c>
      <c r="AH8" s="190">
        <f>'[1]440123Imp'!AF$269</f>
        <v>0</v>
      </c>
      <c r="AI8" s="190">
        <f>'[1]440123Imp'!AG$269</f>
        <v>0</v>
      </c>
      <c r="AJ8" s="190">
        <f>'[1]440123Imp'!AH$269</f>
        <v>0</v>
      </c>
      <c r="AK8" s="190">
        <f>'[1]440123Imp'!AI$269</f>
        <v>2.8369350000000002E-4</v>
      </c>
      <c r="AL8" s="190">
        <f>'[1]440123Imp'!AJ$269</f>
        <v>1.7355440000000003E-4</v>
      </c>
      <c r="AM8" s="190">
        <f>'[1]440123Imp'!AK$269</f>
        <v>0</v>
      </c>
      <c r="AN8" s="190">
        <f>'[1]440123Imp'!AL$269</f>
        <v>3.8935808999999997E-3</v>
      </c>
      <c r="AO8" s="190">
        <f>'[1]440123Imp'!AM$269</f>
        <v>0</v>
      </c>
      <c r="AP8" s="190">
        <f>'[1]440123Imp'!AN$269</f>
        <v>0</v>
      </c>
      <c r="AQ8" s="190">
        <f>'[1]440123Imp'!AO$269</f>
        <v>0</v>
      </c>
      <c r="AR8" s="190">
        <f>'[1]440123Imp'!AP$269</f>
        <v>0</v>
      </c>
      <c r="AS8" s="190">
        <f>'[1]440123Imp'!AQ$269</f>
        <v>0</v>
      </c>
      <c r="AT8" s="190">
        <f>'[1]440123Imp'!AR$269</f>
        <v>0</v>
      </c>
      <c r="AU8" s="190">
        <f>'[1]440123Imp'!AS$269</f>
        <v>0</v>
      </c>
      <c r="AV8" s="190">
        <f>'[1]440123Imp'!AT$269</f>
        <v>0</v>
      </c>
      <c r="AW8" s="190">
        <f>'[1]440123Imp'!AU$269</f>
        <v>0</v>
      </c>
      <c r="AX8" s="190">
        <f>'[1]440123Imp'!AV$269</f>
        <v>0</v>
      </c>
      <c r="AY8" s="190">
        <f>'[1]440123Imp'!AW$269</f>
        <v>0</v>
      </c>
      <c r="AZ8" s="190">
        <f>'[1]440123Imp'!AX$269</f>
        <v>0</v>
      </c>
      <c r="BA8" s="190">
        <f>'[1]440123Imp'!AY$269</f>
        <v>0</v>
      </c>
      <c r="BB8" s="190">
        <f>'[1]440123Imp'!AZ$269</f>
        <v>0</v>
      </c>
      <c r="BC8" s="323">
        <f>'[1]440123Imp'!BA$269</f>
        <v>0</v>
      </c>
      <c r="BD8" s="260"/>
    </row>
    <row r="9" spans="1:56" ht="17.149999999999999" customHeight="1">
      <c r="B9" s="20" t="s">
        <v>110</v>
      </c>
      <c r="C9" s="62">
        <f>1/$A$1*'[1]440123Imp'!B$267</f>
        <v>4.2857142857142858E-9</v>
      </c>
      <c r="D9" s="63">
        <f>1/$A$1*'[1]440123Imp'!C$267</f>
        <v>0</v>
      </c>
      <c r="E9" s="63">
        <f>1/$A$1*'[1]440123Imp'!D$267</f>
        <v>0</v>
      </c>
      <c r="F9" s="63">
        <f>1/$A$1*'[1]440123Imp'!E$267</f>
        <v>7.9999999999999996E-6</v>
      </c>
      <c r="G9" s="63">
        <f>1/$A$1*'[1]440123Imp'!F$267</f>
        <v>0</v>
      </c>
      <c r="H9" s="63">
        <f>1/$A$1*'[1]440123Imp'!G$267</f>
        <v>1.4800000000000001E-5</v>
      </c>
      <c r="I9" s="63">
        <f>1/$A$1*'[1]440123Imp'!H$267</f>
        <v>1.4200000000000001E-5</v>
      </c>
      <c r="J9" s="63">
        <f>1/$A$1*'[1]440123Imp'!I$267</f>
        <v>0</v>
      </c>
      <c r="K9" s="63">
        <f>1/$A$1*'[1]440123Imp'!J$267</f>
        <v>0</v>
      </c>
      <c r="L9" s="63">
        <f>1/$A$1*'[1]440123Imp'!K$267</f>
        <v>0</v>
      </c>
      <c r="M9" s="63">
        <f>1/$A$1*'[1]440123Imp'!L$267</f>
        <v>1.6500000000000001E-5</v>
      </c>
      <c r="N9" s="63">
        <f>1/$A$1*'[1]440123Imp'!M$267</f>
        <v>1.5714285714285719E-6</v>
      </c>
      <c r="O9" s="63">
        <f>1/$A$1*'[1]440123Imp'!N$267</f>
        <v>2.3E-5</v>
      </c>
      <c r="P9" s="63">
        <f>1/$A$1*'[1]440123Imp'!O$267</f>
        <v>6.4800000000000003E-5</v>
      </c>
      <c r="Q9" s="63">
        <f>1/$A$1*'[1]440123Imp'!P$267</f>
        <v>0</v>
      </c>
      <c r="R9" s="63">
        <f>1/$A$1*'[1]440123Imp'!Q$267</f>
        <v>5.2910052910052919E-8</v>
      </c>
      <c r="S9" s="63">
        <f>1/$A$1*'[1]440123Imp'!R$267</f>
        <v>0</v>
      </c>
      <c r="T9" s="63">
        <f>1/$A$1*'[1]440123Imp'!S$267</f>
        <v>2.8638888888888757E-6</v>
      </c>
      <c r="U9" s="63">
        <f>1/$A$1*'[1]440123Imp'!T$267</f>
        <v>2.5714285714285716E-6</v>
      </c>
      <c r="V9" s="63">
        <f>1/$A$1*'[1]440123Imp'!U$267</f>
        <v>2.5011904761904766E-6</v>
      </c>
      <c r="W9" s="63">
        <f>1/$A$1*'[1]440123Imp'!V$267</f>
        <v>0</v>
      </c>
      <c r="X9" s="63">
        <f>1/$A$1*'[1]440123Imp'!W$267</f>
        <v>0</v>
      </c>
      <c r="Y9" s="63">
        <f>1/$A$1*'[1]440123Imp'!X$267</f>
        <v>0</v>
      </c>
      <c r="Z9" s="63">
        <f>1/$A$1*'[1]440123Imp'!Y$267</f>
        <v>0</v>
      </c>
      <c r="AA9" s="63">
        <f>1/$A$1*'[1]440123Imp'!Z$267</f>
        <v>0</v>
      </c>
      <c r="AB9" s="63">
        <f>1/$A$1*'[1]440123Imp'!AA$267</f>
        <v>0</v>
      </c>
      <c r="AC9" s="4"/>
      <c r="AD9" s="189">
        <f>'[1]440123Imp'!AB$267</f>
        <v>5.5416779999999996E-6</v>
      </c>
      <c r="AE9" s="190">
        <f>'[1]440123Imp'!AC$267</f>
        <v>0</v>
      </c>
      <c r="AF9" s="190">
        <f>'[1]440123Imp'!AD$267</f>
        <v>0</v>
      </c>
      <c r="AG9" s="190">
        <f>'[1]440123Imp'!AE$267</f>
        <v>1.0588032000000001E-2</v>
      </c>
      <c r="AH9" s="190">
        <f>'[1]440123Imp'!AF$267</f>
        <v>0</v>
      </c>
      <c r="AI9" s="190">
        <f>'[1]440123Imp'!AG$267</f>
        <v>5.5399773000000003E-3</v>
      </c>
      <c r="AJ9" s="190">
        <f>'[1]440123Imp'!AH$267</f>
        <v>5.1994396000000003E-3</v>
      </c>
      <c r="AK9" s="190">
        <f>'[1]440123Imp'!AI$267</f>
        <v>0</v>
      </c>
      <c r="AL9" s="190">
        <f>'[1]440123Imp'!AJ$267</f>
        <v>0</v>
      </c>
      <c r="AM9" s="190">
        <f>'[1]440123Imp'!AK$267</f>
        <v>0</v>
      </c>
      <c r="AN9" s="190">
        <f>'[1]440123Imp'!AL$267</f>
        <v>1.5721476300000002E-2</v>
      </c>
      <c r="AO9" s="190">
        <f>'[1]440123Imp'!AM$267</f>
        <v>1.5312E-4</v>
      </c>
      <c r="AP9" s="190">
        <f>'[1]440123Imp'!AN$267</f>
        <v>7.8462736000000002E-3</v>
      </c>
      <c r="AQ9" s="190">
        <f>'[1]440123Imp'!AO$267</f>
        <v>1.6294458900000003E-2</v>
      </c>
      <c r="AR9" s="190">
        <f>'[1]440123Imp'!AP$267</f>
        <v>0</v>
      </c>
      <c r="AS9" s="190">
        <f>'[1]440123Imp'!AQ$267</f>
        <v>2.2189999999999999E-5</v>
      </c>
      <c r="AT9" s="190">
        <f>'[1]440123Imp'!AR$267</f>
        <v>0</v>
      </c>
      <c r="AU9" s="190">
        <f>'[1]440123Imp'!AS$267</f>
        <v>7.2865650000000001E-4</v>
      </c>
      <c r="AV9" s="190">
        <f>'[1]440123Imp'!AT$267</f>
        <v>7.4402999999999999E-5</v>
      </c>
      <c r="AW9" s="190">
        <f>'[1]440123Imp'!AU$267</f>
        <v>4.5790958333333335E-4</v>
      </c>
      <c r="AX9" s="190">
        <f>'[1]440123Imp'!AV$267</f>
        <v>0</v>
      </c>
      <c r="AY9" s="190">
        <f>'[1]440123Imp'!AW$267</f>
        <v>0</v>
      </c>
      <c r="AZ9" s="190">
        <f>'[1]440123Imp'!AX$267</f>
        <v>0</v>
      </c>
      <c r="BA9" s="190">
        <f>'[1]440123Imp'!AY$267</f>
        <v>0</v>
      </c>
      <c r="BB9" s="190">
        <f>'[1]440123Imp'!AZ$267</f>
        <v>0</v>
      </c>
      <c r="BC9" s="323">
        <f>'[1]440123Imp'!BA$267</f>
        <v>0</v>
      </c>
      <c r="BD9" s="260"/>
    </row>
    <row r="10" spans="1:56" ht="17.149999999999999" customHeight="1">
      <c r="B10" s="16" t="s">
        <v>153</v>
      </c>
      <c r="C10" s="31">
        <f>1/$A$1*'[1]440123Imp'!B$264</f>
        <v>3.7838004285714294E-2</v>
      </c>
      <c r="D10" s="33">
        <f>1/$A$1*'[1]440123Imp'!C$264</f>
        <v>3.5496300000000008E-2</v>
      </c>
      <c r="E10" s="33">
        <f>1/$A$1*'[1]440123Imp'!D$264</f>
        <v>8.3242426428571423E-2</v>
      </c>
      <c r="F10" s="33">
        <f>1/$A$1*'[1]440123Imp'!E$264</f>
        <v>8.1452025714285725E-2</v>
      </c>
      <c r="G10" s="33">
        <f>1/$A$1*'[1]440123Imp'!F$264</f>
        <v>7.0461678571428571E-2</v>
      </c>
      <c r="H10" s="33">
        <f>1/$A$1*'[1]440123Imp'!G$264</f>
        <v>9.3875551428571458E-2</v>
      </c>
      <c r="I10" s="33">
        <f>1/$A$1*'[1]440123Imp'!H$264</f>
        <v>4.1403338095238093E-2</v>
      </c>
      <c r="J10" s="33">
        <f>1/$A$1*'[1]440123Imp'!I$264</f>
        <v>6.2447471428571419E-2</v>
      </c>
      <c r="K10" s="33">
        <f>1/$A$1*'[1]440123Imp'!J$264</f>
        <v>5.6336007142857136E-2</v>
      </c>
      <c r="L10" s="33">
        <f>1/$A$1*'[1]440123Imp'!K$264</f>
        <v>0.10627420265567768</v>
      </c>
      <c r="M10" s="33">
        <f>1/$A$1*'[1]440123Imp'!L$264</f>
        <v>0.1593632611471861</v>
      </c>
      <c r="N10" s="33">
        <f>1/$A$1*'[1]440123Imp'!M$264</f>
        <v>0.16518167777777776</v>
      </c>
      <c r="O10" s="33">
        <f>1/$A$1*'[1]440123Imp'!N$264</f>
        <v>0.26211898913951542</v>
      </c>
      <c r="P10" s="33">
        <f>1/$A$1*'[1]440123Imp'!O$264</f>
        <v>0.30427977716229354</v>
      </c>
      <c r="Q10" s="33">
        <f>1/$A$1*'[1]440123Imp'!P$264</f>
        <v>0.37150839604205321</v>
      </c>
      <c r="R10" s="33">
        <f>1/$A$1*'[1]440123Imp'!Q$264</f>
        <v>0.46461464804610719</v>
      </c>
      <c r="S10" s="33">
        <f>1/$A$1*'[1]440123Imp'!R$264</f>
        <v>0.69271647263212988</v>
      </c>
      <c r="T10" s="33">
        <f>1/$A$1*'[1]440123Imp'!S$264</f>
        <v>0.79821277675736957</v>
      </c>
      <c r="U10" s="33">
        <f>1/$A$1*'[1]440123Imp'!T$264</f>
        <v>0.67151946326530609</v>
      </c>
      <c r="V10" s="33">
        <f>1/$A$1*'[1]440123Imp'!U$264</f>
        <v>0.55386371349206331</v>
      </c>
      <c r="W10" s="33">
        <f>1/$A$1*'[1]440123Imp'!V$264</f>
        <v>0</v>
      </c>
      <c r="X10" s="33">
        <f>1/$A$1*'[1]440123Imp'!W$264</f>
        <v>0</v>
      </c>
      <c r="Y10" s="33">
        <f>1/$A$1*'[1]440123Imp'!X$264</f>
        <v>0</v>
      </c>
      <c r="Z10" s="33">
        <f>1/$A$1*'[1]440123Imp'!Y$264</f>
        <v>0</v>
      </c>
      <c r="AA10" s="33">
        <f>1/$A$1*'[1]440123Imp'!Z$264</f>
        <v>0</v>
      </c>
      <c r="AB10" s="33">
        <f>1/$A$1*'[1]440123Imp'!AA$264</f>
        <v>0</v>
      </c>
      <c r="AC10" s="4"/>
      <c r="AD10" s="184">
        <f>'[1]440123Imp'!AB$264</f>
        <v>1.3756153480050002</v>
      </c>
      <c r="AE10" s="185">
        <f>'[1]440123Imp'!AC$264</f>
        <v>0.8945969279999999</v>
      </c>
      <c r="AF10" s="185">
        <f>'[1]440123Imp'!AD$264</f>
        <v>2.6631641999999998</v>
      </c>
      <c r="AG10" s="185">
        <f>'[1]440123Imp'!AE$264</f>
        <v>3.3787710992000002</v>
      </c>
      <c r="AH10" s="185">
        <f>'[1]440123Imp'!AF$264</f>
        <v>2.6647907993</v>
      </c>
      <c r="AI10" s="185">
        <f>'[1]440123Imp'!AG$264</f>
        <v>4.3164845724000003</v>
      </c>
      <c r="AJ10" s="185">
        <f>'[1]440123Imp'!AH$264</f>
        <v>3.6112977068000003</v>
      </c>
      <c r="AK10" s="185">
        <f>'[1]440123Imp'!AI$264</f>
        <v>5.5274156290000001</v>
      </c>
      <c r="AL10" s="185">
        <f>'[1]440123Imp'!AJ$264</f>
        <v>5.2527474632000004</v>
      </c>
      <c r="AM10" s="185">
        <f>'[1]440123Imp'!AK$264</f>
        <v>9.4325274823999994</v>
      </c>
      <c r="AN10" s="185">
        <f>'[1]440123Imp'!AL$264</f>
        <v>15.358599067499998</v>
      </c>
      <c r="AO10" s="185">
        <f>'[1]440123Imp'!AM$264</f>
        <v>19.137001632</v>
      </c>
      <c r="AP10" s="185">
        <f>'[1]440123Imp'!AN$264</f>
        <v>26.756067923200003</v>
      </c>
      <c r="AQ10" s="185">
        <f>'[1]440123Imp'!AO$264</f>
        <v>27.687060071999994</v>
      </c>
      <c r="AR10" s="185">
        <f>'[1]440123Imp'!AP$264</f>
        <v>32.221865448499997</v>
      </c>
      <c r="AS10" s="185">
        <f>'[1]440123Imp'!AQ$264</f>
        <v>30.478935812499994</v>
      </c>
      <c r="AT10" s="185">
        <f>'[1]440123Imp'!AR$264</f>
        <v>34.282343387899992</v>
      </c>
      <c r="AU10" s="185">
        <f>'[1]440123Imp'!AS$264</f>
        <v>37.234926686100003</v>
      </c>
      <c r="AV10" s="185">
        <f>'[1]440123Imp'!AT$264</f>
        <v>29.271062561000001</v>
      </c>
      <c r="AW10" s="185">
        <f>'[1]440123Imp'!AU$264</f>
        <v>25.004934267083339</v>
      </c>
      <c r="AX10" s="185">
        <f>'[1]440123Imp'!AV$264</f>
        <v>0</v>
      </c>
      <c r="AY10" s="185">
        <f>'[1]440123Imp'!AW$264</f>
        <v>0</v>
      </c>
      <c r="AZ10" s="185">
        <f>'[1]440123Imp'!AX$264</f>
        <v>0</v>
      </c>
      <c r="BA10" s="185">
        <f>'[1]440123Imp'!AY$264</f>
        <v>0</v>
      </c>
      <c r="BB10" s="185">
        <f>'[1]440123Imp'!AZ$264</f>
        <v>0</v>
      </c>
      <c r="BC10" s="324">
        <f>'[1]440123Imp'!BA$264</f>
        <v>0</v>
      </c>
      <c r="BD10" s="260"/>
    </row>
    <row r="11" spans="1:56">
      <c r="B11" s="5" t="s">
        <v>44</v>
      </c>
      <c r="C11" s="43">
        <f>1/$A$1*'[1]440123Imp'!B$16</f>
        <v>5.9685000000000007E-3</v>
      </c>
      <c r="D11" s="11">
        <f>1/$A$1*'[1]440123Imp'!C$16</f>
        <v>1.4413270714285716E-2</v>
      </c>
      <c r="E11" s="11">
        <f>1/$A$1*'[1]440123Imp'!D$16</f>
        <v>7.7857000000000004E-3</v>
      </c>
      <c r="F11" s="11">
        <f>1/$A$1*'[1]440123Imp'!E$16</f>
        <v>8.2454621428571431E-3</v>
      </c>
      <c r="G11" s="11">
        <f>1/$A$1*'[1]440123Imp'!F$16</f>
        <v>2.5593385000000003E-2</v>
      </c>
      <c r="H11" s="11">
        <f>1/$A$1*'[1]440123Imp'!G$16</f>
        <v>4.1637150714285726E-2</v>
      </c>
      <c r="I11" s="11">
        <f>1/$A$1*'[1]440123Imp'!H$16</f>
        <v>1.0343654761904764E-2</v>
      </c>
      <c r="J11" s="11">
        <f>1/$A$1*'[1]440123Imp'!I$16</f>
        <v>1.5320992857142859E-2</v>
      </c>
      <c r="K11" s="11">
        <f>1/$A$1*'[1]440123Imp'!J$16</f>
        <v>1.9968299999999998E-2</v>
      </c>
      <c r="L11" s="11">
        <f>1/$A$1*'[1]440123Imp'!K$16</f>
        <v>2.4575700000000002E-2</v>
      </c>
      <c r="M11" s="11">
        <f>1/$A$1*'[1]440123Imp'!L$16</f>
        <v>3.7690799999999997E-2</v>
      </c>
      <c r="N11" s="11">
        <f>1/$A$1*'[1]440123Imp'!M$16</f>
        <v>3.7426599999999997E-2</v>
      </c>
      <c r="O11" s="11">
        <f>1/$A$1*'[1]440123Imp'!N$16</f>
        <v>7.5673078195488713E-2</v>
      </c>
      <c r="P11" s="11">
        <f>1/$A$1*'[1]440123Imp'!O$16</f>
        <v>0.11332940408163267</v>
      </c>
      <c r="Q11" s="11">
        <f>1/$A$1*'[1]440123Imp'!P$16</f>
        <v>9.9893488888888909E-2</v>
      </c>
      <c r="R11" s="11">
        <f>1/$A$1*'[1]440123Imp'!Q$16</f>
        <v>0.12633630000000001</v>
      </c>
      <c r="S11" s="11">
        <f>1/$A$1*'[1]440123Imp'!R$16</f>
        <v>0.18042642653061225</v>
      </c>
      <c r="T11" s="11">
        <f>1/$A$1*'[1]440123Imp'!S$16</f>
        <v>0.18575825306122448</v>
      </c>
      <c r="U11" s="11">
        <f>1/$A$1*'[1]440123Imp'!T$16</f>
        <v>0.14968248571428572</v>
      </c>
      <c r="V11" s="11">
        <f>1/$A$1*'[1]440123Imp'!U$16</f>
        <v>9.829525714285714E-2</v>
      </c>
      <c r="W11" s="11">
        <f>1/$A$1*'[1]440123Imp'!V$16</f>
        <v>0</v>
      </c>
      <c r="X11" s="11">
        <f>1/$A$1*'[1]440123Imp'!W$16</f>
        <v>0</v>
      </c>
      <c r="Y11" s="11">
        <f>1/$A$1*'[1]440123Imp'!X$16</f>
        <v>0</v>
      </c>
      <c r="Z11" s="11">
        <f>1/$A$1*'[1]440123Imp'!Y$16</f>
        <v>0</v>
      </c>
      <c r="AA11" s="11">
        <f>1/$A$1*'[1]440123Imp'!Z$16</f>
        <v>0</v>
      </c>
      <c r="AB11" s="11">
        <f>1/$A$1*'[1]440123Imp'!AA$16</f>
        <v>0</v>
      </c>
      <c r="AC11" s="4"/>
      <c r="AD11" s="186">
        <f>'[1]440123Imp'!AB$16</f>
        <v>0.21913457315400001</v>
      </c>
      <c r="AE11" s="187">
        <f>'[1]440123Imp'!AC$16</f>
        <v>0.14152450319999998</v>
      </c>
      <c r="AF11" s="187">
        <f>'[1]440123Imp'!AD$16</f>
        <v>0.11682604320000001</v>
      </c>
      <c r="AG11" s="187">
        <f>'[1]440123Imp'!AE$16</f>
        <v>0.19515688640000001</v>
      </c>
      <c r="AH11" s="187">
        <f>'[1]440123Imp'!AF$16</f>
        <v>0.71908241930000005</v>
      </c>
      <c r="AI11" s="187">
        <f>'[1]440123Imp'!AG$16</f>
        <v>1.4747387226000002</v>
      </c>
      <c r="AJ11" s="187">
        <f>'[1]440123Imp'!AH$16</f>
        <v>0.87046353399999998</v>
      </c>
      <c r="AK11" s="187">
        <f>'[1]440123Imp'!AI$16</f>
        <v>0.74892068899999997</v>
      </c>
      <c r="AL11" s="187">
        <f>'[1]440123Imp'!AJ$16</f>
        <v>0.97461826600000012</v>
      </c>
      <c r="AM11" s="187">
        <f>'[1]440123Imp'!AK$16</f>
        <v>1.4006916351999998</v>
      </c>
      <c r="AN11" s="187">
        <f>'[1]440123Imp'!AL$16</f>
        <v>2.1403638612</v>
      </c>
      <c r="AO11" s="187">
        <f>'[1]440123Imp'!AM$16</f>
        <v>2.167570896</v>
      </c>
      <c r="AP11" s="187">
        <f>'[1]440123Imp'!AN$16</f>
        <v>4.0018899008000002</v>
      </c>
      <c r="AQ11" s="187">
        <f>'[1]440123Imp'!AO$16</f>
        <v>4.9959788469000008</v>
      </c>
      <c r="AR11" s="187">
        <f>'[1]440123Imp'!AP$16</f>
        <v>4.4689597490000006</v>
      </c>
      <c r="AS11" s="187">
        <f>'[1]440123Imp'!AQ$16</f>
        <v>5.0319497444999994</v>
      </c>
      <c r="AT11" s="187">
        <f>'[1]440123Imp'!AR$16</f>
        <v>5.3042426620000001</v>
      </c>
      <c r="AU11" s="187">
        <f>'[1]440123Imp'!AS$16</f>
        <v>4.7457940101</v>
      </c>
      <c r="AV11" s="187">
        <f>'[1]440123Imp'!AT$16</f>
        <v>3.42636444</v>
      </c>
      <c r="AW11" s="187">
        <f>'[1]440123Imp'!AU$16</f>
        <v>1.9529664595833334</v>
      </c>
      <c r="AX11" s="187">
        <f>'[1]440123Imp'!AV$16</f>
        <v>0</v>
      </c>
      <c r="AY11" s="187">
        <f>'[1]440123Imp'!AW$16</f>
        <v>0</v>
      </c>
      <c r="AZ11" s="187">
        <f>'[1]440123Imp'!AX$16</f>
        <v>0</v>
      </c>
      <c r="BA11" s="187">
        <f>'[1]440123Imp'!AY$16</f>
        <v>0</v>
      </c>
      <c r="BB11" s="187">
        <f>'[1]440123Imp'!AZ$16</f>
        <v>0</v>
      </c>
      <c r="BC11" s="325">
        <f>'[1]440123Imp'!BA$16</f>
        <v>0</v>
      </c>
      <c r="BD11" s="260"/>
    </row>
    <row r="12" spans="1:56">
      <c r="B12" s="5" t="s">
        <v>27</v>
      </c>
      <c r="C12" s="43">
        <f>1/$A$1*'[1]440123Imp'!B$91</f>
        <v>2.3006100000000002E-2</v>
      </c>
      <c r="D12" s="11">
        <f>1/$A$1*'[1]440123Imp'!C$91</f>
        <v>1.3308400000000001E-2</v>
      </c>
      <c r="E12" s="11">
        <f>1/$A$1*'[1]440123Imp'!D$91</f>
        <v>5.4761399999999988E-2</v>
      </c>
      <c r="F12" s="11">
        <f>1/$A$1*'[1]440123Imp'!E$91</f>
        <v>3.2291E-2</v>
      </c>
      <c r="G12" s="11">
        <f>1/$A$1*'[1]440123Imp'!F$91</f>
        <v>3.2583300000000003E-2</v>
      </c>
      <c r="H12" s="11">
        <f>1/$A$1*'[1]440123Imp'!G$91</f>
        <v>2.8809000000000001E-2</v>
      </c>
      <c r="I12" s="11">
        <f>1/$A$1*'[1]440123Imp'!H$91</f>
        <v>1.2775699999999999E-2</v>
      </c>
      <c r="J12" s="11">
        <f>1/$A$1*'[1]440123Imp'!I$91</f>
        <v>2.5076699999999993E-2</v>
      </c>
      <c r="K12" s="11">
        <f>1/$A$1*'[1]440123Imp'!J$91</f>
        <v>2.6401400000000002E-2</v>
      </c>
      <c r="L12" s="11">
        <f>1/$A$1*'[1]440123Imp'!K$91</f>
        <v>3.4835735714285714E-2</v>
      </c>
      <c r="M12" s="11">
        <f>1/$A$1*'[1]440123Imp'!L$91</f>
        <v>1.2930299999999997E-2</v>
      </c>
      <c r="N12" s="11">
        <f>1/$A$1*'[1]440123Imp'!M$91</f>
        <v>3.9400199999999996E-2</v>
      </c>
      <c r="O12" s="11">
        <f>1/$A$1*'[1]440123Imp'!N$91</f>
        <v>5.2486300000000007E-2</v>
      </c>
      <c r="P12" s="11">
        <f>1/$A$1*'[1]440123Imp'!O$91</f>
        <v>8.3097299999999999E-2</v>
      </c>
      <c r="Q12" s="11">
        <f>1/$A$1*'[1]440123Imp'!P$91</f>
        <v>0.1454519</v>
      </c>
      <c r="R12" s="11">
        <f>1/$A$1*'[1]440123Imp'!Q$91</f>
        <v>0.16384779999999999</v>
      </c>
      <c r="S12" s="11">
        <f>1/$A$1*'[1]440123Imp'!R$91</f>
        <v>0.25251610000000002</v>
      </c>
      <c r="T12" s="11">
        <f>1/$A$1*'[1]440123Imp'!S$91</f>
        <v>0.2636561</v>
      </c>
      <c r="U12" s="11">
        <f>1/$A$1*'[1]440123Imp'!T$91</f>
        <v>0.25710209999999994</v>
      </c>
      <c r="V12" s="11">
        <f>1/$A$1*'[1]440123Imp'!U$91</f>
        <v>0.22293439999999998</v>
      </c>
      <c r="W12" s="11">
        <f>1/$A$1*'[1]440123Imp'!V$91</f>
        <v>0</v>
      </c>
      <c r="X12" s="11">
        <f>1/$A$1*'[1]440123Imp'!W$91</f>
        <v>0</v>
      </c>
      <c r="Y12" s="11">
        <f>1/$A$1*'[1]440123Imp'!X$91</f>
        <v>0</v>
      </c>
      <c r="Z12" s="11">
        <f>1/$A$1*'[1]440123Imp'!Y$91</f>
        <v>0</v>
      </c>
      <c r="AA12" s="11">
        <f>1/$A$1*'[1]440123Imp'!Z$91</f>
        <v>0</v>
      </c>
      <c r="AB12" s="11">
        <f>1/$A$1*'[1]440123Imp'!AA$91</f>
        <v>0</v>
      </c>
      <c r="AC12" s="4"/>
      <c r="AD12" s="186">
        <f>'[1]440123Imp'!AB$91</f>
        <v>1.0061858494260001</v>
      </c>
      <c r="AE12" s="187">
        <f>'[1]440123Imp'!AC$91</f>
        <v>0.58575911960000004</v>
      </c>
      <c r="AF12" s="187">
        <f>'[1]440123Imp'!AD$91</f>
        <v>2.0782784496</v>
      </c>
      <c r="AG12" s="187">
        <f>'[1]440123Imp'!AE$91</f>
        <v>1.7781932336000001</v>
      </c>
      <c r="AH12" s="187">
        <f>'[1]440123Imp'!AF$91</f>
        <v>1.3468513835</v>
      </c>
      <c r="AI12" s="187">
        <f>'[1]440123Imp'!AG$91</f>
        <v>1.7111649983999999</v>
      </c>
      <c r="AJ12" s="187">
        <f>'[1]440123Imp'!AH$91</f>
        <v>1.4976131332</v>
      </c>
      <c r="AK12" s="187">
        <f>'[1]440123Imp'!AI$91</f>
        <v>2.6335843214999999</v>
      </c>
      <c r="AL12" s="187">
        <f>'[1]440123Imp'!AJ$91</f>
        <v>2.9559432416000004</v>
      </c>
      <c r="AM12" s="187">
        <f>'[1]440123Imp'!AK$91</f>
        <v>3.4137353403999997</v>
      </c>
      <c r="AN12" s="187">
        <f>'[1]440123Imp'!AL$91</f>
        <v>2.5379386398000001</v>
      </c>
      <c r="AO12" s="187">
        <f>'[1]440123Imp'!AM$91</f>
        <v>5.6698247999999998</v>
      </c>
      <c r="AP12" s="187">
        <f>'[1]440123Imp'!AN$91</f>
        <v>6.2942904463999989</v>
      </c>
      <c r="AQ12" s="187">
        <f>'[1]440123Imp'!AO$91</f>
        <v>8.9915756654999992</v>
      </c>
      <c r="AR12" s="187">
        <f>'[1]440123Imp'!AP$91</f>
        <v>12.330500648499999</v>
      </c>
      <c r="AS12" s="187">
        <f>'[1]440123Imp'!AQ$91</f>
        <v>9.6629350649999992</v>
      </c>
      <c r="AT12" s="187">
        <f>'[1]440123Imp'!AR$91</f>
        <v>9.4432251283999999</v>
      </c>
      <c r="AU12" s="187">
        <f>'[1]440123Imp'!AS$91</f>
        <v>6.3368058753999996</v>
      </c>
      <c r="AV12" s="187">
        <f>'[1]440123Imp'!AT$91</f>
        <v>6.0746435639999996</v>
      </c>
      <c r="AW12" s="187">
        <f>'[1]440123Imp'!AU$91</f>
        <v>4.0548688508333335</v>
      </c>
      <c r="AX12" s="187">
        <f>'[1]440123Imp'!AV$91</f>
        <v>0</v>
      </c>
      <c r="AY12" s="187">
        <f>'[1]440123Imp'!AW$91</f>
        <v>0</v>
      </c>
      <c r="AZ12" s="187">
        <f>'[1]440123Imp'!AX$91</f>
        <v>0</v>
      </c>
      <c r="BA12" s="187">
        <f>'[1]440123Imp'!AY$91</f>
        <v>0</v>
      </c>
      <c r="BB12" s="187">
        <f>'[1]440123Imp'!AZ$91</f>
        <v>0</v>
      </c>
      <c r="BC12" s="325">
        <f>'[1]440123Imp'!BA$91</f>
        <v>0</v>
      </c>
      <c r="BD12" s="260"/>
    </row>
    <row r="13" spans="1:56">
      <c r="B13" s="5" t="s">
        <v>65</v>
      </c>
      <c r="C13" s="43">
        <f>1/$A$1*'[1]440123Imp'!B$207</f>
        <v>8.7129000000000009E-3</v>
      </c>
      <c r="D13" s="11">
        <f>1/$A$1*'[1]440123Imp'!C$207</f>
        <v>7.5916000000000004E-3</v>
      </c>
      <c r="E13" s="11">
        <f>1/$A$1*'[1]440123Imp'!D$207</f>
        <v>2.0522499999999999E-2</v>
      </c>
      <c r="F13" s="11">
        <f>1/$A$1*'[1]440123Imp'!E$207</f>
        <v>4.0793700000000009E-2</v>
      </c>
      <c r="G13" s="11">
        <f>1/$A$1*'[1]440123Imp'!F$207</f>
        <v>1.1982199285714286E-2</v>
      </c>
      <c r="H13" s="11">
        <f>1/$A$1*'[1]440123Imp'!G$207</f>
        <v>2.3252177857142859E-2</v>
      </c>
      <c r="I13" s="11">
        <f>1/$A$1*'[1]440123Imp'!H$207</f>
        <v>1.7790635714285713E-2</v>
      </c>
      <c r="J13" s="11">
        <f>1/$A$1*'[1]440123Imp'!I$207</f>
        <v>1.9579099999999995E-2</v>
      </c>
      <c r="K13" s="11">
        <f>1/$A$1*'[1]440123Imp'!J$207</f>
        <v>9.5409999999999991E-3</v>
      </c>
      <c r="L13" s="11">
        <f>1/$A$1*'[1]440123Imp'!K$207</f>
        <v>4.4545100000000011E-2</v>
      </c>
      <c r="M13" s="11">
        <f>1/$A$1*'[1]440123Imp'!L$207</f>
        <v>9.0763599999999986E-2</v>
      </c>
      <c r="N13" s="11">
        <f>1/$A$1*'[1]440123Imp'!M$207</f>
        <v>6.7602700000000002E-2</v>
      </c>
      <c r="O13" s="11">
        <f>1/$A$1*'[1]440123Imp'!N$207</f>
        <v>9.9471500000000018E-2</v>
      </c>
      <c r="P13" s="11">
        <f>1/$A$1*'[1]440123Imp'!O$207</f>
        <v>6.3496899999999995E-2</v>
      </c>
      <c r="Q13" s="11">
        <f>1/$A$1*'[1]440123Imp'!P$207</f>
        <v>6.4420199999999997E-2</v>
      </c>
      <c r="R13" s="11">
        <f>1/$A$1*'[1]440123Imp'!Q$207</f>
        <v>9.4423199999999985E-2</v>
      </c>
      <c r="S13" s="11">
        <f>1/$A$1*'[1]440123Imp'!R$207</f>
        <v>0.15183780000000002</v>
      </c>
      <c r="T13" s="11">
        <f>1/$A$1*'[1]440123Imp'!S$207</f>
        <v>0.1029805</v>
      </c>
      <c r="U13" s="11">
        <f>1/$A$1*'[1]440123Imp'!T$207</f>
        <v>5.1474985714285715E-2</v>
      </c>
      <c r="V13" s="11">
        <f>1/$A$1*'[1]440123Imp'!U$207</f>
        <v>3.6147071428571431E-2</v>
      </c>
      <c r="W13" s="11">
        <f>1/$A$1*'[1]440123Imp'!V$207</f>
        <v>0</v>
      </c>
      <c r="X13" s="11">
        <f>1/$A$1*'[1]440123Imp'!W$207</f>
        <v>0</v>
      </c>
      <c r="Y13" s="11">
        <f>1/$A$1*'[1]440123Imp'!X$207</f>
        <v>0</v>
      </c>
      <c r="Z13" s="11">
        <f>1/$A$1*'[1]440123Imp'!Y$207</f>
        <v>0</v>
      </c>
      <c r="AA13" s="11">
        <f>1/$A$1*'[1]440123Imp'!Z$207</f>
        <v>0</v>
      </c>
      <c r="AB13" s="11">
        <f>1/$A$1*'[1]440123Imp'!AA$207</f>
        <v>0</v>
      </c>
      <c r="AC13" s="4"/>
      <c r="AD13" s="186">
        <f>'[1]440123Imp'!AB$207</f>
        <v>0.11810885960100001</v>
      </c>
      <c r="AE13" s="187">
        <f>'[1]440123Imp'!AC$207</f>
        <v>0.12285840799999997</v>
      </c>
      <c r="AF13" s="187">
        <f>'[1]440123Imp'!AD$207</f>
        <v>0.43306683359999998</v>
      </c>
      <c r="AG13" s="187">
        <f>'[1]440123Imp'!AE$207</f>
        <v>1.3718356512000001</v>
      </c>
      <c r="AH13" s="187">
        <f>'[1]440123Imp'!AF$207</f>
        <v>0.55122557770000002</v>
      </c>
      <c r="AI13" s="187">
        <f>'[1]440123Imp'!AG$207</f>
        <v>1.0522971030000001</v>
      </c>
      <c r="AJ13" s="187">
        <f>'[1]440123Imp'!AH$207</f>
        <v>1.0047587432</v>
      </c>
      <c r="AK13" s="187">
        <f>'[1]440123Imp'!AI$207</f>
        <v>1.8038795100000002</v>
      </c>
      <c r="AL13" s="187">
        <f>'[1]440123Imp'!AJ$207</f>
        <v>1.0635340092000003</v>
      </c>
      <c r="AM13" s="187">
        <f>'[1]440123Imp'!AK$207</f>
        <v>3.9426881339999995</v>
      </c>
      <c r="AN13" s="187">
        <f>'[1]440123Imp'!AL$207</f>
        <v>8.0373187385999998</v>
      </c>
      <c r="AO13" s="187">
        <f>'[1]440123Imp'!AM$207</f>
        <v>7.7501855040000001</v>
      </c>
      <c r="AP13" s="187">
        <f>'[1]440123Imp'!AN$207</f>
        <v>11.7937046832</v>
      </c>
      <c r="AQ13" s="187">
        <f>'[1]440123Imp'!AO$207</f>
        <v>9.2227460795999985</v>
      </c>
      <c r="AR13" s="187">
        <f>'[1]440123Imp'!AP$207</f>
        <v>7.760275987</v>
      </c>
      <c r="AS13" s="187">
        <f>'[1]440123Imp'!AQ$207</f>
        <v>7.9801320059999989</v>
      </c>
      <c r="AT13" s="187">
        <f>'[1]440123Imp'!AR$207</f>
        <v>11.024807017500001</v>
      </c>
      <c r="AU13" s="187">
        <f>'[1]440123Imp'!AS$207</f>
        <v>8.5923615062999996</v>
      </c>
      <c r="AV13" s="187">
        <f>'[1]440123Imp'!AT$207</f>
        <v>4.3387814200000001</v>
      </c>
      <c r="AW13" s="187">
        <f>'[1]440123Imp'!AU$207</f>
        <v>3.3195735400000004</v>
      </c>
      <c r="AX13" s="187">
        <f>'[1]440123Imp'!AV$207</f>
        <v>0</v>
      </c>
      <c r="AY13" s="187">
        <f>'[1]440123Imp'!AW$207</f>
        <v>0</v>
      </c>
      <c r="AZ13" s="187">
        <f>'[1]440123Imp'!AX$207</f>
        <v>0</v>
      </c>
      <c r="BA13" s="187">
        <f>'[1]440123Imp'!AY$207</f>
        <v>0</v>
      </c>
      <c r="BB13" s="187">
        <f>'[1]440123Imp'!AZ$207</f>
        <v>0</v>
      </c>
      <c r="BC13" s="325">
        <f>'[1]440123Imp'!BA$207</f>
        <v>0</v>
      </c>
      <c r="BD13" s="260"/>
    </row>
    <row r="14" spans="1:56">
      <c r="B14" s="5" t="s">
        <v>16</v>
      </c>
      <c r="C14" s="23">
        <f t="shared" ref="C14:AB14" si="2">SUM(C10:C10)-SUM(C11:C13)</f>
        <v>1.5050428571428826E-4</v>
      </c>
      <c r="D14" s="17">
        <f t="shared" si="2"/>
        <v>1.8302928571428678E-4</v>
      </c>
      <c r="E14" s="17">
        <f t="shared" si="2"/>
        <v>1.7282642857142927E-4</v>
      </c>
      <c r="F14" s="17">
        <f t="shared" si="2"/>
        <v>1.2186357142857096E-4</v>
      </c>
      <c r="G14" s="17">
        <f t="shared" si="2"/>
        <v>3.0279428571428069E-4</v>
      </c>
      <c r="H14" s="17">
        <f t="shared" si="2"/>
        <v>1.7722285714287522E-4</v>
      </c>
      <c r="I14" s="17">
        <f t="shared" si="2"/>
        <v>4.9334761904761687E-4</v>
      </c>
      <c r="J14" s="17">
        <f t="shared" si="2"/>
        <v>2.4706785714285681E-3</v>
      </c>
      <c r="K14" s="17">
        <f t="shared" si="2"/>
        <v>4.2530714285713561E-4</v>
      </c>
      <c r="L14" s="17">
        <f t="shared" si="2"/>
        <v>2.3176669413919465E-3</v>
      </c>
      <c r="M14" s="17">
        <f t="shared" si="2"/>
        <v>1.7978561147186128E-2</v>
      </c>
      <c r="N14" s="17">
        <f t="shared" si="2"/>
        <v>2.0752177777777769E-2</v>
      </c>
      <c r="O14" s="17">
        <f t="shared" si="2"/>
        <v>3.4488110944026679E-2</v>
      </c>
      <c r="P14" s="17">
        <f t="shared" si="2"/>
        <v>4.4356173080660921E-2</v>
      </c>
      <c r="Q14" s="17">
        <f t="shared" si="2"/>
        <v>6.1742807153164325E-2</v>
      </c>
      <c r="R14" s="17">
        <f t="shared" si="2"/>
        <v>8.0007348046107207E-2</v>
      </c>
      <c r="S14" s="17">
        <f t="shared" si="2"/>
        <v>0.10793614610151758</v>
      </c>
      <c r="T14" s="17">
        <f t="shared" si="2"/>
        <v>0.24581792369614508</v>
      </c>
      <c r="U14" s="17">
        <f t="shared" si="2"/>
        <v>0.21325989183673472</v>
      </c>
      <c r="V14" s="17">
        <f t="shared" si="2"/>
        <v>0.19648698492063477</v>
      </c>
      <c r="W14" s="17">
        <f t="shared" si="2"/>
        <v>0</v>
      </c>
      <c r="X14" s="17">
        <f t="shared" si="2"/>
        <v>0</v>
      </c>
      <c r="Y14" s="17">
        <f t="shared" si="2"/>
        <v>0</v>
      </c>
      <c r="Z14" s="17">
        <f t="shared" si="2"/>
        <v>0</v>
      </c>
      <c r="AA14" s="17">
        <f t="shared" si="2"/>
        <v>0</v>
      </c>
      <c r="AB14" s="17">
        <f t="shared" si="2"/>
        <v>0</v>
      </c>
      <c r="AC14" s="4"/>
      <c r="AD14" s="191">
        <f t="shared" ref="AD14:BC14" si="3">SUM(AD10:AD10)-SUM(AD11:AD13)</f>
        <v>3.2186065824000076E-2</v>
      </c>
      <c r="AE14" s="192">
        <f t="shared" si="3"/>
        <v>4.4454897199999843E-2</v>
      </c>
      <c r="AF14" s="192">
        <f t="shared" si="3"/>
        <v>3.4992873599999808E-2</v>
      </c>
      <c r="AG14" s="192">
        <f t="shared" si="3"/>
        <v>3.3585328000000025E-2</v>
      </c>
      <c r="AH14" s="192">
        <f t="shared" si="3"/>
        <v>4.7631418799999992E-2</v>
      </c>
      <c r="AI14" s="192">
        <f t="shared" si="3"/>
        <v>7.8283748400000519E-2</v>
      </c>
      <c r="AJ14" s="192">
        <f t="shared" si="3"/>
        <v>0.23846229640000027</v>
      </c>
      <c r="AK14" s="192">
        <f t="shared" si="3"/>
        <v>0.34103110849999929</v>
      </c>
      <c r="AL14" s="192">
        <f t="shared" si="3"/>
        <v>0.25865194639999967</v>
      </c>
      <c r="AM14" s="192">
        <f t="shared" si="3"/>
        <v>0.67541237280000033</v>
      </c>
      <c r="AN14" s="192">
        <f t="shared" si="3"/>
        <v>2.6429778278999976</v>
      </c>
      <c r="AO14" s="192">
        <f t="shared" si="3"/>
        <v>3.5494204320000016</v>
      </c>
      <c r="AP14" s="192">
        <f t="shared" si="3"/>
        <v>4.6661828928000055</v>
      </c>
      <c r="AQ14" s="192">
        <f t="shared" si="3"/>
        <v>4.4767594799999983</v>
      </c>
      <c r="AR14" s="192">
        <f t="shared" si="3"/>
        <v>7.6621290639999984</v>
      </c>
      <c r="AS14" s="192">
        <f t="shared" si="3"/>
        <v>7.8039189969999967</v>
      </c>
      <c r="AT14" s="192">
        <f t="shared" si="3"/>
        <v>8.5100685799999916</v>
      </c>
      <c r="AU14" s="192">
        <f t="shared" si="3"/>
        <v>17.559965294300007</v>
      </c>
      <c r="AV14" s="192">
        <f t="shared" si="3"/>
        <v>15.431273137000002</v>
      </c>
      <c r="AW14" s="192">
        <f t="shared" si="3"/>
        <v>15.677525416666672</v>
      </c>
      <c r="AX14" s="192">
        <f t="shared" si="3"/>
        <v>0</v>
      </c>
      <c r="AY14" s="192">
        <f t="shared" si="3"/>
        <v>0</v>
      </c>
      <c r="AZ14" s="192">
        <f t="shared" si="3"/>
        <v>0</v>
      </c>
      <c r="BA14" s="192">
        <f t="shared" si="3"/>
        <v>0</v>
      </c>
      <c r="BB14" s="192">
        <f t="shared" si="3"/>
        <v>0</v>
      </c>
      <c r="BC14" s="326">
        <f t="shared" si="3"/>
        <v>0</v>
      </c>
      <c r="BD14" s="260"/>
    </row>
    <row r="15" spans="1:56" ht="17.149999999999999" customHeight="1">
      <c r="B15" s="20" t="s">
        <v>21</v>
      </c>
      <c r="C15" s="62">
        <f>1/$A$1*'[1]440123Imp'!B$194</f>
        <v>0</v>
      </c>
      <c r="D15" s="63">
        <f>1/$A$1*'[1]440123Imp'!C$194</f>
        <v>0</v>
      </c>
      <c r="E15" s="63">
        <f>1/$A$1*'[1]440123Imp'!D$194</f>
        <v>0</v>
      </c>
      <c r="F15" s="63">
        <f>1/$A$1*'[1]440123Imp'!E$194</f>
        <v>0</v>
      </c>
      <c r="G15" s="63">
        <f>1/$A$1*'[1]440123Imp'!F$194</f>
        <v>1.3699999999999999E-5</v>
      </c>
      <c r="H15" s="63">
        <f>1/$A$1*'[1]440123Imp'!G$194</f>
        <v>0</v>
      </c>
      <c r="I15" s="63">
        <f>1/$A$1*'[1]440123Imp'!H$194</f>
        <v>0</v>
      </c>
      <c r="J15" s="63">
        <f>1/$A$1*'[1]440123Imp'!I$194</f>
        <v>1.9500000000000003E-5</v>
      </c>
      <c r="K15" s="63">
        <f>1/$A$1*'[1]440123Imp'!J$194</f>
        <v>0</v>
      </c>
      <c r="L15" s="63">
        <f>1/$A$1*'[1]440123Imp'!K$194</f>
        <v>0</v>
      </c>
      <c r="M15" s="63">
        <f>1/$A$1*'[1]440123Imp'!L$194</f>
        <v>4.1800000000000027E-5</v>
      </c>
      <c r="N15" s="63">
        <f>1/$A$1*'[1]440123Imp'!M$194</f>
        <v>1.7310000000000014E-4</v>
      </c>
      <c r="O15" s="63">
        <f>1/$A$1*'[1]440123Imp'!N$194</f>
        <v>1.065E-4</v>
      </c>
      <c r="P15" s="63">
        <f>1/$A$1*'[1]440123Imp'!O$194</f>
        <v>4.3799999999999986E-4</v>
      </c>
      <c r="Q15" s="63">
        <f>1/$A$1*'[1]440123Imp'!P$194</f>
        <v>7.9840000000000022E-4</v>
      </c>
      <c r="R15" s="63">
        <f>1/$A$1*'[1]440123Imp'!Q$194</f>
        <v>3.7430000000000005E-4</v>
      </c>
      <c r="S15" s="63">
        <f>1/$A$1*'[1]440123Imp'!R$194</f>
        <v>4.6289999999999992E-4</v>
      </c>
      <c r="T15" s="63">
        <f>1/$A$1*'[1]440123Imp'!S$194</f>
        <v>5.516999999999998E-4</v>
      </c>
      <c r="U15" s="63">
        <f>1/$A$1*'[1]440123Imp'!T$194</f>
        <v>8.7399999999999942E-5</v>
      </c>
      <c r="V15" s="63">
        <f>1/$A$1*'[1]440123Imp'!U$194</f>
        <v>1.3340000000000004E-4</v>
      </c>
      <c r="W15" s="63">
        <f>1/$A$1*'[1]440123Imp'!V$194</f>
        <v>0</v>
      </c>
      <c r="X15" s="63">
        <f>1/$A$1*'[1]440123Imp'!W$194</f>
        <v>0</v>
      </c>
      <c r="Y15" s="63">
        <f>1/$A$1*'[1]440123Imp'!X$194</f>
        <v>0</v>
      </c>
      <c r="Z15" s="63">
        <f>1/$A$1*'[1]440123Imp'!Y$194</f>
        <v>0</v>
      </c>
      <c r="AA15" s="63">
        <f>1/$A$1*'[1]440123Imp'!Z$194</f>
        <v>0</v>
      </c>
      <c r="AB15" s="63">
        <f>1/$A$1*'[1]440123Imp'!AA$194</f>
        <v>0</v>
      </c>
      <c r="AC15" s="4"/>
      <c r="AD15" s="189">
        <f>'[1]440123Imp'!AB$194</f>
        <v>0</v>
      </c>
      <c r="AE15" s="190">
        <f>'[1]440123Imp'!AC$194</f>
        <v>0</v>
      </c>
      <c r="AF15" s="190">
        <f>'[1]440123Imp'!AD$194</f>
        <v>0</v>
      </c>
      <c r="AG15" s="190">
        <f>'[1]440123Imp'!AE$194</f>
        <v>0</v>
      </c>
      <c r="AH15" s="190">
        <f>'[1]440123Imp'!AF$194</f>
        <v>1.3185340000000001E-3</v>
      </c>
      <c r="AI15" s="190">
        <f>'[1]440123Imp'!AG$194</f>
        <v>0</v>
      </c>
      <c r="AJ15" s="190">
        <f>'[1]440123Imp'!AH$194</f>
        <v>0</v>
      </c>
      <c r="AK15" s="190">
        <f>'[1]440123Imp'!AI$194</f>
        <v>3.4714765E-3</v>
      </c>
      <c r="AL15" s="190">
        <f>'[1]440123Imp'!AJ$194</f>
        <v>0</v>
      </c>
      <c r="AM15" s="190">
        <f>'[1]440123Imp'!AK$194</f>
        <v>0</v>
      </c>
      <c r="AN15" s="190">
        <f>'[1]440123Imp'!AL$194</f>
        <v>7.1375688000000007E-3</v>
      </c>
      <c r="AO15" s="190">
        <f>'[1]440123Imp'!AM$194</f>
        <v>3.0051888000000027E-2</v>
      </c>
      <c r="AP15" s="190">
        <f>'[1]440123Imp'!AN$194</f>
        <v>1.8363646399999989E-2</v>
      </c>
      <c r="AQ15" s="190">
        <f>'[1]440123Imp'!AO$194</f>
        <v>6.5472673799999992E-2</v>
      </c>
      <c r="AR15" s="190">
        <f>'[1]440123Imp'!AP$194</f>
        <v>0.12724771550000002</v>
      </c>
      <c r="AS15" s="190">
        <f>'[1]440123Imp'!AQ$194</f>
        <v>3.8686046000000029E-2</v>
      </c>
      <c r="AT15" s="190">
        <f>'[1]440123Imp'!AR$194</f>
        <v>4.1596195100000011E-2</v>
      </c>
      <c r="AU15" s="190">
        <f>'[1]440123Imp'!AS$194</f>
        <v>5.9189501799999995E-2</v>
      </c>
      <c r="AV15" s="190">
        <f>'[1]440123Imp'!AT$194</f>
        <v>7.9715138000000005E-2</v>
      </c>
      <c r="AW15" s="190">
        <f>'[1]440123Imp'!AU$194</f>
        <v>1.5405466666666668E-2</v>
      </c>
      <c r="AX15" s="190">
        <f>'[1]440123Imp'!AV$194</f>
        <v>0</v>
      </c>
      <c r="AY15" s="190">
        <f>'[1]440123Imp'!AW$194</f>
        <v>0</v>
      </c>
      <c r="AZ15" s="190">
        <f>'[1]440123Imp'!AX$194</f>
        <v>0</v>
      </c>
      <c r="BA15" s="190">
        <f>'[1]440123Imp'!AY$194</f>
        <v>0</v>
      </c>
      <c r="BB15" s="190">
        <f>'[1]440123Imp'!AZ$194</f>
        <v>0</v>
      </c>
      <c r="BC15" s="323">
        <f>'[1]440123Imp'!BA$194</f>
        <v>0</v>
      </c>
      <c r="BD15" s="260"/>
    </row>
    <row r="16" spans="1:56" ht="17.149999999999999" customHeight="1">
      <c r="B16" s="156" t="s">
        <v>107</v>
      </c>
      <c r="C16" s="157">
        <f>1/$A$1*'[1]440123Imp'!B$273</f>
        <v>0</v>
      </c>
      <c r="D16" s="158">
        <f>1/$A$1*'[1]440123Imp'!C$273</f>
        <v>0</v>
      </c>
      <c r="E16" s="158">
        <f>1/$A$1*'[1]440123Imp'!D$273</f>
        <v>0</v>
      </c>
      <c r="F16" s="158">
        <f>1/$A$1*'[1]440123Imp'!E$273</f>
        <v>3.9799999999999998E-5</v>
      </c>
      <c r="G16" s="158">
        <f>1/$A$1*'[1]440123Imp'!F$273</f>
        <v>0</v>
      </c>
      <c r="H16" s="158">
        <f>1/$A$1*'[1]440123Imp'!G$273</f>
        <v>0</v>
      </c>
      <c r="I16" s="158">
        <f>1/$A$1*'[1]440123Imp'!H$273</f>
        <v>9.7400000000000023E-5</v>
      </c>
      <c r="J16" s="158">
        <f>1/$A$1*'[1]440123Imp'!I$273</f>
        <v>2.2019999999999982E-4</v>
      </c>
      <c r="K16" s="158">
        <f>1/$A$1*'[1]440123Imp'!J$273</f>
        <v>2.9570000000000003E-4</v>
      </c>
      <c r="L16" s="158">
        <f>1/$A$1*'[1]440123Imp'!K$273</f>
        <v>7.0692000000000003E-3</v>
      </c>
      <c r="M16" s="158">
        <f>1/$A$1*'[1]440123Imp'!L$273</f>
        <v>1.4682100000000002E-2</v>
      </c>
      <c r="N16" s="158">
        <f>1/$A$1*'[1]440123Imp'!M$273</f>
        <v>1.9044699999999998E-2</v>
      </c>
      <c r="O16" s="158">
        <f>1/$A$1*'[1]440123Imp'!N$273</f>
        <v>1.15164E-2</v>
      </c>
      <c r="P16" s="158">
        <f>1/$A$1*'[1]440123Imp'!O$273</f>
        <v>1.3657900000000011E-2</v>
      </c>
      <c r="Q16" s="158">
        <f>1/$A$1*'[1]440123Imp'!P$273</f>
        <v>1.1556788888888888E-2</v>
      </c>
      <c r="R16" s="158">
        <f>1/$A$1*'[1]440123Imp'!Q$273</f>
        <v>1.3573199999999997E-2</v>
      </c>
      <c r="S16" s="158">
        <f>1/$A$1*'[1]440123Imp'!R$273</f>
        <v>1.6006200000000009E-2</v>
      </c>
      <c r="T16" s="158">
        <f>1/$A$1*'[1]440123Imp'!S$273</f>
        <v>2.1906499999999999E-2</v>
      </c>
      <c r="U16" s="158">
        <f>1/$A$1*'[1]440123Imp'!T$273</f>
        <v>2.5156000000000005E-2</v>
      </c>
      <c r="V16" s="158">
        <f>1/$A$1*'[1]440123Imp'!U$273</f>
        <v>1.8565899999999996E-2</v>
      </c>
      <c r="W16" s="158">
        <f>1/$A$1*'[1]440123Imp'!V$273</f>
        <v>0</v>
      </c>
      <c r="X16" s="158">
        <f>1/$A$1*'[1]440123Imp'!W$273</f>
        <v>0</v>
      </c>
      <c r="Y16" s="158">
        <f>1/$A$1*'[1]440123Imp'!X$273</f>
        <v>0</v>
      </c>
      <c r="Z16" s="158">
        <f>1/$A$1*'[1]440123Imp'!Y$273</f>
        <v>0</v>
      </c>
      <c r="AA16" s="158">
        <f>1/$A$1*'[1]440123Imp'!Z$273</f>
        <v>0</v>
      </c>
      <c r="AB16" s="158">
        <f>1/$A$1*'[1]440123Imp'!AA$273</f>
        <v>0</v>
      </c>
      <c r="AC16" s="159"/>
      <c r="AD16" s="193">
        <f>'[1]440123Imp'!AB$273</f>
        <v>0</v>
      </c>
      <c r="AE16" s="194">
        <f>'[1]440123Imp'!AC$273</f>
        <v>0</v>
      </c>
      <c r="AF16" s="194">
        <f>'[1]440123Imp'!AD$273</f>
        <v>0</v>
      </c>
      <c r="AG16" s="194">
        <f>'[1]440123Imp'!AE$273</f>
        <v>2.1062944E-3</v>
      </c>
      <c r="AH16" s="194">
        <f>'[1]440123Imp'!AF$273</f>
        <v>0</v>
      </c>
      <c r="AI16" s="194">
        <f>'[1]440123Imp'!AG$273</f>
        <v>0</v>
      </c>
      <c r="AJ16" s="194">
        <f>'[1]440123Imp'!AH$273</f>
        <v>1.2908823600000001E-2</v>
      </c>
      <c r="AK16" s="194">
        <f>'[1]440123Imp'!AI$273</f>
        <v>3.4740804500000007E-2</v>
      </c>
      <c r="AL16" s="194">
        <f>'[1]440123Imp'!AJ$273</f>
        <v>3.8770288E-2</v>
      </c>
      <c r="AM16" s="194">
        <f>'[1]440123Imp'!AK$273</f>
        <v>0.93684671080000004</v>
      </c>
      <c r="AN16" s="194">
        <f>'[1]440123Imp'!AL$273</f>
        <v>2.1730609260000002</v>
      </c>
      <c r="AO16" s="194">
        <f>'[1]440123Imp'!AM$273</f>
        <v>2.9146197119999999</v>
      </c>
      <c r="AP16" s="194">
        <f>'[1]440123Imp'!AN$273</f>
        <v>1.6868010719999997</v>
      </c>
      <c r="AQ16" s="194">
        <f>'[1]440123Imp'!AO$273</f>
        <v>2.1355529255999999</v>
      </c>
      <c r="AR16" s="194">
        <f>'[1]440123Imp'!AP$273</f>
        <v>1.8112729145000004</v>
      </c>
      <c r="AS16" s="194">
        <f>'[1]440123Imp'!AQ$273</f>
        <v>1.5464077860000003</v>
      </c>
      <c r="AT16" s="194">
        <f>'[1]440123Imp'!AR$273</f>
        <v>1.7597020233</v>
      </c>
      <c r="AU16" s="194">
        <f>'[1]440123Imp'!AS$273</f>
        <v>2.9078681345999997</v>
      </c>
      <c r="AV16" s="194">
        <f>'[1]440123Imp'!AT$273</f>
        <v>4.2049410519999997</v>
      </c>
      <c r="AW16" s="194">
        <f>'[1]440123Imp'!AU$273</f>
        <v>2.514782332916667</v>
      </c>
      <c r="AX16" s="194">
        <f>'[1]440123Imp'!AV$273</f>
        <v>0</v>
      </c>
      <c r="AY16" s="194">
        <f>'[1]440123Imp'!AW$273</f>
        <v>0</v>
      </c>
      <c r="AZ16" s="194">
        <f>'[1]440123Imp'!AX$273</f>
        <v>0</v>
      </c>
      <c r="BA16" s="194">
        <f>'[1]440123Imp'!AY$273</f>
        <v>0</v>
      </c>
      <c r="BB16" s="194">
        <f>'[1]440123Imp'!AZ$273</f>
        <v>0</v>
      </c>
      <c r="BC16" s="327">
        <f>'[1]440123Imp'!BA$273</f>
        <v>0</v>
      </c>
      <c r="BD16" s="260"/>
    </row>
    <row r="17" spans="2:56" ht="17.149999999999999" customHeight="1" thickBot="1">
      <c r="B17" s="145" t="s">
        <v>105</v>
      </c>
      <c r="C17" s="146">
        <f t="shared" ref="C17:AB17" si="4">C5-SUM(C6,C7,C8,C9,C10,C15,C16)</f>
        <v>0</v>
      </c>
      <c r="D17" s="147">
        <f t="shared" si="4"/>
        <v>0</v>
      </c>
      <c r="E17" s="147">
        <f t="shared" si="4"/>
        <v>7.0999999999959984E-6</v>
      </c>
      <c r="F17" s="147">
        <f t="shared" si="4"/>
        <v>1.8799999999985495E-5</v>
      </c>
      <c r="G17" s="147">
        <f t="shared" si="4"/>
        <v>4.6800000000013497E-5</v>
      </c>
      <c r="H17" s="147">
        <f t="shared" si="4"/>
        <v>5.0899999999992618E-5</v>
      </c>
      <c r="I17" s="147">
        <f t="shared" si="4"/>
        <v>6.8299999999993366E-5</v>
      </c>
      <c r="J17" s="147">
        <f t="shared" si="4"/>
        <v>6.4099999999997492E-5</v>
      </c>
      <c r="K17" s="147">
        <f t="shared" si="4"/>
        <v>6.1800000000000743E-5</v>
      </c>
      <c r="L17" s="147">
        <f t="shared" si="4"/>
        <v>3.2608999999999694E-3</v>
      </c>
      <c r="M17" s="147">
        <f t="shared" si="4"/>
        <v>8.2975000000000132E-3</v>
      </c>
      <c r="N17" s="147">
        <f t="shared" si="4"/>
        <v>7.7909999999994928E-4</v>
      </c>
      <c r="O17" s="147">
        <f t="shared" si="4"/>
        <v>3.1632653061386407E-6</v>
      </c>
      <c r="P17" s="147">
        <f t="shared" si="4"/>
        <v>5.6122448977014017E-7</v>
      </c>
      <c r="Q17" s="147">
        <f t="shared" si="4"/>
        <v>0</v>
      </c>
      <c r="R17" s="147">
        <f t="shared" si="4"/>
        <v>4.4300000000108142E-5</v>
      </c>
      <c r="S17" s="147">
        <f t="shared" si="4"/>
        <v>5.4285714284896258E-6</v>
      </c>
      <c r="T17" s="147">
        <f t="shared" si="4"/>
        <v>9.9999999947364415E-8</v>
      </c>
      <c r="U17" s="147">
        <f t="shared" si="4"/>
        <v>1.1793650794844623E-6</v>
      </c>
      <c r="V17" s="147">
        <f t="shared" si="4"/>
        <v>2.6599999999987745E-5</v>
      </c>
      <c r="W17" s="147">
        <f t="shared" si="4"/>
        <v>0</v>
      </c>
      <c r="X17" s="147">
        <f t="shared" si="4"/>
        <v>0</v>
      </c>
      <c r="Y17" s="147">
        <f t="shared" si="4"/>
        <v>0</v>
      </c>
      <c r="Z17" s="147">
        <f t="shared" si="4"/>
        <v>0</v>
      </c>
      <c r="AA17" s="147">
        <f t="shared" si="4"/>
        <v>0</v>
      </c>
      <c r="AB17" s="147">
        <f t="shared" si="4"/>
        <v>0</v>
      </c>
      <c r="AC17" s="125"/>
      <c r="AD17" s="195">
        <f t="shared" ref="AD17:BC17" si="5">AD5-SUM(AD6,AD7,AD8,AD9,AD10,AD15,AD16)</f>
        <v>0</v>
      </c>
      <c r="AE17" s="196">
        <f t="shared" si="5"/>
        <v>0</v>
      </c>
      <c r="AF17" s="196">
        <f t="shared" si="5"/>
        <v>9.1628639999985495E-4</v>
      </c>
      <c r="AG17" s="196">
        <f t="shared" si="5"/>
        <v>3.0406655999999366E-3</v>
      </c>
      <c r="AH17" s="196">
        <f t="shared" si="5"/>
        <v>1.2907950299999804E-2</v>
      </c>
      <c r="AI17" s="196">
        <f t="shared" si="5"/>
        <v>1.2541772099999626E-2</v>
      </c>
      <c r="AJ17" s="196">
        <f t="shared" si="5"/>
        <v>1.7164051999999597E-2</v>
      </c>
      <c r="AK17" s="196">
        <f t="shared" si="5"/>
        <v>2.3261496499999978E-2</v>
      </c>
      <c r="AL17" s="196">
        <f t="shared" si="5"/>
        <v>2.9215971200001079E-2</v>
      </c>
      <c r="AM17" s="196">
        <f t="shared" si="5"/>
        <v>0.44631507799999781</v>
      </c>
      <c r="AN17" s="196">
        <f t="shared" si="5"/>
        <v>1.1294301150000017</v>
      </c>
      <c r="AO17" s="196">
        <f t="shared" si="5"/>
        <v>0.12559737600000531</v>
      </c>
      <c r="AP17" s="196">
        <f t="shared" si="5"/>
        <v>1.9914399999265697E-4</v>
      </c>
      <c r="AQ17" s="196">
        <f t="shared" si="5"/>
        <v>2.8139782800003843E-2</v>
      </c>
      <c r="AR17" s="196">
        <f t="shared" si="5"/>
        <v>0</v>
      </c>
      <c r="AS17" s="196">
        <f t="shared" si="5"/>
        <v>7.7809235000003696E-3</v>
      </c>
      <c r="AT17" s="196">
        <f t="shared" si="5"/>
        <v>1.6824880000143594E-4</v>
      </c>
      <c r="AU17" s="196">
        <f t="shared" si="5"/>
        <v>1.6832530000243651E-4</v>
      </c>
      <c r="AV17" s="196">
        <f t="shared" si="5"/>
        <v>8.0307999994033707E-5</v>
      </c>
      <c r="AW17" s="196">
        <f t="shared" si="5"/>
        <v>4.1390995833339161E-3</v>
      </c>
      <c r="AX17" s="196">
        <f t="shared" si="5"/>
        <v>0</v>
      </c>
      <c r="AY17" s="196">
        <f t="shared" si="5"/>
        <v>0</v>
      </c>
      <c r="AZ17" s="196">
        <f t="shared" si="5"/>
        <v>0</v>
      </c>
      <c r="BA17" s="196">
        <f t="shared" si="5"/>
        <v>0</v>
      </c>
      <c r="BB17" s="196">
        <f t="shared" si="5"/>
        <v>0</v>
      </c>
      <c r="BC17" s="328">
        <f t="shared" si="5"/>
        <v>0</v>
      </c>
      <c r="BD17" s="260"/>
    </row>
    <row r="18" spans="2:56" ht="13" thickTop="1"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</row>
    <row r="19" spans="2:56"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5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[2]RWE!$A$3</f>
        <v>1</v>
      </c>
    </row>
    <row r="2" spans="1:56" ht="16" thickTop="1">
      <c r="B2" s="441" t="s">
        <v>30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4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113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311">
        <f t="shared" si="1"/>
        <v>2025</v>
      </c>
      <c r="BD4" s="260"/>
    </row>
    <row r="5" spans="1:56" ht="20" customHeight="1" thickTop="1" thickBot="1">
      <c r="B5" s="30" t="s">
        <v>13</v>
      </c>
      <c r="C5" s="173">
        <f>1/$A$1*[1]PulpLogsImp!B$263</f>
        <v>0</v>
      </c>
      <c r="D5" s="174">
        <f>1/$A$1*[1]PulpLogsImp!C$263</f>
        <v>0</v>
      </c>
      <c r="E5" s="140">
        <f>1/$A$1*[1]PulpLogsImp!D$263</f>
        <v>0.74813831999999991</v>
      </c>
      <c r="F5" s="140">
        <f>1/$A$1*[1]PulpLogsImp!E$263</f>
        <v>0.46674214000000003</v>
      </c>
      <c r="G5" s="140">
        <f>1/$A$1*[1]PulpLogsImp!F$263</f>
        <v>0.45610064399999994</v>
      </c>
      <c r="H5" s="140">
        <f>1/$A$1*[1]PulpLogsImp!G$263</f>
        <v>0.81706200994117639</v>
      </c>
      <c r="I5" s="140">
        <f>1/$A$1*[1]PulpLogsImp!H$263</f>
        <v>0.47346630888888902</v>
      </c>
      <c r="J5" s="140">
        <f>1/$A$1*[1]PulpLogsImp!I$263</f>
        <v>0.35815411400000002</v>
      </c>
      <c r="K5" s="140">
        <f>1/$A$1*[1]PulpLogsImp!J$263</f>
        <v>0.42871496800000003</v>
      </c>
      <c r="L5" s="140">
        <f>1/$A$1*[1]PulpLogsImp!K$263</f>
        <v>1.2187048599999999</v>
      </c>
      <c r="M5" s="140">
        <f>1/$A$1*[1]PulpLogsImp!L$263</f>
        <v>1.376136113333333</v>
      </c>
      <c r="N5" s="140">
        <f>1/$A$1*[1]PulpLogsImp!M$263</f>
        <v>1.4206841766666662</v>
      </c>
      <c r="O5" s="140">
        <f>1/$A$1*[1]PulpLogsImp!N$263</f>
        <v>1.5348722859259261</v>
      </c>
      <c r="P5" s="140">
        <f>1/$A$1*[1]PulpLogsImp!O$263</f>
        <v>1.5964617584615384</v>
      </c>
      <c r="Q5" s="140">
        <f>1/$A$1*[1]PulpLogsImp!P$263</f>
        <v>1.6524730799999996</v>
      </c>
      <c r="R5" s="140">
        <f>1/$A$1*[1]PulpLogsImp!Q$263</f>
        <v>1.6455495248809522</v>
      </c>
      <c r="S5" s="140">
        <f>1/$A$1*[1]PulpLogsImp!R$263</f>
        <v>1.2606200999999999</v>
      </c>
      <c r="T5" s="140">
        <f>1/$A$1*[1]PulpLogsImp!S$263</f>
        <v>0.45060399999999989</v>
      </c>
      <c r="U5" s="140">
        <f>1/$A$1*[1]PulpLogsImp!T$263</f>
        <v>0.27877313333333337</v>
      </c>
      <c r="V5" s="140">
        <f>1/$A$1*[1]PulpLogsImp!U$263</f>
        <v>0.32398270785714278</v>
      </c>
      <c r="W5" s="140">
        <f>1/$A$1*[1]PulpLogsImp!V$263</f>
        <v>0</v>
      </c>
      <c r="X5" s="140">
        <f>1/$A$1*[1]PulpLogsImp!W$263</f>
        <v>0</v>
      </c>
      <c r="Y5" s="140">
        <f>1/$A$1*[1]PulpLogsImp!X$263</f>
        <v>0</v>
      </c>
      <c r="Z5" s="140">
        <f>1/$A$1*[1]PulpLogsImp!Y$263</f>
        <v>0</v>
      </c>
      <c r="AA5" s="140">
        <f>1/$A$1*[1]PulpLogsImp!Z$263</f>
        <v>0</v>
      </c>
      <c r="AB5" s="140">
        <f>1/$A$1*[1]PulpLogsImp!AA$263</f>
        <v>0</v>
      </c>
      <c r="AC5" s="18"/>
      <c r="AD5" s="178">
        <f>[1]PulpLogsImp!AB$263</f>
        <v>0</v>
      </c>
      <c r="AE5" s="179">
        <f>[1]PulpLogsImp!AC$263</f>
        <v>0</v>
      </c>
      <c r="AF5" s="181">
        <f>[1]PulpLogsImp!AD$263</f>
        <v>28.961737511999999</v>
      </c>
      <c r="AG5" s="181">
        <f>[1]PulpLogsImp!AE$263</f>
        <v>22.793665294400004</v>
      </c>
      <c r="AH5" s="181">
        <f>[1]PulpLogsImp!AF$263</f>
        <v>26.439246255800004</v>
      </c>
      <c r="AI5" s="181">
        <f>[1]PulpLogsImp!AG$263</f>
        <v>43.878442822500006</v>
      </c>
      <c r="AJ5" s="181">
        <f>[1]PulpLogsImp!AH$263</f>
        <v>30.0052941856</v>
      </c>
      <c r="AK5" s="181">
        <f>[1]PulpLogsImp!AI$263</f>
        <v>28.642064424500003</v>
      </c>
      <c r="AL5" s="181">
        <f>[1]PulpLogsImp!AJ$263</f>
        <v>38.4757985408</v>
      </c>
      <c r="AM5" s="181">
        <f>[1]PulpLogsImp!AK$263</f>
        <v>82.112890019599988</v>
      </c>
      <c r="AN5" s="181">
        <f>[1]PulpLogsImp!AL$263</f>
        <v>101.4106119786</v>
      </c>
      <c r="AO5" s="181">
        <f>[1]PulpLogsImp!AM$263</f>
        <v>140.06246928000002</v>
      </c>
      <c r="AP5" s="181">
        <f>[1]PulpLogsImp!AN$263</f>
        <v>130.93445879360002</v>
      </c>
      <c r="AQ5" s="181">
        <f>[1]PulpLogsImp!AO$263</f>
        <v>135.98807158259999</v>
      </c>
      <c r="AR5" s="181">
        <f>[1]PulpLogsImp!AP$263</f>
        <v>151.71283345750001</v>
      </c>
      <c r="AS5" s="181">
        <f>[1]PulpLogsImp!AQ$263</f>
        <v>114.3959816265</v>
      </c>
      <c r="AT5" s="181">
        <f>[1]PulpLogsImp!AR$263</f>
        <v>88.626027258200011</v>
      </c>
      <c r="AU5" s="181">
        <f>[1]PulpLogsImp!AS$263</f>
        <v>24.327278375399999</v>
      </c>
      <c r="AV5" s="181">
        <f>[1]PulpLogsImp!AT$263</f>
        <v>16.889007418999999</v>
      </c>
      <c r="AW5" s="181">
        <f>[1]PulpLogsImp!AU$263</f>
        <v>16.188274855000003</v>
      </c>
      <c r="AX5" s="181">
        <f>[1]PulpLogsImp!AV$263</f>
        <v>0</v>
      </c>
      <c r="AY5" s="181">
        <f>[1]PulpLogsImp!AW$263</f>
        <v>0</v>
      </c>
      <c r="AZ5" s="181">
        <f>[1]PulpLogsImp!AX$263</f>
        <v>0</v>
      </c>
      <c r="BA5" s="181">
        <f>[1]PulpLogsImp!AY$263</f>
        <v>0</v>
      </c>
      <c r="BB5" s="181">
        <f>[1]PulpLogsImp!AZ$263</f>
        <v>0</v>
      </c>
      <c r="BC5" s="321">
        <f>[1]PulpLogsImp!BA$263</f>
        <v>0</v>
      </c>
      <c r="BD5" s="260"/>
    </row>
    <row r="6" spans="1:56" ht="17.149999999999999" customHeight="1" thickTop="1">
      <c r="B6" s="149" t="s">
        <v>108</v>
      </c>
      <c r="C6" s="171">
        <f>1/$A$1*[1]PulpLogsImp!B$266</f>
        <v>0</v>
      </c>
      <c r="D6" s="172">
        <f>1/$A$1*[1]PulpLogsImp!C$266</f>
        <v>0</v>
      </c>
      <c r="E6" s="151">
        <f>1/$A$1*[1]PulpLogsImp!D$266</f>
        <v>0</v>
      </c>
      <c r="F6" s="151">
        <f>1/$A$1*[1]PulpLogsImp!E$266</f>
        <v>0</v>
      </c>
      <c r="G6" s="151">
        <f>1/$A$1*[1]PulpLogsImp!F$266</f>
        <v>0</v>
      </c>
      <c r="H6" s="151">
        <f>1/$A$1*[1]PulpLogsImp!G$266</f>
        <v>0</v>
      </c>
      <c r="I6" s="151">
        <f>1/$A$1*[1]PulpLogsImp!H$266</f>
        <v>0</v>
      </c>
      <c r="J6" s="151">
        <f>1/$A$1*[1]PulpLogsImp!I$266</f>
        <v>0</v>
      </c>
      <c r="K6" s="151">
        <f>1/$A$1*[1]PulpLogsImp!J$266</f>
        <v>0</v>
      </c>
      <c r="L6" s="151">
        <f>1/$A$1*[1]PulpLogsImp!K$266</f>
        <v>0</v>
      </c>
      <c r="M6" s="151">
        <f>1/$A$1*[1]PulpLogsImp!L$266</f>
        <v>0</v>
      </c>
      <c r="N6" s="151">
        <f>1/$A$1*[1]PulpLogsImp!M$266</f>
        <v>2.9999999999999997E-5</v>
      </c>
      <c r="O6" s="151">
        <f>1/$A$1*[1]PulpLogsImp!N$266</f>
        <v>5.9999999999999995E-5</v>
      </c>
      <c r="P6" s="151">
        <f>1/$A$1*[1]PulpLogsImp!O$266</f>
        <v>0</v>
      </c>
      <c r="Q6" s="151">
        <f>1/$A$1*[1]PulpLogsImp!P$266</f>
        <v>0</v>
      </c>
      <c r="R6" s="151">
        <f>1/$A$1*[1]PulpLogsImp!Q$266</f>
        <v>0</v>
      </c>
      <c r="S6" s="151">
        <f>1/$A$1*[1]PulpLogsImp!R$266</f>
        <v>0</v>
      </c>
      <c r="T6" s="151">
        <f>1/$A$1*[1]PulpLogsImp!S$266</f>
        <v>0</v>
      </c>
      <c r="U6" s="151">
        <f>1/$A$1*[1]PulpLogsImp!T$266</f>
        <v>0</v>
      </c>
      <c r="V6" s="151">
        <f>1/$A$1*[1]PulpLogsImp!U$266</f>
        <v>0</v>
      </c>
      <c r="W6" s="151">
        <f>1/$A$1*[1]PulpLogsImp!V$266</f>
        <v>0</v>
      </c>
      <c r="X6" s="151">
        <f>1/$A$1*[1]PulpLogsImp!W$266</f>
        <v>0</v>
      </c>
      <c r="Y6" s="151">
        <f>1/$A$1*[1]PulpLogsImp!X$266</f>
        <v>0</v>
      </c>
      <c r="Z6" s="151">
        <f>1/$A$1*[1]PulpLogsImp!Y$266</f>
        <v>0</v>
      </c>
      <c r="AA6" s="151">
        <f>1/$A$1*[1]PulpLogsImp!Z$266</f>
        <v>0</v>
      </c>
      <c r="AB6" s="151">
        <f>1/$A$1*[1]PulpLogsImp!AA$266</f>
        <v>0</v>
      </c>
      <c r="AC6" s="4"/>
      <c r="AD6" s="198">
        <f>[1]PulpLogsImp!AB$266</f>
        <v>0</v>
      </c>
      <c r="AE6" s="199">
        <f>[1]PulpLogsImp!AC$266</f>
        <v>0</v>
      </c>
      <c r="AF6" s="183">
        <f>[1]PulpLogsImp!AD$266</f>
        <v>0</v>
      </c>
      <c r="AG6" s="183">
        <f>[1]PulpLogsImp!AE$266</f>
        <v>0</v>
      </c>
      <c r="AH6" s="183">
        <f>[1]PulpLogsImp!AF$266</f>
        <v>0</v>
      </c>
      <c r="AI6" s="183">
        <f>[1]PulpLogsImp!AG$266</f>
        <v>0</v>
      </c>
      <c r="AJ6" s="183">
        <f>[1]PulpLogsImp!AH$266</f>
        <v>0</v>
      </c>
      <c r="AK6" s="183">
        <f>[1]PulpLogsImp!AI$266</f>
        <v>0</v>
      </c>
      <c r="AL6" s="183">
        <f>[1]PulpLogsImp!AJ$266</f>
        <v>0</v>
      </c>
      <c r="AM6" s="183">
        <f>[1]PulpLogsImp!AK$266</f>
        <v>0</v>
      </c>
      <c r="AN6" s="183">
        <f>[1]PulpLogsImp!AL$266</f>
        <v>0</v>
      </c>
      <c r="AO6" s="183">
        <f>[1]PulpLogsImp!AM$266</f>
        <v>2.5177103999999999E-2</v>
      </c>
      <c r="AP6" s="183">
        <f>[1]PulpLogsImp!AN$266</f>
        <v>3.2911436799999999E-2</v>
      </c>
      <c r="AQ6" s="183">
        <f>[1]PulpLogsImp!AO$266</f>
        <v>0</v>
      </c>
      <c r="AR6" s="183">
        <f>[1]PulpLogsImp!AP$266</f>
        <v>0</v>
      </c>
      <c r="AS6" s="183">
        <f>[1]PulpLogsImp!AQ$266</f>
        <v>0</v>
      </c>
      <c r="AT6" s="183">
        <f>[1]PulpLogsImp!AR$266</f>
        <v>0</v>
      </c>
      <c r="AU6" s="183">
        <f>[1]PulpLogsImp!AS$266</f>
        <v>0</v>
      </c>
      <c r="AV6" s="183">
        <f>[1]PulpLogsImp!AT$266</f>
        <v>0</v>
      </c>
      <c r="AW6" s="183">
        <f>[1]PulpLogsImp!AU$266</f>
        <v>0</v>
      </c>
      <c r="AX6" s="183">
        <f>[1]PulpLogsImp!AV$266</f>
        <v>0</v>
      </c>
      <c r="AY6" s="183">
        <f>[1]PulpLogsImp!AW$266</f>
        <v>0</v>
      </c>
      <c r="AZ6" s="183">
        <f>[1]PulpLogsImp!AX$266</f>
        <v>0</v>
      </c>
      <c r="BA6" s="183">
        <f>[1]PulpLogsImp!AY$266</f>
        <v>0</v>
      </c>
      <c r="BB6" s="183">
        <f>[1]PulpLogsImp!AZ$266</f>
        <v>0</v>
      </c>
      <c r="BC6" s="322">
        <f>[1]PulpLogsImp!BA$266</f>
        <v>0</v>
      </c>
      <c r="BD6" s="260"/>
    </row>
    <row r="7" spans="1:56" ht="17.149999999999999" customHeight="1">
      <c r="B7" s="20" t="s">
        <v>109</v>
      </c>
      <c r="C7" s="112">
        <f>1/$A$1*[1]PulpLogsImp!B$268</f>
        <v>0</v>
      </c>
      <c r="D7" s="113">
        <f>1/$A$1*[1]PulpLogsImp!C$268</f>
        <v>0</v>
      </c>
      <c r="E7" s="63">
        <f>1/$A$1*[1]PulpLogsImp!D$268</f>
        <v>0</v>
      </c>
      <c r="F7" s="63">
        <f>1/$A$1*[1]PulpLogsImp!E$268</f>
        <v>0</v>
      </c>
      <c r="G7" s="63">
        <f>1/$A$1*[1]PulpLogsImp!F$268</f>
        <v>0</v>
      </c>
      <c r="H7" s="63">
        <f>1/$A$1*[1]PulpLogsImp!G$268</f>
        <v>0</v>
      </c>
      <c r="I7" s="63">
        <f>1/$A$1*[1]PulpLogsImp!H$268</f>
        <v>4.199999999999999E-7</v>
      </c>
      <c r="J7" s="63">
        <f>1/$A$1*[1]PulpLogsImp!I$268</f>
        <v>0</v>
      </c>
      <c r="K7" s="63">
        <f>1/$A$1*[1]PulpLogsImp!J$268</f>
        <v>0</v>
      </c>
      <c r="L7" s="63">
        <f>1/$A$1*[1]PulpLogsImp!K$268</f>
        <v>0</v>
      </c>
      <c r="M7" s="63">
        <f>1/$A$1*[1]PulpLogsImp!L$268</f>
        <v>0</v>
      </c>
      <c r="N7" s="63">
        <f>1/$A$1*[1]PulpLogsImp!M$268</f>
        <v>9.9999999999999991E-6</v>
      </c>
      <c r="O7" s="63">
        <f>1/$A$1*[1]PulpLogsImp!N$268</f>
        <v>1.2999999999999999E-5</v>
      </c>
      <c r="P7" s="63">
        <f>1/$A$1*[1]PulpLogsImp!O$268</f>
        <v>1.5999999999999999E-5</v>
      </c>
      <c r="Q7" s="63">
        <f>1/$A$1*[1]PulpLogsImp!P$268</f>
        <v>1.1E-5</v>
      </c>
      <c r="R7" s="63">
        <f>1/$A$1*[1]PulpLogsImp!Q$268</f>
        <v>2.5339999999999995E-5</v>
      </c>
      <c r="S7" s="63">
        <f>1/$A$1*[1]PulpLogsImp!R$268</f>
        <v>1.4E-5</v>
      </c>
      <c r="T7" s="63">
        <f>1/$A$1*[1]PulpLogsImp!S$268</f>
        <v>1.2999999999999999E-5</v>
      </c>
      <c r="U7" s="63">
        <f>1/$A$1*[1]PulpLogsImp!T$268</f>
        <v>5.1666666666666666E-7</v>
      </c>
      <c r="V7" s="63">
        <f>1/$A$1*[1]PulpLogsImp!U$268</f>
        <v>3.3699999999999999E-5</v>
      </c>
      <c r="W7" s="63">
        <f>1/$A$1*[1]PulpLogsImp!V$268</f>
        <v>0</v>
      </c>
      <c r="X7" s="63">
        <f>1/$A$1*[1]PulpLogsImp!W$268</f>
        <v>0</v>
      </c>
      <c r="Y7" s="63">
        <f>1/$A$1*[1]PulpLogsImp!X$268</f>
        <v>0</v>
      </c>
      <c r="Z7" s="63">
        <f>1/$A$1*[1]PulpLogsImp!Y$268</f>
        <v>0</v>
      </c>
      <c r="AA7" s="63">
        <f>1/$A$1*[1]PulpLogsImp!Z$268</f>
        <v>0</v>
      </c>
      <c r="AB7" s="63">
        <f>1/$A$1*[1]PulpLogsImp!AA$268</f>
        <v>0</v>
      </c>
      <c r="AC7" s="4"/>
      <c r="AD7" s="200">
        <f>[1]PulpLogsImp!AB$268</f>
        <v>0</v>
      </c>
      <c r="AE7" s="201">
        <f>[1]PulpLogsImp!AC$268</f>
        <v>0</v>
      </c>
      <c r="AF7" s="190">
        <f>[1]PulpLogsImp!AD$268</f>
        <v>0</v>
      </c>
      <c r="AG7" s="190">
        <f>[1]PulpLogsImp!AE$268</f>
        <v>0</v>
      </c>
      <c r="AH7" s="190">
        <f>[1]PulpLogsImp!AF$268</f>
        <v>0</v>
      </c>
      <c r="AI7" s="190">
        <f>[1]PulpLogsImp!AG$268</f>
        <v>0</v>
      </c>
      <c r="AJ7" s="190">
        <f>[1]PulpLogsImp!AH$268</f>
        <v>8.1739560000000005E-4</v>
      </c>
      <c r="AK7" s="190">
        <f>[1]PulpLogsImp!AI$268</f>
        <v>0</v>
      </c>
      <c r="AL7" s="190">
        <f>[1]PulpLogsImp!AJ$268</f>
        <v>0</v>
      </c>
      <c r="AM7" s="190">
        <f>[1]PulpLogsImp!AK$268</f>
        <v>0</v>
      </c>
      <c r="AN7" s="190">
        <f>[1]PulpLogsImp!AL$268</f>
        <v>0</v>
      </c>
      <c r="AO7" s="190">
        <f>[1]PulpLogsImp!AM$268</f>
        <v>1.3673616E-2</v>
      </c>
      <c r="AP7" s="190">
        <f>[1]PulpLogsImp!AN$268</f>
        <v>1.3892542399999999E-2</v>
      </c>
      <c r="AQ7" s="190">
        <f>[1]PulpLogsImp!AO$268</f>
        <v>1.13778327E-2</v>
      </c>
      <c r="AR7" s="190">
        <f>[1]PulpLogsImp!AP$268</f>
        <v>9.1307805000000013E-3</v>
      </c>
      <c r="AS7" s="190">
        <f>[1]PulpLogsImp!AQ$268</f>
        <v>9.9200395E-3</v>
      </c>
      <c r="AT7" s="190">
        <f>[1]PulpLogsImp!AR$268</f>
        <v>9.9001135999999997E-3</v>
      </c>
      <c r="AU7" s="190">
        <f>[1]PulpLogsImp!AS$268</f>
        <v>8.3315374999999997E-3</v>
      </c>
      <c r="AV7" s="190">
        <f>[1]PulpLogsImp!AT$268</f>
        <v>3.6610999999999999E-5</v>
      </c>
      <c r="AW7" s="190">
        <f>[1]PulpLogsImp!AU$268</f>
        <v>1.8126054166666666E-2</v>
      </c>
      <c r="AX7" s="190">
        <f>[1]PulpLogsImp!AV$268</f>
        <v>0</v>
      </c>
      <c r="AY7" s="190">
        <f>[1]PulpLogsImp!AW$268</f>
        <v>0</v>
      </c>
      <c r="AZ7" s="190">
        <f>[1]PulpLogsImp!AX$268</f>
        <v>0</v>
      </c>
      <c r="BA7" s="190">
        <f>[1]PulpLogsImp!AY$268</f>
        <v>0</v>
      </c>
      <c r="BB7" s="190">
        <f>[1]PulpLogsImp!AZ$268</f>
        <v>0</v>
      </c>
      <c r="BC7" s="323">
        <f>[1]PulpLogsImp!BA$268</f>
        <v>0</v>
      </c>
      <c r="BD7" s="260"/>
    </row>
    <row r="8" spans="1:56" ht="17.149999999999999" customHeight="1">
      <c r="B8" s="20" t="s">
        <v>106</v>
      </c>
      <c r="C8" s="112">
        <f>1/$A$1*[1]PulpLogsImp!B$269</f>
        <v>0</v>
      </c>
      <c r="D8" s="113">
        <f>1/$A$1*[1]PulpLogsImp!C$269</f>
        <v>0</v>
      </c>
      <c r="E8" s="63">
        <f>1/$A$1*[1]PulpLogsImp!D$269</f>
        <v>0</v>
      </c>
      <c r="F8" s="63">
        <f>1/$A$1*[1]PulpLogsImp!E$269</f>
        <v>1.9999999999999999E-6</v>
      </c>
      <c r="G8" s="63">
        <f>1/$A$1*[1]PulpLogsImp!F$269</f>
        <v>0</v>
      </c>
      <c r="H8" s="63">
        <f>1/$A$1*[1]PulpLogsImp!G$269</f>
        <v>1.9999999999999999E-6</v>
      </c>
      <c r="I8" s="63">
        <f>1/$A$1*[1]PulpLogsImp!H$269</f>
        <v>0</v>
      </c>
      <c r="J8" s="63">
        <f>1/$A$1*[1]PulpLogsImp!I$269</f>
        <v>0</v>
      </c>
      <c r="K8" s="63">
        <f>1/$A$1*[1]PulpLogsImp!J$269</f>
        <v>0</v>
      </c>
      <c r="L8" s="63">
        <f>1/$A$1*[1]PulpLogsImp!K$269</f>
        <v>0</v>
      </c>
      <c r="M8" s="63">
        <f>1/$A$1*[1]PulpLogsImp!L$269</f>
        <v>0</v>
      </c>
      <c r="N8" s="63">
        <f>1/$A$1*[1]PulpLogsImp!M$269</f>
        <v>0</v>
      </c>
      <c r="O8" s="63">
        <f>1/$A$1*[1]PulpLogsImp!N$269</f>
        <v>0</v>
      </c>
      <c r="P8" s="63">
        <f>1/$A$1*[1]PulpLogsImp!O$269</f>
        <v>0</v>
      </c>
      <c r="Q8" s="63">
        <f>1/$A$1*[1]PulpLogsImp!P$269</f>
        <v>0</v>
      </c>
      <c r="R8" s="63">
        <f>1/$A$1*[1]PulpLogsImp!Q$269</f>
        <v>0</v>
      </c>
      <c r="S8" s="63">
        <f>1/$A$1*[1]PulpLogsImp!R$269</f>
        <v>0</v>
      </c>
      <c r="T8" s="63">
        <f>1/$A$1*[1]PulpLogsImp!S$269</f>
        <v>0</v>
      </c>
      <c r="U8" s="63">
        <f>1/$A$1*[1]PulpLogsImp!T$269</f>
        <v>0</v>
      </c>
      <c r="V8" s="63">
        <f>1/$A$1*[1]PulpLogsImp!U$269</f>
        <v>0</v>
      </c>
      <c r="W8" s="63">
        <f>1/$A$1*[1]PulpLogsImp!V$269</f>
        <v>0</v>
      </c>
      <c r="X8" s="63">
        <f>1/$A$1*[1]PulpLogsImp!W$269</f>
        <v>0</v>
      </c>
      <c r="Y8" s="63">
        <f>1/$A$1*[1]PulpLogsImp!X$269</f>
        <v>0</v>
      </c>
      <c r="Z8" s="63">
        <f>1/$A$1*[1]PulpLogsImp!Y$269</f>
        <v>0</v>
      </c>
      <c r="AA8" s="63">
        <f>1/$A$1*[1]PulpLogsImp!Z$269</f>
        <v>0</v>
      </c>
      <c r="AB8" s="63">
        <f>1/$A$1*[1]PulpLogsImp!AA$269</f>
        <v>0</v>
      </c>
      <c r="AC8" s="4"/>
      <c r="AD8" s="200">
        <f>[1]PulpLogsImp!AB$269</f>
        <v>0</v>
      </c>
      <c r="AE8" s="201">
        <f>[1]PulpLogsImp!AC$269</f>
        <v>0</v>
      </c>
      <c r="AF8" s="190">
        <f>[1]PulpLogsImp!AD$269</f>
        <v>0</v>
      </c>
      <c r="AG8" s="190">
        <f>[1]PulpLogsImp!AE$269</f>
        <v>1.9682880000000002E-4</v>
      </c>
      <c r="AH8" s="190">
        <f>[1]PulpLogsImp!AF$269</f>
        <v>0</v>
      </c>
      <c r="AI8" s="190">
        <f>[1]PulpLogsImp!AG$269</f>
        <v>2.9982810000000001E-4</v>
      </c>
      <c r="AJ8" s="190">
        <f>[1]PulpLogsImp!AH$269</f>
        <v>0</v>
      </c>
      <c r="AK8" s="190">
        <f>[1]PulpLogsImp!AI$269</f>
        <v>0</v>
      </c>
      <c r="AL8" s="190">
        <f>[1]PulpLogsImp!AJ$269</f>
        <v>0</v>
      </c>
      <c r="AM8" s="190">
        <f>[1]PulpLogsImp!AK$269</f>
        <v>0</v>
      </c>
      <c r="AN8" s="190">
        <f>[1]PulpLogsImp!AL$269</f>
        <v>0</v>
      </c>
      <c r="AO8" s="190">
        <f>[1]PulpLogsImp!AM$269</f>
        <v>0</v>
      </c>
      <c r="AP8" s="190">
        <f>[1]PulpLogsImp!AN$269</f>
        <v>0</v>
      </c>
      <c r="AQ8" s="190">
        <f>[1]PulpLogsImp!AO$269</f>
        <v>0</v>
      </c>
      <c r="AR8" s="190">
        <f>[1]PulpLogsImp!AP$269</f>
        <v>0</v>
      </c>
      <c r="AS8" s="190">
        <f>[1]PulpLogsImp!AQ$269</f>
        <v>0</v>
      </c>
      <c r="AT8" s="190">
        <f>[1]PulpLogsImp!AR$269</f>
        <v>0</v>
      </c>
      <c r="AU8" s="190">
        <f>[1]PulpLogsImp!AS$269</f>
        <v>0</v>
      </c>
      <c r="AV8" s="190">
        <f>[1]PulpLogsImp!AT$269</f>
        <v>0</v>
      </c>
      <c r="AW8" s="190">
        <f>[1]PulpLogsImp!AU$269</f>
        <v>0</v>
      </c>
      <c r="AX8" s="190">
        <f>[1]PulpLogsImp!AV$269</f>
        <v>0</v>
      </c>
      <c r="AY8" s="190">
        <f>[1]PulpLogsImp!AW$269</f>
        <v>0</v>
      </c>
      <c r="AZ8" s="190">
        <f>[1]PulpLogsImp!AX$269</f>
        <v>0</v>
      </c>
      <c r="BA8" s="190">
        <f>[1]PulpLogsImp!AY$269</f>
        <v>0</v>
      </c>
      <c r="BB8" s="190">
        <f>[1]PulpLogsImp!AZ$269</f>
        <v>0</v>
      </c>
      <c r="BC8" s="323">
        <f>[1]PulpLogsImp!BA$269</f>
        <v>0</v>
      </c>
      <c r="BD8" s="260"/>
    </row>
    <row r="9" spans="1:56" ht="17.149999999999999" customHeight="1">
      <c r="B9" s="20" t="s">
        <v>110</v>
      </c>
      <c r="C9" s="112">
        <f>1/$A$1*[1]PulpLogsImp!B$267</f>
        <v>0</v>
      </c>
      <c r="D9" s="113">
        <f>1/$A$1*[1]PulpLogsImp!C$267</f>
        <v>0</v>
      </c>
      <c r="E9" s="63">
        <f>1/$A$1*[1]PulpLogsImp!D$267</f>
        <v>0</v>
      </c>
      <c r="F9" s="63">
        <f>1/$A$1*[1]PulpLogsImp!E$267</f>
        <v>0</v>
      </c>
      <c r="G9" s="63">
        <f>1/$A$1*[1]PulpLogsImp!F$267</f>
        <v>0</v>
      </c>
      <c r="H9" s="63">
        <f>1/$A$1*[1]PulpLogsImp!G$267</f>
        <v>0</v>
      </c>
      <c r="I9" s="63">
        <f>1/$A$1*[1]PulpLogsImp!H$267</f>
        <v>0</v>
      </c>
      <c r="J9" s="63">
        <f>1/$A$1*[1]PulpLogsImp!I$267</f>
        <v>0</v>
      </c>
      <c r="K9" s="63">
        <f>1/$A$1*[1]PulpLogsImp!J$267</f>
        <v>0</v>
      </c>
      <c r="L9" s="63">
        <f>1/$A$1*[1]PulpLogsImp!K$267</f>
        <v>0</v>
      </c>
      <c r="M9" s="63">
        <f>1/$A$1*[1]PulpLogsImp!L$267</f>
        <v>0</v>
      </c>
      <c r="N9" s="63">
        <f>1/$A$1*[1]PulpLogsImp!M$267</f>
        <v>0</v>
      </c>
      <c r="O9" s="63">
        <f>1/$A$1*[1]PulpLogsImp!N$267</f>
        <v>0</v>
      </c>
      <c r="P9" s="63">
        <f>1/$A$1*[1]PulpLogsImp!O$267</f>
        <v>2.1999999999999998E-7</v>
      </c>
      <c r="Q9" s="63">
        <f>1/$A$1*[1]PulpLogsImp!P$267</f>
        <v>0</v>
      </c>
      <c r="R9" s="63">
        <f>1/$A$1*[1]PulpLogsImp!Q$267</f>
        <v>0</v>
      </c>
      <c r="S9" s="63">
        <f>1/$A$1*[1]PulpLogsImp!R$267</f>
        <v>0</v>
      </c>
      <c r="T9" s="63">
        <f>1/$A$1*[1]PulpLogsImp!S$267</f>
        <v>0</v>
      </c>
      <c r="U9" s="63">
        <f>1/$A$1*[1]PulpLogsImp!T$267</f>
        <v>0</v>
      </c>
      <c r="V9" s="63">
        <f>1/$A$1*[1]PulpLogsImp!U$267</f>
        <v>0</v>
      </c>
      <c r="W9" s="63">
        <f>1/$A$1*[1]PulpLogsImp!V$267</f>
        <v>0</v>
      </c>
      <c r="X9" s="63">
        <f>1/$A$1*[1]PulpLogsImp!W$267</f>
        <v>0</v>
      </c>
      <c r="Y9" s="63">
        <f>1/$A$1*[1]PulpLogsImp!X$267</f>
        <v>0</v>
      </c>
      <c r="Z9" s="63">
        <f>1/$A$1*[1]PulpLogsImp!Y$267</f>
        <v>0</v>
      </c>
      <c r="AA9" s="63">
        <f>1/$A$1*[1]PulpLogsImp!Z$267</f>
        <v>0</v>
      </c>
      <c r="AB9" s="63">
        <f>1/$A$1*[1]PulpLogsImp!AA$267</f>
        <v>0</v>
      </c>
      <c r="AC9" s="4"/>
      <c r="AD9" s="200">
        <f>[1]PulpLogsImp!AB$267</f>
        <v>0</v>
      </c>
      <c r="AE9" s="201">
        <f>[1]PulpLogsImp!AC$267</f>
        <v>0</v>
      </c>
      <c r="AF9" s="190">
        <f>[1]PulpLogsImp!AD$267</f>
        <v>0</v>
      </c>
      <c r="AG9" s="190">
        <f>[1]PulpLogsImp!AE$267</f>
        <v>0</v>
      </c>
      <c r="AH9" s="190">
        <f>[1]PulpLogsImp!AF$267</f>
        <v>0</v>
      </c>
      <c r="AI9" s="190">
        <f>[1]PulpLogsImp!AG$267</f>
        <v>0</v>
      </c>
      <c r="AJ9" s="190">
        <f>[1]PulpLogsImp!AH$267</f>
        <v>0</v>
      </c>
      <c r="AK9" s="190">
        <f>[1]PulpLogsImp!AI$267</f>
        <v>0</v>
      </c>
      <c r="AL9" s="190">
        <f>[1]PulpLogsImp!AJ$267</f>
        <v>0</v>
      </c>
      <c r="AM9" s="190">
        <f>[1]PulpLogsImp!AK$267</f>
        <v>0</v>
      </c>
      <c r="AN9" s="190">
        <f>[1]PulpLogsImp!AL$267</f>
        <v>0</v>
      </c>
      <c r="AO9" s="190">
        <f>[1]PulpLogsImp!AM$267</f>
        <v>0</v>
      </c>
      <c r="AP9" s="190">
        <f>[1]PulpLogsImp!AN$267</f>
        <v>0</v>
      </c>
      <c r="AQ9" s="190">
        <f>[1]PulpLogsImp!AO$267</f>
        <v>2.9218200000000001E-5</v>
      </c>
      <c r="AR9" s="190">
        <f>[1]PulpLogsImp!AP$267</f>
        <v>0</v>
      </c>
      <c r="AS9" s="190">
        <f>[1]PulpLogsImp!AQ$267</f>
        <v>0</v>
      </c>
      <c r="AT9" s="190">
        <f>[1]PulpLogsImp!AR$267</f>
        <v>0</v>
      </c>
      <c r="AU9" s="190">
        <f>[1]PulpLogsImp!AS$267</f>
        <v>0</v>
      </c>
      <c r="AV9" s="190">
        <f>[1]PulpLogsImp!AT$267</f>
        <v>0</v>
      </c>
      <c r="AW9" s="190">
        <f>[1]PulpLogsImp!AU$267</f>
        <v>0</v>
      </c>
      <c r="AX9" s="190">
        <f>[1]PulpLogsImp!AV$267</f>
        <v>0</v>
      </c>
      <c r="AY9" s="190">
        <f>[1]PulpLogsImp!AW$267</f>
        <v>0</v>
      </c>
      <c r="AZ9" s="190">
        <f>[1]PulpLogsImp!AX$267</f>
        <v>0</v>
      </c>
      <c r="BA9" s="190">
        <f>[1]PulpLogsImp!AY$267</f>
        <v>0</v>
      </c>
      <c r="BB9" s="190">
        <f>[1]PulpLogsImp!AZ$267</f>
        <v>0</v>
      </c>
      <c r="BC9" s="323">
        <f>[1]PulpLogsImp!BA$267</f>
        <v>0</v>
      </c>
      <c r="BD9" s="260"/>
    </row>
    <row r="10" spans="1:56" ht="17.149999999999999" customHeight="1">
      <c r="B10" s="16" t="s">
        <v>153</v>
      </c>
      <c r="C10" s="175">
        <f>1/$A$1*[1]PulpLogsImp!B$264</f>
        <v>0</v>
      </c>
      <c r="D10" s="176">
        <f>1/$A$1*[1]PulpLogsImp!C$264</f>
        <v>0</v>
      </c>
      <c r="E10" s="343">
        <f>1/$A$1*[1]PulpLogsImp!D$264</f>
        <v>0.74011729999999998</v>
      </c>
      <c r="F10" s="343">
        <f>1/$A$1*[1]PulpLogsImp!E$264</f>
        <v>0.46568514</v>
      </c>
      <c r="G10" s="343">
        <f>1/$A$1*[1]PulpLogsImp!F$264</f>
        <v>0.45552664399999998</v>
      </c>
      <c r="H10" s="343">
        <f>1/$A$1*[1]PulpLogsImp!G$264</f>
        <v>0.81627668994117653</v>
      </c>
      <c r="I10" s="343">
        <f>1/$A$1*[1]PulpLogsImp!H$264</f>
        <v>0.47229046888888898</v>
      </c>
      <c r="J10" s="343">
        <f>1/$A$1*[1]PulpLogsImp!I$264</f>
        <v>0.35644511400000001</v>
      </c>
      <c r="K10" s="343">
        <f>1/$A$1*[1]PulpLogsImp!J$264</f>
        <v>0.42697696800000001</v>
      </c>
      <c r="L10" s="343">
        <f>1/$A$1*[1]PulpLogsImp!K$264</f>
        <v>1.21007486</v>
      </c>
      <c r="M10" s="343">
        <f>1/$A$1*[1]PulpLogsImp!L$264</f>
        <v>1.2376941133333332</v>
      </c>
      <c r="N10" s="343">
        <f>1/$A$1*[1]PulpLogsImp!M$264</f>
        <v>1.2365791766666665</v>
      </c>
      <c r="O10" s="343">
        <f>1/$A$1*[1]PulpLogsImp!N$264</f>
        <v>1.290870285925926</v>
      </c>
      <c r="P10" s="343">
        <f>1/$A$1*[1]PulpLogsImp!O$264</f>
        <v>1.3952548584615383</v>
      </c>
      <c r="Q10" s="343">
        <f>1/$A$1*[1]PulpLogsImp!P$264</f>
        <v>1.4082125999999997</v>
      </c>
      <c r="R10" s="343">
        <f>1/$A$1*[1]PulpLogsImp!Q$264</f>
        <v>1.4574451848809522</v>
      </c>
      <c r="S10" s="343">
        <f>1/$A$1*[1]PulpLogsImp!R$264</f>
        <v>1.1500640999999998</v>
      </c>
      <c r="T10" s="343">
        <f>1/$A$1*[1]PulpLogsImp!S$264</f>
        <v>0.44871799999999989</v>
      </c>
      <c r="U10" s="343">
        <f>1/$A$1*[1]PulpLogsImp!T$264</f>
        <v>0.27858761666666665</v>
      </c>
      <c r="V10" s="343">
        <f>1/$A$1*[1]PulpLogsImp!U$264</f>
        <v>0.3237232828571428</v>
      </c>
      <c r="W10" s="343">
        <f>1/$A$1*[1]PulpLogsImp!V$264</f>
        <v>0</v>
      </c>
      <c r="X10" s="343">
        <f>1/$A$1*[1]PulpLogsImp!W$264</f>
        <v>0</v>
      </c>
      <c r="Y10" s="343">
        <f>1/$A$1*[1]PulpLogsImp!X$264</f>
        <v>0</v>
      </c>
      <c r="Z10" s="343">
        <f>1/$A$1*[1]PulpLogsImp!Y$264</f>
        <v>0</v>
      </c>
      <c r="AA10" s="343">
        <f>1/$A$1*[1]PulpLogsImp!Z$264</f>
        <v>0</v>
      </c>
      <c r="AB10" s="343">
        <f>1/$A$1*[1]PulpLogsImp!AA$264</f>
        <v>0</v>
      </c>
      <c r="AC10" s="394"/>
      <c r="AD10" s="202">
        <f>[1]PulpLogsImp!AB$264</f>
        <v>0</v>
      </c>
      <c r="AE10" s="203">
        <f>[1]PulpLogsImp!AC$264</f>
        <v>0</v>
      </c>
      <c r="AF10" s="185">
        <f>[1]PulpLogsImp!AD$264</f>
        <v>28.581736804800002</v>
      </c>
      <c r="AG10" s="185">
        <f>[1]PulpLogsImp!AE$264</f>
        <v>22.611016086399999</v>
      </c>
      <c r="AH10" s="185">
        <f>[1]PulpLogsImp!AF$264</f>
        <v>26.285166850600003</v>
      </c>
      <c r="AI10" s="185">
        <f>[1]PulpLogsImp!AG$264</f>
        <v>43.803050362500009</v>
      </c>
      <c r="AJ10" s="185">
        <f>[1]PulpLogsImp!AH$264</f>
        <v>29.818138216400005</v>
      </c>
      <c r="AK10" s="185">
        <f>[1]PulpLogsImp!AI$264</f>
        <v>28.156722407000004</v>
      </c>
      <c r="AL10" s="185">
        <f>[1]PulpLogsImp!AJ$264</f>
        <v>37.851376284000004</v>
      </c>
      <c r="AM10" s="185">
        <f>[1]PulpLogsImp!AK$264</f>
        <v>80.088238788799998</v>
      </c>
      <c r="AN10" s="185">
        <f>[1]PulpLogsImp!AL$264</f>
        <v>90.432105825600004</v>
      </c>
      <c r="AO10" s="185">
        <f>[1]PulpLogsImp!AM$264</f>
        <v>124.343520864</v>
      </c>
      <c r="AP10" s="185">
        <f>[1]PulpLogsImp!AN$264</f>
        <v>113.85631004</v>
      </c>
      <c r="AQ10" s="185">
        <f>[1]PulpLogsImp!AO$264</f>
        <v>121.0816910067</v>
      </c>
      <c r="AR10" s="185">
        <f>[1]PulpLogsImp!AP$264</f>
        <v>132.11208866050001</v>
      </c>
      <c r="AS10" s="185">
        <f>[1]PulpLogsImp!AQ$264</f>
        <v>103.4025141905</v>
      </c>
      <c r="AT10" s="185">
        <f>[1]PulpLogsImp!AR$264</f>
        <v>82.023879039099995</v>
      </c>
      <c r="AU10" s="185">
        <f>[1]PulpLogsImp!AS$264</f>
        <v>24.243555178699999</v>
      </c>
      <c r="AV10" s="185">
        <f>[1]PulpLogsImp!AT$264</f>
        <v>16.839866009000001</v>
      </c>
      <c r="AW10" s="185">
        <f>[1]PulpLogsImp!AU$264</f>
        <v>16.118100491250001</v>
      </c>
      <c r="AX10" s="185">
        <f>[1]PulpLogsImp!AV$264</f>
        <v>0</v>
      </c>
      <c r="AY10" s="185">
        <f>[1]PulpLogsImp!AW$264</f>
        <v>0</v>
      </c>
      <c r="AZ10" s="185">
        <f>[1]PulpLogsImp!AX$264</f>
        <v>0</v>
      </c>
      <c r="BA10" s="185">
        <f>[1]PulpLogsImp!AY$264</f>
        <v>0</v>
      </c>
      <c r="BB10" s="185">
        <f>[1]PulpLogsImp!AZ$264</f>
        <v>0</v>
      </c>
      <c r="BC10" s="324">
        <f>[1]PulpLogsImp!BA$264</f>
        <v>0</v>
      </c>
      <c r="BD10" s="260"/>
    </row>
    <row r="11" spans="1:56">
      <c r="B11" s="5" t="s">
        <v>44</v>
      </c>
      <c r="C11" s="108">
        <f>1/$A$1*[1]PulpLogsImp!B$16</f>
        <v>0</v>
      </c>
      <c r="D11" s="109">
        <f>1/$A$1*[1]PulpLogsImp!C$16</f>
        <v>0</v>
      </c>
      <c r="E11" s="11">
        <f>1/$A$1*[1]PulpLogsImp!D$16</f>
        <v>7.3239999999999998E-3</v>
      </c>
      <c r="F11" s="11">
        <f>1/$A$1*[1]PulpLogsImp!E$16</f>
        <v>2.6499999999999999E-4</v>
      </c>
      <c r="G11" s="11">
        <f>1/$A$1*[1]PulpLogsImp!F$16</f>
        <v>1.0550591999999999E-2</v>
      </c>
      <c r="H11" s="11">
        <f>1/$A$1*[1]PulpLogsImp!G$16</f>
        <v>3.8760374E-2</v>
      </c>
      <c r="I11" s="11">
        <f>1/$A$1*[1]PulpLogsImp!H$16</f>
        <v>1.530888E-2</v>
      </c>
      <c r="J11" s="11">
        <f>1/$A$1*[1]PulpLogsImp!I$16</f>
        <v>1.2151287999999998E-2</v>
      </c>
      <c r="K11" s="11">
        <f>1/$A$1*[1]PulpLogsImp!J$16</f>
        <v>1.5611356E-2</v>
      </c>
      <c r="L11" s="11">
        <f>1/$A$1*[1]PulpLogsImp!K$16</f>
        <v>3.6875140000000001E-2</v>
      </c>
      <c r="M11" s="11">
        <f>1/$A$1*[1]PulpLogsImp!L$16</f>
        <v>4.0596999999999994E-2</v>
      </c>
      <c r="N11" s="11">
        <f>1/$A$1*[1]PulpLogsImp!M$16</f>
        <v>5.7428E-2</v>
      </c>
      <c r="O11" s="11">
        <f>1/$A$1*[1]PulpLogsImp!N$16</f>
        <v>2.6838000000000001E-2</v>
      </c>
      <c r="P11" s="11">
        <f>1/$A$1*[1]PulpLogsImp!O$16</f>
        <v>2.3422999999999999E-2</v>
      </c>
      <c r="Q11" s="11">
        <f>1/$A$1*[1]PulpLogsImp!P$16</f>
        <v>1.2108000000000001E-2</v>
      </c>
      <c r="R11" s="11">
        <f>1/$A$1*[1]PulpLogsImp!Q$16</f>
        <v>1.4544E-2</v>
      </c>
      <c r="S11" s="11">
        <f>1/$A$1*[1]PulpLogsImp!R$16</f>
        <v>6.4309999999999992E-3</v>
      </c>
      <c r="T11" s="11">
        <f>1/$A$1*[1]PulpLogsImp!S$16</f>
        <v>3.4600000000000001E-4</v>
      </c>
      <c r="U11" s="11">
        <f>1/$A$1*[1]PulpLogsImp!T$16</f>
        <v>0</v>
      </c>
      <c r="V11" s="11">
        <f>1/$A$1*[1]PulpLogsImp!U$16</f>
        <v>0</v>
      </c>
      <c r="W11" s="11">
        <f>1/$A$1*[1]PulpLogsImp!V$16</f>
        <v>0</v>
      </c>
      <c r="X11" s="11">
        <f>1/$A$1*[1]PulpLogsImp!W$16</f>
        <v>0</v>
      </c>
      <c r="Y11" s="11">
        <f>1/$A$1*[1]PulpLogsImp!X$16</f>
        <v>0</v>
      </c>
      <c r="Z11" s="11">
        <f>1/$A$1*[1]PulpLogsImp!Y$16</f>
        <v>0</v>
      </c>
      <c r="AA11" s="11">
        <f>1/$A$1*[1]PulpLogsImp!Z$16</f>
        <v>0</v>
      </c>
      <c r="AB11" s="11">
        <f>1/$A$1*[1]PulpLogsImp!AA$16</f>
        <v>0</v>
      </c>
      <c r="AC11" s="4"/>
      <c r="AD11" s="204">
        <f>[1]PulpLogsImp!AB$16</f>
        <v>0</v>
      </c>
      <c r="AE11" s="205">
        <f>[1]PulpLogsImp!AC$16</f>
        <v>0</v>
      </c>
      <c r="AF11" s="192">
        <f>[1]PulpLogsImp!AD$16</f>
        <v>0.53529092160000002</v>
      </c>
      <c r="AG11" s="192">
        <f>[1]PulpLogsImp!AE$16</f>
        <v>2.1040320000000001E-2</v>
      </c>
      <c r="AH11" s="192">
        <f>[1]PulpLogsImp!AF$16</f>
        <v>0.81611159490000007</v>
      </c>
      <c r="AI11" s="192">
        <f>[1]PulpLogsImp!AG$16</f>
        <v>2.7872642226000002</v>
      </c>
      <c r="AJ11" s="192">
        <f>[1]PulpLogsImp!AH$16</f>
        <v>0.97267439640000009</v>
      </c>
      <c r="AK11" s="192">
        <f>[1]PulpLogsImp!AI$16</f>
        <v>0.99950427949999998</v>
      </c>
      <c r="AL11" s="192">
        <f>[1]PulpLogsImp!AJ$16</f>
        <v>1.7739510004000003</v>
      </c>
      <c r="AM11" s="192">
        <f>[1]PulpLogsImp!AK$16</f>
        <v>2.3172928239999999</v>
      </c>
      <c r="AN11" s="192">
        <f>[1]PulpLogsImp!AL$16</f>
        <v>2.8726672842000003</v>
      </c>
      <c r="AO11" s="192">
        <f>[1]PulpLogsImp!AM$16</f>
        <v>4.8981222720000002</v>
      </c>
      <c r="AP11" s="192">
        <f>[1]PulpLogsImp!AN$16</f>
        <v>2.3437886911999999</v>
      </c>
      <c r="AQ11" s="192">
        <f>[1]PulpLogsImp!AO$16</f>
        <v>1.8504111837000001</v>
      </c>
      <c r="AR11" s="192">
        <f>[1]PulpLogsImp!AP$16</f>
        <v>0.97829012950000005</v>
      </c>
      <c r="AS11" s="192">
        <f>[1]PulpLogsImp!AQ$16</f>
        <v>0.94972978099999994</v>
      </c>
      <c r="AT11" s="192">
        <f>[1]PulpLogsImp!AR$16</f>
        <v>0.48425103959999999</v>
      </c>
      <c r="AU11" s="192">
        <f>[1]PulpLogsImp!AS$16</f>
        <v>1.7617671499999998E-2</v>
      </c>
      <c r="AV11" s="192">
        <f>[1]PulpLogsImp!AT$16</f>
        <v>0</v>
      </c>
      <c r="AW11" s="192">
        <f>[1]PulpLogsImp!AU$16</f>
        <v>0</v>
      </c>
      <c r="AX11" s="192">
        <f>[1]PulpLogsImp!AV$16</f>
        <v>0</v>
      </c>
      <c r="AY11" s="192">
        <f>[1]PulpLogsImp!AW$16</f>
        <v>0</v>
      </c>
      <c r="AZ11" s="192">
        <f>[1]PulpLogsImp!AX$16</f>
        <v>0</v>
      </c>
      <c r="BA11" s="192">
        <f>[1]PulpLogsImp!AY$16</f>
        <v>0</v>
      </c>
      <c r="BB11" s="192">
        <f>[1]PulpLogsImp!AZ$16</f>
        <v>0</v>
      </c>
      <c r="BC11" s="326">
        <f>[1]PulpLogsImp!BA$16</f>
        <v>0</v>
      </c>
      <c r="BD11" s="260"/>
    </row>
    <row r="12" spans="1:56">
      <c r="B12" s="5" t="s">
        <v>27</v>
      </c>
      <c r="C12" s="108">
        <f>1/$A$1*[1]PulpLogsImp!B$91</f>
        <v>0</v>
      </c>
      <c r="D12" s="109">
        <f>1/$A$1*[1]PulpLogsImp!C$91</f>
        <v>0</v>
      </c>
      <c r="E12" s="11">
        <f>1/$A$1*[1]PulpLogsImp!D$91</f>
        <v>0.45278641999999997</v>
      </c>
      <c r="F12" s="11">
        <f>1/$A$1*[1]PulpLogsImp!E$91</f>
        <v>0.25044156000000001</v>
      </c>
      <c r="G12" s="11">
        <f>1/$A$1*[1]PulpLogsImp!F$91</f>
        <v>0.225494949</v>
      </c>
      <c r="H12" s="11">
        <f>1/$A$1*[1]PulpLogsImp!G$91</f>
        <v>0.23920246299999998</v>
      </c>
      <c r="I12" s="11">
        <f>1/$A$1*[1]PulpLogsImp!H$91</f>
        <v>0.14826873000000002</v>
      </c>
      <c r="J12" s="11">
        <f>1/$A$1*[1]PulpLogsImp!I$91</f>
        <v>9.3131999999999993E-2</v>
      </c>
      <c r="K12" s="11">
        <f>1/$A$1*[1]PulpLogsImp!J$91</f>
        <v>6.0960174999999991E-2</v>
      </c>
      <c r="L12" s="11">
        <f>1/$A$1*[1]PulpLogsImp!K$91</f>
        <v>0.14847677999999997</v>
      </c>
      <c r="M12" s="11">
        <f>1/$A$1*[1]PulpLogsImp!L$91</f>
        <v>0.14890999999999999</v>
      </c>
      <c r="N12" s="11">
        <f>1/$A$1*[1]PulpLogsImp!M$91</f>
        <v>0.20144147666666667</v>
      </c>
      <c r="O12" s="11">
        <f>1/$A$1*[1]PulpLogsImp!N$91</f>
        <v>0.21441102592592592</v>
      </c>
      <c r="P12" s="11">
        <f>1/$A$1*[1]PulpLogsImp!O$91</f>
        <v>0.164821</v>
      </c>
      <c r="Q12" s="11">
        <f>1/$A$1*[1]PulpLogsImp!P$91</f>
        <v>0.15526242000000001</v>
      </c>
      <c r="R12" s="11">
        <f>1/$A$1*[1]PulpLogsImp!Q$91</f>
        <v>0.13654911999999997</v>
      </c>
      <c r="S12" s="11">
        <f>1/$A$1*[1]PulpLogsImp!R$91</f>
        <v>0.121416</v>
      </c>
      <c r="T12" s="11">
        <f>1/$A$1*[1]PulpLogsImp!S$91</f>
        <v>0.10865599999999997</v>
      </c>
      <c r="U12" s="11">
        <f>1/$A$1*[1]PulpLogsImp!T$91</f>
        <v>5.8184019999999989E-2</v>
      </c>
      <c r="V12" s="11">
        <f>1/$A$1*[1]PulpLogsImp!U$91</f>
        <v>0.12101399714285713</v>
      </c>
      <c r="W12" s="11">
        <f>1/$A$1*[1]PulpLogsImp!V$91</f>
        <v>0</v>
      </c>
      <c r="X12" s="11">
        <f>1/$A$1*[1]PulpLogsImp!W$91</f>
        <v>0</v>
      </c>
      <c r="Y12" s="11">
        <f>1/$A$1*[1]PulpLogsImp!X$91</f>
        <v>0</v>
      </c>
      <c r="Z12" s="11">
        <f>1/$A$1*[1]PulpLogsImp!Y$91</f>
        <v>0</v>
      </c>
      <c r="AA12" s="11">
        <f>1/$A$1*[1]PulpLogsImp!Z$91</f>
        <v>0</v>
      </c>
      <c r="AB12" s="11">
        <f>1/$A$1*[1]PulpLogsImp!AA$91</f>
        <v>0</v>
      </c>
      <c r="AC12" s="4"/>
      <c r="AD12" s="204">
        <f>[1]PulpLogsImp!AB$91</f>
        <v>0</v>
      </c>
      <c r="AE12" s="205">
        <f>[1]PulpLogsImp!AC$91</f>
        <v>0</v>
      </c>
      <c r="AF12" s="192">
        <f>[1]PulpLogsImp!AD$91</f>
        <v>18.870934483199999</v>
      </c>
      <c r="AG12" s="192">
        <f>[1]PulpLogsImp!AE$91</f>
        <v>14.9524357584</v>
      </c>
      <c r="AH12" s="192">
        <f>[1]PulpLogsImp!AF$91</f>
        <v>15.3201311312</v>
      </c>
      <c r="AI12" s="192">
        <f>[1]PulpLogsImp!AG$91</f>
        <v>15.965454433500001</v>
      </c>
      <c r="AJ12" s="192">
        <f>[1]PulpLogsImp!AH$91</f>
        <v>8.4723932860000009</v>
      </c>
      <c r="AK12" s="192">
        <f>[1]PulpLogsImp!AI$91</f>
        <v>7.6540163675000006</v>
      </c>
      <c r="AL12" s="192">
        <f>[1]PulpLogsImp!AJ$91</f>
        <v>4.965108990400001</v>
      </c>
      <c r="AM12" s="192">
        <f>[1]PulpLogsImp!AK$91</f>
        <v>9.1567420471999998</v>
      </c>
      <c r="AN12" s="192">
        <f>[1]PulpLogsImp!AL$91</f>
        <v>11.2792491522</v>
      </c>
      <c r="AO12" s="192">
        <f>[1]PulpLogsImp!AM$91</f>
        <v>18.338622816000001</v>
      </c>
      <c r="AP12" s="192">
        <f>[1]PulpLogsImp!AN$91</f>
        <v>15.8875849792</v>
      </c>
      <c r="AQ12" s="192">
        <f>[1]PulpLogsImp!AO$91</f>
        <v>12.477897930000001</v>
      </c>
      <c r="AR12" s="192">
        <f>[1]PulpLogsImp!AP$91</f>
        <v>11.5398146465</v>
      </c>
      <c r="AS12" s="192">
        <f>[1]PulpLogsImp!AQ$91</f>
        <v>7.8071953504999998</v>
      </c>
      <c r="AT12" s="192">
        <f>[1]PulpLogsImp!AR$91</f>
        <v>6.6411210611999998</v>
      </c>
      <c r="AU12" s="192">
        <f>[1]PulpLogsImp!AS$91</f>
        <v>5.4695747249000002</v>
      </c>
      <c r="AV12" s="192">
        <f>[1]PulpLogsImp!AT$91</f>
        <v>3.2461131339999998</v>
      </c>
      <c r="AW12" s="192">
        <f>[1]PulpLogsImp!AU$91</f>
        <v>4.6313792554166664</v>
      </c>
      <c r="AX12" s="192">
        <f>[1]PulpLogsImp!AV$91</f>
        <v>0</v>
      </c>
      <c r="AY12" s="192">
        <f>[1]PulpLogsImp!AW$91</f>
        <v>0</v>
      </c>
      <c r="AZ12" s="192">
        <f>[1]PulpLogsImp!AX$91</f>
        <v>0</v>
      </c>
      <c r="BA12" s="192">
        <f>[1]PulpLogsImp!AY$91</f>
        <v>0</v>
      </c>
      <c r="BB12" s="192">
        <f>[1]PulpLogsImp!AZ$91</f>
        <v>0</v>
      </c>
      <c r="BC12" s="326">
        <f>[1]PulpLogsImp!BA$91</f>
        <v>0</v>
      </c>
      <c r="BD12" s="260"/>
    </row>
    <row r="13" spans="1:56">
      <c r="B13" s="5" t="s">
        <v>32</v>
      </c>
      <c r="C13" s="108">
        <f>1/$A$1*[1]PulpLogsImp!B$188</f>
        <v>0</v>
      </c>
      <c r="D13" s="109">
        <f>1/$A$1*[1]PulpLogsImp!C$188</f>
        <v>0</v>
      </c>
      <c r="E13" s="11">
        <f>1/$A$1*[1]PulpLogsImp!D$188</f>
        <v>0.1706858</v>
      </c>
      <c r="F13" s="11">
        <f>1/$A$1*[1]PulpLogsImp!E$188</f>
        <v>0.132633</v>
      </c>
      <c r="G13" s="11">
        <f>1/$A$1*[1]PulpLogsImp!F$188</f>
        <v>4.5259340999999995E-2</v>
      </c>
      <c r="H13" s="11">
        <f>1/$A$1*[1]PulpLogsImp!G$188</f>
        <v>3.2045999999999998E-2</v>
      </c>
      <c r="I13" s="11">
        <f>1/$A$1*[1]PulpLogsImp!H$188</f>
        <v>5.2909986666666665E-2</v>
      </c>
      <c r="J13" s="11">
        <f>1/$A$1*[1]PulpLogsImp!I$188</f>
        <v>5.2399297499999997E-2</v>
      </c>
      <c r="K13" s="11">
        <f>1/$A$1*[1]PulpLogsImp!J$188</f>
        <v>6.7609000000000002E-2</v>
      </c>
      <c r="L13" s="11">
        <f>1/$A$1*[1]PulpLogsImp!K$188</f>
        <v>0.25827593999999998</v>
      </c>
      <c r="M13" s="11">
        <f>1/$A$1*[1]PulpLogsImp!L$188</f>
        <v>0.35247099999999998</v>
      </c>
      <c r="N13" s="11">
        <f>1/$A$1*[1]PulpLogsImp!M$188</f>
        <v>0.44551699999999994</v>
      </c>
      <c r="O13" s="11">
        <f>1/$A$1*[1]PulpLogsImp!N$188</f>
        <v>0.60723700000000003</v>
      </c>
      <c r="P13" s="11">
        <f>1/$A$1*[1]PulpLogsImp!O$188</f>
        <v>0.71085123846153841</v>
      </c>
      <c r="Q13" s="11">
        <f>1/$A$1*[1]PulpLogsImp!P$188</f>
        <v>0.60871099999999989</v>
      </c>
      <c r="R13" s="11">
        <f>1/$A$1*[1]PulpLogsImp!Q$188</f>
        <v>0.59540639999999989</v>
      </c>
      <c r="S13" s="11">
        <f>1/$A$1*[1]PulpLogsImp!R$188</f>
        <v>0.48876799999999998</v>
      </c>
      <c r="T13" s="11">
        <f>1/$A$1*[1]PulpLogsImp!S$188</f>
        <v>0.27127899999999994</v>
      </c>
      <c r="U13" s="11">
        <f>1/$A$1*[1]PulpLogsImp!T$188</f>
        <v>0.19012299999999999</v>
      </c>
      <c r="V13" s="11">
        <f>1/$A$1*[1]PulpLogsImp!U$188</f>
        <v>0.15400599999999998</v>
      </c>
      <c r="W13" s="11">
        <f>1/$A$1*[1]PulpLogsImp!V$188</f>
        <v>0</v>
      </c>
      <c r="X13" s="11">
        <f>1/$A$1*[1]PulpLogsImp!W$188</f>
        <v>0</v>
      </c>
      <c r="Y13" s="11">
        <f>1/$A$1*[1]PulpLogsImp!X$188</f>
        <v>0</v>
      </c>
      <c r="Z13" s="11">
        <f>1/$A$1*[1]PulpLogsImp!Y$188</f>
        <v>0</v>
      </c>
      <c r="AA13" s="11">
        <f>1/$A$1*[1]PulpLogsImp!Z$188</f>
        <v>0</v>
      </c>
      <c r="AB13" s="11">
        <f>1/$A$1*[1]PulpLogsImp!AA$188</f>
        <v>0</v>
      </c>
      <c r="AC13" s="4"/>
      <c r="AD13" s="204">
        <f>[1]PulpLogsImp!AB$188</f>
        <v>0</v>
      </c>
      <c r="AE13" s="205">
        <f>[1]PulpLogsImp!AC$188</f>
        <v>0</v>
      </c>
      <c r="AF13" s="192">
        <f>[1]PulpLogsImp!AD$188</f>
        <v>5.2842510911999998</v>
      </c>
      <c r="AG13" s="192">
        <f>[1]PulpLogsImp!AE$188</f>
        <v>4.7046019776000003</v>
      </c>
      <c r="AH13" s="192">
        <f>[1]PulpLogsImp!AF$188</f>
        <v>1.8834424777000001</v>
      </c>
      <c r="AI13" s="192">
        <f>[1]PulpLogsImp!AG$188</f>
        <v>1.9163009151000001</v>
      </c>
      <c r="AJ13" s="192">
        <f>[1]PulpLogsImp!AH$188</f>
        <v>3.4515464632000001</v>
      </c>
      <c r="AK13" s="192">
        <f>[1]PulpLogsImp!AI$188</f>
        <v>4.1691637875000005</v>
      </c>
      <c r="AL13" s="192">
        <f>[1]PulpLogsImp!AJ$188</f>
        <v>7.3149120192000012</v>
      </c>
      <c r="AM13" s="192">
        <f>[1]PulpLogsImp!AK$188</f>
        <v>18.812684409199999</v>
      </c>
      <c r="AN13" s="192">
        <f>[1]PulpLogsImp!AL$188</f>
        <v>27.941470011900002</v>
      </c>
      <c r="AO13" s="192">
        <f>[1]PulpLogsImp!AM$188</f>
        <v>46.288689648000002</v>
      </c>
      <c r="AP13" s="192">
        <f>[1]PulpLogsImp!AN$188</f>
        <v>56.0297194336</v>
      </c>
      <c r="AQ13" s="192">
        <f>[1]PulpLogsImp!AO$188</f>
        <v>62.242989595200001</v>
      </c>
      <c r="AR13" s="192">
        <f>[1]PulpLogsImp!AP$188</f>
        <v>60.575385998000002</v>
      </c>
      <c r="AS13" s="192">
        <f>[1]PulpLogsImp!AQ$188</f>
        <v>43.6062824085</v>
      </c>
      <c r="AT13" s="192">
        <f>[1]PulpLogsImp!AR$188</f>
        <v>36.034750940199999</v>
      </c>
      <c r="AU13" s="192">
        <f>[1]PulpLogsImp!AS$188</f>
        <v>15.114351194799999</v>
      </c>
      <c r="AV13" s="192">
        <f>[1]PulpLogsImp!AT$188</f>
        <v>11.603824563</v>
      </c>
      <c r="AW13" s="192">
        <f>[1]PulpLogsImp!AU$188</f>
        <v>9.0454238745833333</v>
      </c>
      <c r="AX13" s="192">
        <f>[1]PulpLogsImp!AV$188</f>
        <v>0</v>
      </c>
      <c r="AY13" s="192">
        <f>[1]PulpLogsImp!AW$188</f>
        <v>0</v>
      </c>
      <c r="AZ13" s="192">
        <f>[1]PulpLogsImp!AX$188</f>
        <v>0</v>
      </c>
      <c r="BA13" s="192">
        <f>[1]PulpLogsImp!AY$188</f>
        <v>0</v>
      </c>
      <c r="BB13" s="192">
        <f>[1]PulpLogsImp!AZ$188</f>
        <v>0</v>
      </c>
      <c r="BC13" s="326">
        <f>[1]PulpLogsImp!BA$188</f>
        <v>0</v>
      </c>
      <c r="BD13" s="260"/>
    </row>
    <row r="14" spans="1:56">
      <c r="B14" s="5" t="s">
        <v>65</v>
      </c>
      <c r="C14" s="108">
        <f>1/$A$1*[1]PulpLogsImp!B$207</f>
        <v>0</v>
      </c>
      <c r="D14" s="109">
        <f>1/$A$1*[1]PulpLogsImp!C$207</f>
        <v>0</v>
      </c>
      <c r="E14" s="11">
        <f>1/$A$1*[1]PulpLogsImp!D$207</f>
        <v>0.10758821999999998</v>
      </c>
      <c r="F14" s="11">
        <f>1/$A$1*[1]PulpLogsImp!E$207</f>
        <v>8.1969999999999987E-2</v>
      </c>
      <c r="G14" s="11">
        <f>1/$A$1*[1]PulpLogsImp!F$207</f>
        <v>0.17110700000000001</v>
      </c>
      <c r="H14" s="11">
        <f>1/$A$1*[1]PulpLogsImp!G$207</f>
        <v>0.50217785294117645</v>
      </c>
      <c r="I14" s="11">
        <f>1/$A$1*[1]PulpLogsImp!H$207</f>
        <v>0.2478215088888889</v>
      </c>
      <c r="J14" s="11">
        <f>1/$A$1*[1]PulpLogsImp!I$207</f>
        <v>0.18063220099999999</v>
      </c>
      <c r="K14" s="11">
        <f>1/$A$1*[1]PulpLogsImp!J$207</f>
        <v>0.273325337</v>
      </c>
      <c r="L14" s="11">
        <f>1/$A$1*[1]PulpLogsImp!K$207</f>
        <v>0.74476900000000001</v>
      </c>
      <c r="M14" s="11">
        <f>1/$A$1*[1]PulpLogsImp!L$207</f>
        <v>0.69243699999999997</v>
      </c>
      <c r="N14" s="11">
        <f>1/$A$1*[1]PulpLogsImp!M$207</f>
        <v>0.52748299999999992</v>
      </c>
      <c r="O14" s="11">
        <f>1/$A$1*[1]PulpLogsImp!N$207</f>
        <v>0.38857900000000001</v>
      </c>
      <c r="P14" s="11">
        <f>1/$A$1*[1]PulpLogsImp!O$207</f>
        <v>0.44030042000000003</v>
      </c>
      <c r="Q14" s="11">
        <f>1/$A$1*[1]PulpLogsImp!P$207</f>
        <v>0.59041427999999996</v>
      </c>
      <c r="R14" s="11">
        <f>1/$A$1*[1]PulpLogsImp!Q$207</f>
        <v>0.68181399999999992</v>
      </c>
      <c r="S14" s="11">
        <f>1/$A$1*[1]PulpLogsImp!R$207</f>
        <v>0.52652109999999996</v>
      </c>
      <c r="T14" s="11">
        <f>1/$A$1*[1]PulpLogsImp!S$207</f>
        <v>6.4167000000000002E-2</v>
      </c>
      <c r="U14" s="11">
        <f>1/$A$1*[1]PulpLogsImp!T$207</f>
        <v>2.812659666666667E-2</v>
      </c>
      <c r="V14" s="11">
        <f>1/$A$1*[1]PulpLogsImp!U$207</f>
        <v>4.8638285714285717E-2</v>
      </c>
      <c r="W14" s="11">
        <f>1/$A$1*[1]PulpLogsImp!V$207</f>
        <v>0</v>
      </c>
      <c r="X14" s="11">
        <f>1/$A$1*[1]PulpLogsImp!W$207</f>
        <v>0</v>
      </c>
      <c r="Y14" s="11">
        <f>1/$A$1*[1]PulpLogsImp!X$207</f>
        <v>0</v>
      </c>
      <c r="Z14" s="11">
        <f>1/$A$1*[1]PulpLogsImp!Y$207</f>
        <v>0</v>
      </c>
      <c r="AA14" s="11">
        <f>1/$A$1*[1]PulpLogsImp!Z$207</f>
        <v>0</v>
      </c>
      <c r="AB14" s="11">
        <f>1/$A$1*[1]PulpLogsImp!AA$207</f>
        <v>0</v>
      </c>
      <c r="AC14" s="4"/>
      <c r="AD14" s="204">
        <f>[1]PulpLogsImp!AB$207</f>
        <v>0</v>
      </c>
      <c r="AE14" s="205">
        <f>[1]PulpLogsImp!AC$207</f>
        <v>0</v>
      </c>
      <c r="AF14" s="192">
        <f>[1]PulpLogsImp!AD$207</f>
        <v>3.5971267008000001</v>
      </c>
      <c r="AG14" s="192">
        <f>[1]PulpLogsImp!AE$207</f>
        <v>2.8555718688000002</v>
      </c>
      <c r="AH14" s="192">
        <f>[1]PulpLogsImp!AF$207</f>
        <v>7.7832315680000006</v>
      </c>
      <c r="AI14" s="192">
        <f>[1]PulpLogsImp!AG$207</f>
        <v>22.594987143300003</v>
      </c>
      <c r="AJ14" s="192">
        <f>[1]PulpLogsImp!AH$207</f>
        <v>15.883773182000001</v>
      </c>
      <c r="AK14" s="192">
        <f>[1]PulpLogsImp!AI$207</f>
        <v>11.75836921</v>
      </c>
      <c r="AL14" s="192">
        <f>[1]PulpLogsImp!AJ$207</f>
        <v>21.574557759600001</v>
      </c>
      <c r="AM14" s="192">
        <f>[1]PulpLogsImp!AK$207</f>
        <v>47.774632413199996</v>
      </c>
      <c r="AN14" s="192">
        <f>[1]PulpLogsImp!AL$207</f>
        <v>47.110799032199999</v>
      </c>
      <c r="AO14" s="192">
        <f>[1]PulpLogsImp!AM$207</f>
        <v>53.088460703999999</v>
      </c>
      <c r="AP14" s="192">
        <f>[1]PulpLogsImp!AN$207</f>
        <v>34.821383220800001</v>
      </c>
      <c r="AQ14" s="192">
        <f>[1]PulpLogsImp!AO$207</f>
        <v>38.787641272199998</v>
      </c>
      <c r="AR14" s="192">
        <f>[1]PulpLogsImp!AP$207</f>
        <v>54.561481715000006</v>
      </c>
      <c r="AS14" s="192">
        <f>[1]PulpLogsImp!AQ$207</f>
        <v>47.782579095999999</v>
      </c>
      <c r="AT14" s="192">
        <f>[1]PulpLogsImp!AR$207</f>
        <v>37.613691765900001</v>
      </c>
      <c r="AU14" s="192">
        <f>[1]PulpLogsImp!AS$207</f>
        <v>3.1677940294</v>
      </c>
      <c r="AV14" s="192">
        <f>[1]PulpLogsImp!AT$207</f>
        <v>1.763854206</v>
      </c>
      <c r="AW14" s="192">
        <f>[1]PulpLogsImp!AU$207</f>
        <v>2.3876502866666667</v>
      </c>
      <c r="AX14" s="192">
        <f>[1]PulpLogsImp!AV$207</f>
        <v>0</v>
      </c>
      <c r="AY14" s="192">
        <f>[1]PulpLogsImp!AW$207</f>
        <v>0</v>
      </c>
      <c r="AZ14" s="192">
        <f>[1]PulpLogsImp!AX$207</f>
        <v>0</v>
      </c>
      <c r="BA14" s="192">
        <f>[1]PulpLogsImp!AY$207</f>
        <v>0</v>
      </c>
      <c r="BB14" s="192">
        <f>[1]PulpLogsImp!AZ$207</f>
        <v>0</v>
      </c>
      <c r="BC14" s="326">
        <f>[1]PulpLogsImp!BA$207</f>
        <v>0</v>
      </c>
      <c r="BD14" s="260"/>
    </row>
    <row r="15" spans="1:56">
      <c r="B15" s="5" t="s">
        <v>16</v>
      </c>
      <c r="C15" s="110">
        <f t="shared" ref="C15:AB15" si="2">SUM(C10:C10)-SUM(C11:C14)</f>
        <v>0</v>
      </c>
      <c r="D15" s="111">
        <f t="shared" si="2"/>
        <v>0</v>
      </c>
      <c r="E15" s="17">
        <f t="shared" si="2"/>
        <v>1.7328600000000582E-3</v>
      </c>
      <c r="F15" s="17">
        <f t="shared" si="2"/>
        <v>3.7557999999998648E-4</v>
      </c>
      <c r="G15" s="17">
        <f t="shared" si="2"/>
        <v>3.1147619999999931E-3</v>
      </c>
      <c r="H15" s="17">
        <f t="shared" si="2"/>
        <v>4.090000000000038E-3</v>
      </c>
      <c r="I15" s="17">
        <f t="shared" si="2"/>
        <v>7.98136333333338E-3</v>
      </c>
      <c r="J15" s="17">
        <f t="shared" si="2"/>
        <v>1.8130327500000043E-2</v>
      </c>
      <c r="K15" s="17">
        <f t="shared" si="2"/>
        <v>9.4711000000000101E-3</v>
      </c>
      <c r="L15" s="17">
        <f t="shared" si="2"/>
        <v>2.1677999999999864E-2</v>
      </c>
      <c r="M15" s="17">
        <f t="shared" si="2"/>
        <v>3.2791133333334166E-3</v>
      </c>
      <c r="N15" s="17">
        <f t="shared" si="2"/>
        <v>4.7097000000000389E-3</v>
      </c>
      <c r="O15" s="17">
        <f t="shared" si="2"/>
        <v>5.3805260000000077E-2</v>
      </c>
      <c r="P15" s="17">
        <f t="shared" si="2"/>
        <v>5.5859199999999998E-2</v>
      </c>
      <c r="Q15" s="17">
        <f t="shared" si="2"/>
        <v>4.1716899999999946E-2</v>
      </c>
      <c r="R15" s="17">
        <f t="shared" si="2"/>
        <v>2.9131664880952535E-2</v>
      </c>
      <c r="S15" s="17">
        <f t="shared" si="2"/>
        <v>6.9279999999998232E-3</v>
      </c>
      <c r="T15" s="17">
        <f t="shared" si="2"/>
        <v>4.2699999999999405E-3</v>
      </c>
      <c r="U15" s="17">
        <f t="shared" si="2"/>
        <v>2.1539999999999893E-3</v>
      </c>
      <c r="V15" s="17">
        <f t="shared" si="2"/>
        <v>6.4999999999981739E-5</v>
      </c>
      <c r="W15" s="17">
        <f t="shared" si="2"/>
        <v>0</v>
      </c>
      <c r="X15" s="17">
        <f t="shared" si="2"/>
        <v>0</v>
      </c>
      <c r="Y15" s="17">
        <f t="shared" si="2"/>
        <v>0</v>
      </c>
      <c r="Z15" s="17">
        <f t="shared" si="2"/>
        <v>0</v>
      </c>
      <c r="AA15" s="17">
        <f t="shared" si="2"/>
        <v>0</v>
      </c>
      <c r="AB15" s="17">
        <f t="shared" si="2"/>
        <v>0</v>
      </c>
      <c r="AC15" s="4"/>
      <c r="AD15" s="204">
        <f t="shared" ref="AD15:BC15" si="3">SUM(AD10:AD10)-SUM(AD11:AD14)</f>
        <v>0</v>
      </c>
      <c r="AE15" s="205">
        <f t="shared" si="3"/>
        <v>0</v>
      </c>
      <c r="AF15" s="192">
        <f t="shared" si="3"/>
        <v>0.29413360799999921</v>
      </c>
      <c r="AG15" s="192">
        <f t="shared" si="3"/>
        <v>7.7366161599996985E-2</v>
      </c>
      <c r="AH15" s="192">
        <f t="shared" si="3"/>
        <v>0.48225007879999993</v>
      </c>
      <c r="AI15" s="192">
        <f t="shared" si="3"/>
        <v>0.53904364800001048</v>
      </c>
      <c r="AJ15" s="192">
        <f t="shared" si="3"/>
        <v>1.0377508888000015</v>
      </c>
      <c r="AK15" s="192">
        <f t="shared" si="3"/>
        <v>3.5756687625000012</v>
      </c>
      <c r="AL15" s="192">
        <f t="shared" si="3"/>
        <v>2.2228465143999969</v>
      </c>
      <c r="AM15" s="192">
        <f t="shared" si="3"/>
        <v>2.02688709520001</v>
      </c>
      <c r="AN15" s="192">
        <f t="shared" si="3"/>
        <v>1.2279203451000029</v>
      </c>
      <c r="AO15" s="192">
        <f t="shared" si="3"/>
        <v>1.7296254240000053</v>
      </c>
      <c r="AP15" s="192">
        <f t="shared" si="3"/>
        <v>4.7738337151999986</v>
      </c>
      <c r="AQ15" s="192">
        <f t="shared" si="3"/>
        <v>5.7227510255999903</v>
      </c>
      <c r="AR15" s="192">
        <f t="shared" si="3"/>
        <v>4.4571161714999903</v>
      </c>
      <c r="AS15" s="192">
        <f t="shared" si="3"/>
        <v>3.256727554500003</v>
      </c>
      <c r="AT15" s="192">
        <f t="shared" si="3"/>
        <v>1.2500642322000033</v>
      </c>
      <c r="AU15" s="192">
        <f t="shared" si="3"/>
        <v>0.47421755810000121</v>
      </c>
      <c r="AV15" s="192">
        <f t="shared" si="3"/>
        <v>0.22607410600000222</v>
      </c>
      <c r="AW15" s="192">
        <f t="shared" si="3"/>
        <v>5.3647074583334842E-2</v>
      </c>
      <c r="AX15" s="192">
        <f t="shared" si="3"/>
        <v>0</v>
      </c>
      <c r="AY15" s="192">
        <f t="shared" si="3"/>
        <v>0</v>
      </c>
      <c r="AZ15" s="192">
        <f t="shared" si="3"/>
        <v>0</v>
      </c>
      <c r="BA15" s="192">
        <f t="shared" si="3"/>
        <v>0</v>
      </c>
      <c r="BB15" s="192">
        <f t="shared" si="3"/>
        <v>0</v>
      </c>
      <c r="BC15" s="326">
        <f t="shared" si="3"/>
        <v>0</v>
      </c>
      <c r="BD15" s="260"/>
    </row>
    <row r="16" spans="1:56" ht="17.149999999999999" customHeight="1">
      <c r="B16" s="20" t="s">
        <v>21</v>
      </c>
      <c r="C16" s="112">
        <f>1/$A$1*[1]PulpLogsImp!B$194</f>
        <v>0</v>
      </c>
      <c r="D16" s="113">
        <f>1/$A$1*[1]PulpLogsImp!C$194</f>
        <v>0</v>
      </c>
      <c r="E16" s="63">
        <f>1/$A$1*[1]PulpLogsImp!D$194</f>
        <v>3.7229400000000001E-3</v>
      </c>
      <c r="F16" s="63">
        <f>1/$A$1*[1]PulpLogsImp!E$194</f>
        <v>8.1099999999999998E-4</v>
      </c>
      <c r="G16" s="63">
        <f>1/$A$1*[1]PulpLogsImp!F$194</f>
        <v>4.2499999999999992E-4</v>
      </c>
      <c r="H16" s="63">
        <f>1/$A$1*[1]PulpLogsImp!G$194</f>
        <v>3.2000000000000006E-7</v>
      </c>
      <c r="I16" s="63">
        <f>1/$A$1*[1]PulpLogsImp!H$194</f>
        <v>7.899999999999999E-4</v>
      </c>
      <c r="J16" s="63">
        <f>1/$A$1*[1]PulpLogsImp!I$194</f>
        <v>1.5119999999999999E-3</v>
      </c>
      <c r="K16" s="63">
        <f>1/$A$1*[1]PulpLogsImp!J$194</f>
        <v>1.7379999999999997E-3</v>
      </c>
      <c r="L16" s="63">
        <f>1/$A$1*[1]PulpLogsImp!K$194</f>
        <v>5.8289999999999991E-3</v>
      </c>
      <c r="M16" s="63">
        <f>1/$A$1*[1]PulpLogsImp!L$194</f>
        <v>6.6779999999999999E-3</v>
      </c>
      <c r="N16" s="63">
        <f>1/$A$1*[1]PulpLogsImp!M$194</f>
        <v>1.9709999999999997E-3</v>
      </c>
      <c r="O16" s="63">
        <f>1/$A$1*[1]PulpLogsImp!N$194</f>
        <v>7.5299999999999998E-4</v>
      </c>
      <c r="P16" s="63">
        <f>1/$A$1*[1]PulpLogsImp!O$194</f>
        <v>1.5279999999999998E-3</v>
      </c>
      <c r="Q16" s="63">
        <f>1/$A$1*[1]PulpLogsImp!P$194</f>
        <v>1.3290000000000001E-3</v>
      </c>
      <c r="R16" s="63">
        <f>1/$A$1*[1]PulpLogsImp!Q$194</f>
        <v>9.810000000000001E-4</v>
      </c>
      <c r="S16" s="63">
        <f>1/$A$1*[1]PulpLogsImp!R$194</f>
        <v>1.3549999999999999E-3</v>
      </c>
      <c r="T16" s="63">
        <f>1/$A$1*[1]PulpLogsImp!S$194</f>
        <v>0</v>
      </c>
      <c r="U16" s="63">
        <f>1/$A$1*[1]PulpLogsImp!T$194</f>
        <v>0</v>
      </c>
      <c r="V16" s="63">
        <f>1/$A$1*[1]PulpLogsImp!U$194</f>
        <v>0</v>
      </c>
      <c r="W16" s="63">
        <f>1/$A$1*[1]PulpLogsImp!V$194</f>
        <v>0</v>
      </c>
      <c r="X16" s="63">
        <f>1/$A$1*[1]PulpLogsImp!W$194</f>
        <v>0</v>
      </c>
      <c r="Y16" s="63">
        <f>1/$A$1*[1]PulpLogsImp!X$194</f>
        <v>0</v>
      </c>
      <c r="Z16" s="63">
        <f>1/$A$1*[1]PulpLogsImp!Y$194</f>
        <v>0</v>
      </c>
      <c r="AA16" s="63">
        <f>1/$A$1*[1]PulpLogsImp!Z$194</f>
        <v>0</v>
      </c>
      <c r="AB16" s="63">
        <f>1/$A$1*[1]PulpLogsImp!AA$194</f>
        <v>0</v>
      </c>
      <c r="AC16" s="4"/>
      <c r="AD16" s="200">
        <f>[1]PulpLogsImp!AB$194</f>
        <v>0</v>
      </c>
      <c r="AE16" s="201">
        <f>[1]PulpLogsImp!AC$194</f>
        <v>0</v>
      </c>
      <c r="AF16" s="190">
        <f>[1]PulpLogsImp!AD$194</f>
        <v>0.20451058559999999</v>
      </c>
      <c r="AG16" s="190">
        <f>[1]PulpLogsImp!AE$194</f>
        <v>0.15633184</v>
      </c>
      <c r="AH16" s="190">
        <f>[1]PulpLogsImp!AF$194</f>
        <v>0.1367580977</v>
      </c>
      <c r="AI16" s="190">
        <f>[1]PulpLogsImp!AG$194</f>
        <v>1.306305E-4</v>
      </c>
      <c r="AJ16" s="190">
        <f>[1]PulpLogsImp!AH$194</f>
        <v>0.13315135760000002</v>
      </c>
      <c r="AK16" s="190">
        <f>[1]PulpLogsImp!AI$194</f>
        <v>0.45192785700000004</v>
      </c>
      <c r="AL16" s="190">
        <f>[1]PulpLogsImp!AJ$194</f>
        <v>0.62442225680000008</v>
      </c>
      <c r="AM16" s="190">
        <f>[1]PulpLogsImp!AK$194</f>
        <v>1.8441682952</v>
      </c>
      <c r="AN16" s="190">
        <f>[1]PulpLogsImp!AL$194</f>
        <v>2.0519118315</v>
      </c>
      <c r="AO16" s="190">
        <f>[1]PulpLogsImp!AM$194</f>
        <v>0.641901312</v>
      </c>
      <c r="AP16" s="190">
        <f>[1]PulpLogsImp!AN$194</f>
        <v>0.26041482719999998</v>
      </c>
      <c r="AQ16" s="190">
        <f>[1]PulpLogsImp!AO$194</f>
        <v>0.52979502720000005</v>
      </c>
      <c r="AR16" s="190">
        <f>[1]PulpLogsImp!AP$194</f>
        <v>0.45693624650000003</v>
      </c>
      <c r="AS16" s="190">
        <f>[1]PulpLogsImp!AQ$194</f>
        <v>0.27263077799999996</v>
      </c>
      <c r="AT16" s="190">
        <f>[1]PulpLogsImp!AR$194</f>
        <v>0.38321542139999998</v>
      </c>
      <c r="AU16" s="190">
        <f>[1]PulpLogsImp!AS$194</f>
        <v>0</v>
      </c>
      <c r="AV16" s="190">
        <f>[1]PulpLogsImp!AT$194</f>
        <v>0</v>
      </c>
      <c r="AW16" s="190">
        <f>[1]PulpLogsImp!AU$194</f>
        <v>0</v>
      </c>
      <c r="AX16" s="190">
        <f>[1]PulpLogsImp!AV$194</f>
        <v>0</v>
      </c>
      <c r="AY16" s="190">
        <f>[1]PulpLogsImp!AW$194</f>
        <v>0</v>
      </c>
      <c r="AZ16" s="190">
        <f>[1]PulpLogsImp!AX$194</f>
        <v>0</v>
      </c>
      <c r="BA16" s="190">
        <f>[1]PulpLogsImp!AY$194</f>
        <v>0</v>
      </c>
      <c r="BB16" s="190">
        <f>[1]PulpLogsImp!AZ$194</f>
        <v>0</v>
      </c>
      <c r="BC16" s="323">
        <f>[1]PulpLogsImp!BA$194</f>
        <v>0</v>
      </c>
      <c r="BD16" s="260"/>
    </row>
    <row r="17" spans="2:56" ht="17.149999999999999" customHeight="1">
      <c r="B17" s="156" t="s">
        <v>107</v>
      </c>
      <c r="C17" s="166">
        <f>1/$A$1*[1]PulpLogsImp!B$273</f>
        <v>0</v>
      </c>
      <c r="D17" s="167">
        <f>1/$A$1*[1]PulpLogsImp!C$273</f>
        <v>0</v>
      </c>
      <c r="E17" s="158">
        <f>1/$A$1*[1]PulpLogsImp!D$273</f>
        <v>4.2000800000000001E-3</v>
      </c>
      <c r="F17" s="158">
        <f>1/$A$1*[1]PulpLogsImp!E$273</f>
        <v>2.3800000000000001E-4</v>
      </c>
      <c r="G17" s="158">
        <f>1/$A$1*[1]PulpLogsImp!F$273</f>
        <v>1.4899999999999999E-4</v>
      </c>
      <c r="H17" s="158">
        <f>1/$A$1*[1]PulpLogsImp!G$273</f>
        <v>7.8299999999999995E-4</v>
      </c>
      <c r="I17" s="158">
        <f>1/$A$1*[1]PulpLogsImp!H$273</f>
        <v>3.6541999999999993E-4</v>
      </c>
      <c r="J17" s="158">
        <f>1/$A$1*[1]PulpLogsImp!I$273</f>
        <v>1.9699999999999999E-4</v>
      </c>
      <c r="K17" s="158">
        <f>1/$A$1*[1]PulpLogsImp!J$273</f>
        <v>0</v>
      </c>
      <c r="L17" s="158">
        <f>1/$A$1*[1]PulpLogsImp!K$273</f>
        <v>2.7849999999999997E-3</v>
      </c>
      <c r="M17" s="158">
        <f>1/$A$1*[1]PulpLogsImp!L$273</f>
        <v>0.13175199999999998</v>
      </c>
      <c r="N17" s="158">
        <f>1/$A$1*[1]PulpLogsImp!M$273</f>
        <v>0.18199300000000002</v>
      </c>
      <c r="O17" s="158">
        <f>1/$A$1*[1]PulpLogsImp!N$273</f>
        <v>0.24305299999999999</v>
      </c>
      <c r="P17" s="158">
        <f>1/$A$1*[1]PulpLogsImp!O$273</f>
        <v>0.19949467999999998</v>
      </c>
      <c r="Q17" s="158">
        <f>1/$A$1*[1]PulpLogsImp!P$273</f>
        <v>0.24292047999999999</v>
      </c>
      <c r="R17" s="158">
        <f>1/$A$1*[1]PulpLogsImp!Q$273</f>
        <v>0.187086</v>
      </c>
      <c r="S17" s="158">
        <f>1/$A$1*[1]PulpLogsImp!R$273</f>
        <v>0.10918700000000001</v>
      </c>
      <c r="T17" s="158">
        <f>1/$A$1*[1]PulpLogsImp!S$273</f>
        <v>1.8729999999999999E-3</v>
      </c>
      <c r="U17" s="158">
        <f>1/$A$1*[1]PulpLogsImp!T$273</f>
        <v>1.85E-4</v>
      </c>
      <c r="V17" s="158">
        <f>1/$A$1*[1]PulpLogsImp!U$273</f>
        <v>2.23E-4</v>
      </c>
      <c r="W17" s="158">
        <f>1/$A$1*[1]PulpLogsImp!V$273</f>
        <v>0</v>
      </c>
      <c r="X17" s="158">
        <f>1/$A$1*[1]PulpLogsImp!W$273</f>
        <v>0</v>
      </c>
      <c r="Y17" s="158">
        <f>1/$A$1*[1]PulpLogsImp!X$273</f>
        <v>0</v>
      </c>
      <c r="Z17" s="158">
        <f>1/$A$1*[1]PulpLogsImp!Y$273</f>
        <v>0</v>
      </c>
      <c r="AA17" s="158">
        <f>1/$A$1*[1]PulpLogsImp!Z$273</f>
        <v>0</v>
      </c>
      <c r="AB17" s="158">
        <f>1/$A$1*[1]PulpLogsImp!AA$273</f>
        <v>0</v>
      </c>
      <c r="AC17" s="159"/>
      <c r="AD17" s="206">
        <f>[1]PulpLogsImp!AB$273</f>
        <v>0</v>
      </c>
      <c r="AE17" s="207">
        <f>[1]PulpLogsImp!AC$273</f>
        <v>0</v>
      </c>
      <c r="AF17" s="194">
        <f>[1]PulpLogsImp!AD$273</f>
        <v>0.1664984112</v>
      </c>
      <c r="AG17" s="194">
        <f>[1]PulpLogsImp!AE$273</f>
        <v>2.47823296E-2</v>
      </c>
      <c r="AH17" s="194">
        <f>[1]PulpLogsImp!AF$273</f>
        <v>1.7321307500000001E-2</v>
      </c>
      <c r="AI17" s="194">
        <f>[1]PulpLogsImp!AG$273</f>
        <v>7.4962001400000006E-2</v>
      </c>
      <c r="AJ17" s="194">
        <f>[1]PulpLogsImp!AH$273</f>
        <v>5.1620227200000007E-2</v>
      </c>
      <c r="AK17" s="194">
        <f>[1]PulpLogsImp!AI$273</f>
        <v>3.3414160499999998E-2</v>
      </c>
      <c r="AL17" s="194">
        <f>[1]PulpLogsImp!AJ$273</f>
        <v>0</v>
      </c>
      <c r="AM17" s="194">
        <f>[1]PulpLogsImp!AK$273</f>
        <v>0.17442810879999998</v>
      </c>
      <c r="AN17" s="194">
        <f>[1]PulpLogsImp!AL$273</f>
        <v>8.9209044171000009</v>
      </c>
      <c r="AO17" s="194">
        <f>[1]PulpLogsImp!AM$273</f>
        <v>14.869019664</v>
      </c>
      <c r="AP17" s="194">
        <f>[1]PulpLogsImp!AN$273</f>
        <v>16.7542558128</v>
      </c>
      <c r="AQ17" s="194">
        <f>[1]PulpLogsImp!AO$273</f>
        <v>14.360372103900001</v>
      </c>
      <c r="AR17" s="194">
        <f>[1]PulpLogsImp!AP$273</f>
        <v>19.13467777</v>
      </c>
      <c r="AS17" s="194">
        <f>[1]PulpLogsImp!AQ$273</f>
        <v>10.705105057499999</v>
      </c>
      <c r="AT17" s="194">
        <f>[1]PulpLogsImp!AR$273</f>
        <v>6.2090326840999994</v>
      </c>
      <c r="AU17" s="194">
        <f>[1]PulpLogsImp!AS$273</f>
        <v>7.5391659200000002E-2</v>
      </c>
      <c r="AV17" s="194">
        <f>[1]PulpLogsImp!AT$273</f>
        <v>4.9104799000000005E-2</v>
      </c>
      <c r="AW17" s="194">
        <f>[1]PulpLogsImp!AU$273</f>
        <v>5.1926275000000001E-2</v>
      </c>
      <c r="AX17" s="194">
        <f>[1]PulpLogsImp!AV$273</f>
        <v>0</v>
      </c>
      <c r="AY17" s="194">
        <f>[1]PulpLogsImp!AW$273</f>
        <v>0</v>
      </c>
      <c r="AZ17" s="194">
        <f>[1]PulpLogsImp!AX$273</f>
        <v>0</v>
      </c>
      <c r="BA17" s="194">
        <f>[1]PulpLogsImp!AY$273</f>
        <v>0</v>
      </c>
      <c r="BB17" s="194">
        <f>[1]PulpLogsImp!AZ$273</f>
        <v>0</v>
      </c>
      <c r="BC17" s="327">
        <f>[1]PulpLogsImp!BA$273</f>
        <v>0</v>
      </c>
      <c r="BD17" s="260"/>
    </row>
    <row r="18" spans="2:56" ht="17.149999999999999" customHeight="1" thickBot="1">
      <c r="B18" s="145" t="s">
        <v>105</v>
      </c>
      <c r="C18" s="168">
        <f t="shared" ref="C18:AB18" si="4">C5-SUM(C6,C7,C8,C9,C10,C16,C17)</f>
        <v>0</v>
      </c>
      <c r="D18" s="169">
        <f t="shared" si="4"/>
        <v>0</v>
      </c>
      <c r="E18" s="147">
        <f t="shared" si="4"/>
        <v>9.7999999999931475E-5</v>
      </c>
      <c r="F18" s="147">
        <f t="shared" si="4"/>
        <v>6.0000000000060005E-6</v>
      </c>
      <c r="G18" s="147">
        <f t="shared" si="4"/>
        <v>0</v>
      </c>
      <c r="H18" s="147">
        <f t="shared" si="4"/>
        <v>0</v>
      </c>
      <c r="I18" s="147">
        <f t="shared" si="4"/>
        <v>2.0000000000020002E-5</v>
      </c>
      <c r="J18" s="147">
        <f t="shared" si="4"/>
        <v>0</v>
      </c>
      <c r="K18" s="147">
        <f t="shared" si="4"/>
        <v>0</v>
      </c>
      <c r="L18" s="147">
        <f t="shared" si="4"/>
        <v>1.5999999999793957E-5</v>
      </c>
      <c r="M18" s="147">
        <f t="shared" si="4"/>
        <v>1.1999999999678934E-5</v>
      </c>
      <c r="N18" s="147">
        <f t="shared" si="4"/>
        <v>1.0099999999968468E-4</v>
      </c>
      <c r="O18" s="147">
        <f t="shared" si="4"/>
        <v>1.2300000000009526E-4</v>
      </c>
      <c r="P18" s="147">
        <f t="shared" si="4"/>
        <v>1.6800000000016801E-4</v>
      </c>
      <c r="Q18" s="147">
        <f t="shared" si="4"/>
        <v>0</v>
      </c>
      <c r="R18" s="147">
        <f t="shared" si="4"/>
        <v>1.1999999999900979E-5</v>
      </c>
      <c r="S18" s="147">
        <f t="shared" si="4"/>
        <v>0</v>
      </c>
      <c r="T18" s="147">
        <f t="shared" si="4"/>
        <v>0</v>
      </c>
      <c r="U18" s="147">
        <f t="shared" si="4"/>
        <v>0</v>
      </c>
      <c r="V18" s="147">
        <f t="shared" si="4"/>
        <v>2.7249999999812147E-6</v>
      </c>
      <c r="W18" s="147">
        <f t="shared" si="4"/>
        <v>0</v>
      </c>
      <c r="X18" s="147">
        <f t="shared" si="4"/>
        <v>0</v>
      </c>
      <c r="Y18" s="147">
        <f t="shared" si="4"/>
        <v>0</v>
      </c>
      <c r="Z18" s="147">
        <f t="shared" si="4"/>
        <v>0</v>
      </c>
      <c r="AA18" s="147">
        <f t="shared" si="4"/>
        <v>0</v>
      </c>
      <c r="AB18" s="147">
        <f t="shared" si="4"/>
        <v>0</v>
      </c>
      <c r="AC18" s="125"/>
      <c r="AD18" s="208">
        <f t="shared" ref="AD18:BC18" si="5">AD5-SUM(AD6,AD7,AD8,AD9,AD10,AD16,AD17)</f>
        <v>0</v>
      </c>
      <c r="AE18" s="209">
        <f t="shared" si="5"/>
        <v>0</v>
      </c>
      <c r="AF18" s="196">
        <f t="shared" si="5"/>
        <v>8.9917103999965775E-3</v>
      </c>
      <c r="AG18" s="196">
        <f t="shared" si="5"/>
        <v>1.338209600003637E-3</v>
      </c>
      <c r="AH18" s="196">
        <f t="shared" si="5"/>
        <v>0</v>
      </c>
      <c r="AI18" s="196">
        <f t="shared" si="5"/>
        <v>0</v>
      </c>
      <c r="AJ18" s="196">
        <f t="shared" si="5"/>
        <v>1.566988799996949E-3</v>
      </c>
      <c r="AK18" s="196">
        <f t="shared" si="5"/>
        <v>0</v>
      </c>
      <c r="AL18" s="196">
        <f t="shared" si="5"/>
        <v>0</v>
      </c>
      <c r="AM18" s="196">
        <f t="shared" si="5"/>
        <v>6.0548267999820382E-3</v>
      </c>
      <c r="AN18" s="196">
        <f t="shared" si="5"/>
        <v>5.6899044000005006E-3</v>
      </c>
      <c r="AO18" s="196">
        <f t="shared" si="5"/>
        <v>0.16917672000002426</v>
      </c>
      <c r="AP18" s="196">
        <f t="shared" si="5"/>
        <v>1.6674134400005869E-2</v>
      </c>
      <c r="AQ18" s="196">
        <f t="shared" si="5"/>
        <v>4.8063938999973743E-3</v>
      </c>
      <c r="AR18" s="196">
        <f t="shared" si="5"/>
        <v>0</v>
      </c>
      <c r="AS18" s="196">
        <f t="shared" si="5"/>
        <v>5.8115610000015749E-3</v>
      </c>
      <c r="AT18" s="196">
        <f t="shared" si="5"/>
        <v>0</v>
      </c>
      <c r="AU18" s="196">
        <f t="shared" si="5"/>
        <v>0</v>
      </c>
      <c r="AV18" s="196">
        <f t="shared" si="5"/>
        <v>0</v>
      </c>
      <c r="AW18" s="196">
        <f t="shared" si="5"/>
        <v>1.2203458333459594E-4</v>
      </c>
      <c r="AX18" s="196">
        <f t="shared" si="5"/>
        <v>0</v>
      </c>
      <c r="AY18" s="196">
        <f t="shared" si="5"/>
        <v>0</v>
      </c>
      <c r="AZ18" s="196">
        <f t="shared" si="5"/>
        <v>0</v>
      </c>
      <c r="BA18" s="196">
        <f t="shared" si="5"/>
        <v>0</v>
      </c>
      <c r="BB18" s="196">
        <f t="shared" si="5"/>
        <v>0</v>
      </c>
      <c r="BC18" s="328">
        <f t="shared" si="5"/>
        <v>0</v>
      </c>
      <c r="BD18" s="260"/>
    </row>
    <row r="19" spans="2:56" ht="13.5" thickTop="1">
      <c r="B19" s="226" t="s">
        <v>144</v>
      </c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</row>
    <row r="20" spans="2:56"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</row>
    <row r="21" spans="2:56"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</row>
    <row r="22" spans="2:56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</row>
    <row r="34" spans="30:55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</row>
    <row r="35" spans="30:55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</row>
    <row r="36" spans="30:55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</row>
    <row r="37" spans="30:55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</row>
    <row r="38" spans="30:55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</row>
    <row r="39" spans="30:55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30:55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30:55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30:55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30:55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30:55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30:55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30:55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30:55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30:55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  <row r="58" spans="30:55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</row>
    <row r="59" spans="30:55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3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[2]RWE!$A$23</f>
        <v>4.5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113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1/$A$1*'[1]4701-5Imp'!B$263</f>
        <v>0.12169622599999999</v>
      </c>
      <c r="D5" s="103">
        <f>1/$A$1*'[1]4701-5Imp'!C$263</f>
        <v>0.12778081399999996</v>
      </c>
      <c r="E5" s="103">
        <f>1/$A$1*'[1]4701-5Imp'!D$263</f>
        <v>0.15854261059523811</v>
      </c>
      <c r="F5" s="103">
        <f>1/$A$1*'[1]4701-5Imp'!E$263</f>
        <v>0.17327452299999999</v>
      </c>
      <c r="G5" s="103">
        <f>1/$A$1*'[1]4701-5Imp'!F$263</f>
        <v>0.17260055199999996</v>
      </c>
      <c r="H5" s="103">
        <f>1/$A$1*'[1]4701-5Imp'!G$263</f>
        <v>0.18812842499999999</v>
      </c>
      <c r="I5" s="103">
        <f>1/$A$1*'[1]4701-5Imp'!H$263</f>
        <v>0.21959032499999998</v>
      </c>
      <c r="J5" s="103">
        <f>1/$A$1*'[1]4701-5Imp'!I$263</f>
        <v>0.19207878200000003</v>
      </c>
      <c r="K5" s="103">
        <f>1/$A$1*'[1]4701-5Imp'!J$263</f>
        <v>0.19095565200000003</v>
      </c>
      <c r="L5" s="103">
        <f>1/$A$1*'[1]4701-5Imp'!K$263</f>
        <v>0.17234643199999994</v>
      </c>
      <c r="M5" s="103">
        <f>1/$A$1*'[1]4701-5Imp'!L$263</f>
        <v>0.16786680283333333</v>
      </c>
      <c r="N5" s="103">
        <f>1/$A$1*'[1]4701-5Imp'!M$263</f>
        <v>0.134113755</v>
      </c>
      <c r="O5" s="103">
        <f>1/$A$1*'[1]4701-5Imp'!N$263</f>
        <v>0.15828924911111109</v>
      </c>
      <c r="P5" s="103">
        <f>1/$A$1*'[1]4701-5Imp'!O$263</f>
        <v>0.16512661999999997</v>
      </c>
      <c r="Q5" s="103">
        <f>1/$A$1*'[1]4701-5Imp'!P$263</f>
        <v>0.18058966449999997</v>
      </c>
      <c r="R5" s="103">
        <f>1/$A$1*'[1]4701-5Imp'!Q$263</f>
        <v>0.21903523999999996</v>
      </c>
      <c r="S5" s="103">
        <f>1/$A$1*'[1]4701-5Imp'!R$263</f>
        <v>0.22865015399999991</v>
      </c>
      <c r="T5" s="103">
        <f>1/$A$1*'[1]4701-5Imp'!S$263</f>
        <v>0.24115814533333324</v>
      </c>
      <c r="U5" s="103">
        <f>1/$A$1*'[1]4701-5Imp'!T$263</f>
        <v>0.26113534220202023</v>
      </c>
      <c r="V5" s="103">
        <f>1/$A$1*'[1]4701-5Imp'!U$263</f>
        <v>0.22752903616666664</v>
      </c>
      <c r="W5" s="103">
        <f>1/$A$1*'[1]4701-5Imp'!V$263</f>
        <v>0</v>
      </c>
      <c r="X5" s="103">
        <f>1/$A$1*'[1]4701-5Imp'!W$263</f>
        <v>0</v>
      </c>
      <c r="Y5" s="103">
        <f>1/$A$1*'[1]4701-5Imp'!X$263</f>
        <v>0</v>
      </c>
      <c r="Z5" s="103">
        <f>1/$A$1*'[1]4701-5Imp'!Y$263</f>
        <v>0</v>
      </c>
      <c r="AA5" s="103">
        <f>1/$A$1*'[1]4701-5Imp'!Z$263</f>
        <v>0</v>
      </c>
      <c r="AB5" s="103">
        <f>1/$A$1*'[1]4701-5Imp'!AA$263</f>
        <v>0</v>
      </c>
      <c r="AC5" s="18"/>
      <c r="AD5" s="180">
        <f>'[1]4701-5Imp'!AB$263</f>
        <v>77.905641749108995</v>
      </c>
      <c r="AE5" s="181">
        <f>'[1]4701-5Imp'!AC$263</f>
        <v>65.326050951199989</v>
      </c>
      <c r="AF5" s="181">
        <f>'[1]4701-5Imp'!AD$263</f>
        <v>77.328474931199992</v>
      </c>
      <c r="AG5" s="181">
        <f>'[1]4701-5Imp'!AE$263</f>
        <v>91.316793064000024</v>
      </c>
      <c r="AH5" s="181">
        <f>'[1]4701-5Imp'!AF$263</f>
        <v>95.329079006699999</v>
      </c>
      <c r="AI5" s="181">
        <f>'[1]4701-5Imp'!AG$263</f>
        <v>106.92790804409999</v>
      </c>
      <c r="AJ5" s="181">
        <f>'[1]4701-5Imp'!AH$263</f>
        <v>114.92114676119999</v>
      </c>
      <c r="AK5" s="181">
        <f>'[1]4701-5Imp'!AI$263</f>
        <v>132.13383422349997</v>
      </c>
      <c r="AL5" s="181">
        <f>'[1]4701-5Imp'!AJ$263</f>
        <v>148.3015008708</v>
      </c>
      <c r="AM5" s="181">
        <f>'[1]4701-5Imp'!AK$263</f>
        <v>110.2608885356</v>
      </c>
      <c r="AN5" s="181">
        <f>'[1]4701-5Imp'!AL$263</f>
        <v>142.16639364090003</v>
      </c>
      <c r="AO5" s="181">
        <f>'[1]4701-5Imp'!AM$263</f>
        <v>111.245295024</v>
      </c>
      <c r="AP5" s="181">
        <f>'[1]4701-5Imp'!AN$263</f>
        <v>114.9896</v>
      </c>
      <c r="AQ5" s="181">
        <f>'[1]4701-5Imp'!AO$263</f>
        <v>121.411674717</v>
      </c>
      <c r="AR5" s="181">
        <f>'[1]4701-5Imp'!AP$263</f>
        <v>129.9587469235</v>
      </c>
      <c r="AS5" s="181">
        <f>'[1]4701-5Imp'!AQ$263</f>
        <v>161.16126682949999</v>
      </c>
      <c r="AT5" s="181">
        <f>'[1]4701-5Imp'!AR$263</f>
        <v>153.95706064999999</v>
      </c>
      <c r="AU5" s="181">
        <f>'[1]4701-5Imp'!AS$263</f>
        <v>166.80011349429995</v>
      </c>
      <c r="AV5" s="181">
        <f>'[1]4701-5Imp'!AT$263</f>
        <v>212.05819168399995</v>
      </c>
      <c r="AW5" s="181">
        <f>'[1]4701-5Imp'!AU$263</f>
        <v>174.64995403791664</v>
      </c>
      <c r="AX5" s="181">
        <f>'[1]4701-5Imp'!AV$263</f>
        <v>0</v>
      </c>
      <c r="AY5" s="181">
        <f>'[1]4701-5Imp'!AW$263</f>
        <v>0</v>
      </c>
      <c r="AZ5" s="181">
        <f>'[1]4701-5Imp'!AX$263</f>
        <v>0</v>
      </c>
      <c r="BA5" s="181">
        <f>'[1]4701-5Imp'!AY$263</f>
        <v>0</v>
      </c>
      <c r="BB5" s="181">
        <f>'[1]4701-5Imp'!AZ$263</f>
        <v>0</v>
      </c>
      <c r="BC5" s="254">
        <f>'[1]4701-5Imp'!BA$263</f>
        <v>0</v>
      </c>
      <c r="BD5" s="260"/>
    </row>
    <row r="6" spans="1:56" ht="17.149999999999999" customHeight="1" thickTop="1">
      <c r="B6" s="149" t="s">
        <v>108</v>
      </c>
      <c r="C6" s="150">
        <f>1/$A$1*'[1]4701-5Imp'!B$266</f>
        <v>0</v>
      </c>
      <c r="D6" s="151">
        <f>1/$A$1*'[1]4701-5Imp'!C$266</f>
        <v>3.3789999999999997E-4</v>
      </c>
      <c r="E6" s="151">
        <f>1/$A$1*'[1]4701-5Imp'!D$266</f>
        <v>1.3223E-3</v>
      </c>
      <c r="F6" s="151">
        <f>1/$A$1*'[1]4701-5Imp'!E$266</f>
        <v>5.0270000000000002E-4</v>
      </c>
      <c r="G6" s="151">
        <f>1/$A$1*'[1]4701-5Imp'!F$266</f>
        <v>5.4149999999999999E-4</v>
      </c>
      <c r="H6" s="151">
        <f>1/$A$1*'[1]4701-5Imp'!G$266</f>
        <v>1.661E-4</v>
      </c>
      <c r="I6" s="151">
        <f>1/$A$1*'[1]4701-5Imp'!H$266</f>
        <v>0</v>
      </c>
      <c r="J6" s="151">
        <f>1/$A$1*'[1]4701-5Imp'!I$266</f>
        <v>0</v>
      </c>
      <c r="K6" s="151">
        <f>1/$A$1*'[1]4701-5Imp'!J$266</f>
        <v>0</v>
      </c>
      <c r="L6" s="151">
        <f>1/$A$1*'[1]4701-5Imp'!K$266</f>
        <v>0</v>
      </c>
      <c r="M6" s="151">
        <f>1/$A$1*'[1]4701-5Imp'!L$266</f>
        <v>0</v>
      </c>
      <c r="N6" s="151">
        <f>1/$A$1*'[1]4701-5Imp'!M$266</f>
        <v>0</v>
      </c>
      <c r="O6" s="151">
        <f>1/$A$1*'[1]4701-5Imp'!N$266</f>
        <v>0</v>
      </c>
      <c r="P6" s="151">
        <f>1/$A$1*'[1]4701-5Imp'!O$266</f>
        <v>0</v>
      </c>
      <c r="Q6" s="151">
        <f>1/$A$1*'[1]4701-5Imp'!P$266</f>
        <v>0</v>
      </c>
      <c r="R6" s="151">
        <f>1/$A$1*'[1]4701-5Imp'!Q$266</f>
        <v>0</v>
      </c>
      <c r="S6" s="151">
        <f>1/$A$1*'[1]4701-5Imp'!R$266</f>
        <v>0</v>
      </c>
      <c r="T6" s="151">
        <f>1/$A$1*'[1]4701-5Imp'!S$266</f>
        <v>0</v>
      </c>
      <c r="U6" s="151">
        <f>1/$A$1*'[1]4701-5Imp'!T$266</f>
        <v>0</v>
      </c>
      <c r="V6" s="151">
        <f>1/$A$1*'[1]4701-5Imp'!U$266</f>
        <v>0</v>
      </c>
      <c r="W6" s="151">
        <f>1/$A$1*'[1]4701-5Imp'!V$266</f>
        <v>0</v>
      </c>
      <c r="X6" s="151">
        <f>1/$A$1*'[1]4701-5Imp'!W$266</f>
        <v>0</v>
      </c>
      <c r="Y6" s="151">
        <f>1/$A$1*'[1]4701-5Imp'!X$266</f>
        <v>0</v>
      </c>
      <c r="Z6" s="151">
        <f>1/$A$1*'[1]4701-5Imp'!Y$266</f>
        <v>0</v>
      </c>
      <c r="AA6" s="151">
        <f>1/$A$1*'[1]4701-5Imp'!Z$266</f>
        <v>0</v>
      </c>
      <c r="AB6" s="151">
        <f>1/$A$1*'[1]4701-5Imp'!AA$266</f>
        <v>0</v>
      </c>
      <c r="AC6" s="4"/>
      <c r="AD6" s="182">
        <f>'[1]4701-5Imp'!AB$266</f>
        <v>0</v>
      </c>
      <c r="AE6" s="183">
        <f>'[1]4701-5Imp'!AC$266</f>
        <v>0.1634532692</v>
      </c>
      <c r="AF6" s="183">
        <f>'[1]4701-5Imp'!AD$266</f>
        <v>0.61306841280000002</v>
      </c>
      <c r="AG6" s="183">
        <f>'[1]4701-5Imp'!AE$266</f>
        <v>0.27113167199999999</v>
      </c>
      <c r="AH6" s="183">
        <f>'[1]4701-5Imp'!AF$266</f>
        <v>0.3455765663</v>
      </c>
      <c r="AI6" s="183">
        <f>'[1]4701-5Imp'!AG$266</f>
        <v>0.10637303819999999</v>
      </c>
      <c r="AJ6" s="183">
        <f>'[1]4701-5Imp'!AH$266</f>
        <v>0</v>
      </c>
      <c r="AK6" s="183">
        <f>'[1]4701-5Imp'!AI$266</f>
        <v>0</v>
      </c>
      <c r="AL6" s="183">
        <f>'[1]4701-5Imp'!AJ$266</f>
        <v>0</v>
      </c>
      <c r="AM6" s="183">
        <f>'[1]4701-5Imp'!AK$266</f>
        <v>0</v>
      </c>
      <c r="AN6" s="183">
        <f>'[1]4701-5Imp'!AL$266</f>
        <v>0</v>
      </c>
      <c r="AO6" s="183">
        <f>'[1]4701-5Imp'!AM$266</f>
        <v>0</v>
      </c>
      <c r="AP6" s="183">
        <f>'[1]4701-5Imp'!AN$266</f>
        <v>0</v>
      </c>
      <c r="AQ6" s="183">
        <f>'[1]4701-5Imp'!AO$266</f>
        <v>0</v>
      </c>
      <c r="AR6" s="183">
        <f>'[1]4701-5Imp'!AP$266</f>
        <v>0</v>
      </c>
      <c r="AS6" s="183">
        <f>'[1]4701-5Imp'!AQ$266</f>
        <v>0</v>
      </c>
      <c r="AT6" s="183">
        <f>'[1]4701-5Imp'!AR$266</f>
        <v>0</v>
      </c>
      <c r="AU6" s="183">
        <f>'[1]4701-5Imp'!AS$266</f>
        <v>0</v>
      </c>
      <c r="AV6" s="183">
        <f>'[1]4701-5Imp'!AT$266</f>
        <v>0</v>
      </c>
      <c r="AW6" s="183">
        <f>'[1]4701-5Imp'!AU$266</f>
        <v>0</v>
      </c>
      <c r="AX6" s="183">
        <f>'[1]4701-5Imp'!AV$266</f>
        <v>0</v>
      </c>
      <c r="AY6" s="183">
        <f>'[1]4701-5Imp'!AW$266</f>
        <v>0</v>
      </c>
      <c r="AZ6" s="183">
        <f>'[1]4701-5Imp'!AX$266</f>
        <v>0</v>
      </c>
      <c r="BA6" s="183">
        <f>'[1]4701-5Imp'!AY$266</f>
        <v>0</v>
      </c>
      <c r="BB6" s="183">
        <f>'[1]4701-5Imp'!AZ$266</f>
        <v>0</v>
      </c>
      <c r="BC6" s="300">
        <f>'[1]4701-5Imp'!BA$266</f>
        <v>0</v>
      </c>
      <c r="BD6" s="260"/>
    </row>
    <row r="7" spans="1:56" ht="17.149999999999999" customHeight="1">
      <c r="B7" s="16" t="s">
        <v>72</v>
      </c>
      <c r="C7" s="31">
        <f>1/$A$1*'[1]4701-5Imp'!B$268</f>
        <v>8.9220000000000011E-3</v>
      </c>
      <c r="D7" s="33">
        <f>1/$A$1*'[1]4701-5Imp'!C$268</f>
        <v>1.2865217999999998E-2</v>
      </c>
      <c r="E7" s="33">
        <f>1/$A$1*'[1]4701-5Imp'!D$268</f>
        <v>2.0250952499999999E-2</v>
      </c>
      <c r="F7" s="33">
        <f>1/$A$1*'[1]4701-5Imp'!E$268</f>
        <v>2.4263700000000003E-2</v>
      </c>
      <c r="G7" s="33">
        <f>1/$A$1*'[1]4701-5Imp'!F$268</f>
        <v>1.76942E-2</v>
      </c>
      <c r="H7" s="33">
        <f>1/$A$1*'[1]4701-5Imp'!G$268</f>
        <v>1.6369499999999999E-2</v>
      </c>
      <c r="I7" s="33">
        <f>1/$A$1*'[1]4701-5Imp'!H$268</f>
        <v>1.87019E-2</v>
      </c>
      <c r="J7" s="33">
        <f>1/$A$1*'[1]4701-5Imp'!I$268</f>
        <v>3.1848500000000002E-2</v>
      </c>
      <c r="K7" s="33">
        <f>1/$A$1*'[1]4701-5Imp'!J$268</f>
        <v>2.3133899999999999E-2</v>
      </c>
      <c r="L7" s="33">
        <f>1/$A$1*'[1]4701-5Imp'!K$268</f>
        <v>2.6602793749999996E-2</v>
      </c>
      <c r="M7" s="33">
        <f>1/$A$1*'[1]4701-5Imp'!L$268</f>
        <v>3.2103399999999997E-2</v>
      </c>
      <c r="N7" s="33">
        <f>1/$A$1*'[1]4701-5Imp'!M$268</f>
        <v>9.9967199999999989E-3</v>
      </c>
      <c r="O7" s="33">
        <f>1/$A$1*'[1]4701-5Imp'!N$268</f>
        <v>1.02323E-2</v>
      </c>
      <c r="P7" s="33">
        <f>1/$A$1*'[1]4701-5Imp'!O$268</f>
        <v>1.4614099999999996E-2</v>
      </c>
      <c r="Q7" s="33">
        <f>1/$A$1*'[1]4701-5Imp'!P$268</f>
        <v>1.3239299999999997E-2</v>
      </c>
      <c r="R7" s="33">
        <f>1/$A$1*'[1]4701-5Imp'!Q$268</f>
        <v>2.2987948333333331E-2</v>
      </c>
      <c r="S7" s="33">
        <f>1/$A$1*'[1]4701-5Imp'!R$268</f>
        <v>2.6467536666666659E-2</v>
      </c>
      <c r="T7" s="33">
        <f>1/$A$1*'[1]4701-5Imp'!S$268</f>
        <v>2.1724199999999999E-2</v>
      </c>
      <c r="U7" s="33">
        <f>1/$A$1*'[1]4701-5Imp'!T$268</f>
        <v>1.9414097777777778E-2</v>
      </c>
      <c r="V7" s="33">
        <f>1/$A$1*'[1]4701-5Imp'!U$268</f>
        <v>2.6537441999999998E-2</v>
      </c>
      <c r="W7" s="33">
        <f>1/$A$1*'[1]4701-5Imp'!V$268</f>
        <v>0</v>
      </c>
      <c r="X7" s="33">
        <f>1/$A$1*'[1]4701-5Imp'!W$268</f>
        <v>0</v>
      </c>
      <c r="Y7" s="33">
        <f>1/$A$1*'[1]4701-5Imp'!X$268</f>
        <v>0</v>
      </c>
      <c r="Z7" s="33">
        <f>1/$A$1*'[1]4701-5Imp'!Y$268</f>
        <v>0</v>
      </c>
      <c r="AA7" s="33">
        <f>1/$A$1*'[1]4701-5Imp'!Z$268</f>
        <v>0</v>
      </c>
      <c r="AB7" s="33">
        <f>1/$A$1*'[1]4701-5Imp'!AA$268</f>
        <v>0</v>
      </c>
      <c r="AC7" s="4"/>
      <c r="AD7" s="307">
        <f>'[1]4701-5Imp'!AB$268</f>
        <v>8.8314674363099996</v>
      </c>
      <c r="AE7" s="185">
        <f>'[1]4701-5Imp'!AC$268</f>
        <v>10.5426843664</v>
      </c>
      <c r="AF7" s="185">
        <f>'[1]4701-5Imp'!AD$268</f>
        <v>15.090298027199999</v>
      </c>
      <c r="AG7" s="185">
        <f>'[1]4701-5Imp'!AE$268</f>
        <v>17.661941427199999</v>
      </c>
      <c r="AH7" s="185">
        <f>'[1]4701-5Imp'!AF$268</f>
        <v>12.253092925499999</v>
      </c>
      <c r="AI7" s="185">
        <f>'[1]4701-5Imp'!AG$268</f>
        <v>10.5393197481</v>
      </c>
      <c r="AJ7" s="185">
        <f>'[1]4701-5Imp'!AH$268</f>
        <v>12.5516217228</v>
      </c>
      <c r="AK7" s="185">
        <f>'[1]4701-5Imp'!AI$268</f>
        <v>25.582029840999997</v>
      </c>
      <c r="AL7" s="185">
        <f>'[1]4701-5Imp'!AJ$268</f>
        <v>20.285270658400002</v>
      </c>
      <c r="AM7" s="185">
        <f>'[1]4701-5Imp'!AK$268</f>
        <v>20.9721193484</v>
      </c>
      <c r="AN7" s="185">
        <f>'[1]4701-5Imp'!AL$268</f>
        <v>30.398293045800003</v>
      </c>
      <c r="AO7" s="185">
        <f>'[1]4701-5Imp'!AM$268</f>
        <v>9.879971952</v>
      </c>
      <c r="AP7" s="185">
        <f>'[1]4701-5Imp'!AN$268</f>
        <v>8.6819319311999994</v>
      </c>
      <c r="AQ7" s="185">
        <f>'[1]4701-5Imp'!AO$268</f>
        <v>10.952658750299999</v>
      </c>
      <c r="AR7" s="185">
        <f>'[1]4701-5Imp'!AP$268</f>
        <v>10.429358694500001</v>
      </c>
      <c r="AS7" s="185">
        <f>'[1]4701-5Imp'!AQ$268</f>
        <v>22.174245099999997</v>
      </c>
      <c r="AT7" s="185">
        <f>'[1]4701-5Imp'!AR$268</f>
        <v>26.407597773300001</v>
      </c>
      <c r="AU7" s="185">
        <f>'[1]4701-5Imp'!AS$268</f>
        <v>16.334649745699998</v>
      </c>
      <c r="AV7" s="185">
        <f>'[1]4701-5Imp'!AT$268</f>
        <v>14.441590412999998</v>
      </c>
      <c r="AW7" s="185">
        <f>'[1]4701-5Imp'!AU$268</f>
        <v>23.442711347500001</v>
      </c>
      <c r="AX7" s="185">
        <f>'[1]4701-5Imp'!AV$268</f>
        <v>0</v>
      </c>
      <c r="AY7" s="185">
        <f>'[1]4701-5Imp'!AW$268</f>
        <v>0</v>
      </c>
      <c r="AZ7" s="185">
        <f>'[1]4701-5Imp'!AX$268</f>
        <v>0</v>
      </c>
      <c r="BA7" s="185">
        <f>'[1]4701-5Imp'!AY$268</f>
        <v>0</v>
      </c>
      <c r="BB7" s="185">
        <f>'[1]4701-5Imp'!AZ$268</f>
        <v>0</v>
      </c>
      <c r="BC7" s="302">
        <f>'[1]4701-5Imp'!BA$268</f>
        <v>0</v>
      </c>
      <c r="BD7" s="260"/>
    </row>
    <row r="8" spans="1:56">
      <c r="B8" s="5" t="s">
        <v>74</v>
      </c>
      <c r="C8" s="43">
        <f>1/$A$1*'[1]4701-5Imp'!B$247</f>
        <v>7.5227000000000002E-3</v>
      </c>
      <c r="D8" s="11">
        <f>1/$A$1*'[1]4701-5Imp'!C$247</f>
        <v>1.2031717999999999E-2</v>
      </c>
      <c r="E8" s="11">
        <f>1/$A$1*'[1]4701-5Imp'!D$247</f>
        <v>1.76650525E-2</v>
      </c>
      <c r="F8" s="11">
        <f>1/$A$1*'[1]4701-5Imp'!E$247</f>
        <v>2.1772199999999998E-2</v>
      </c>
      <c r="G8" s="11">
        <f>1/$A$1*'[1]4701-5Imp'!F$247</f>
        <v>1.67887E-2</v>
      </c>
      <c r="H8" s="11">
        <f>1/$A$1*'[1]4701-5Imp'!G$247</f>
        <v>1.6369499999999999E-2</v>
      </c>
      <c r="I8" s="11">
        <f>1/$A$1*'[1]4701-5Imp'!H$247</f>
        <v>1.87019E-2</v>
      </c>
      <c r="J8" s="11">
        <f>1/$A$1*'[1]4701-5Imp'!I$247</f>
        <v>3.1848500000000002E-2</v>
      </c>
      <c r="K8" s="11">
        <f>1/$A$1*'[1]4701-5Imp'!J$247</f>
        <v>2.3133899999999999E-2</v>
      </c>
      <c r="L8" s="11">
        <f>1/$A$1*'[1]4701-5Imp'!K$247</f>
        <v>2.6602793749999996E-2</v>
      </c>
      <c r="M8" s="11">
        <f>1/$A$1*'[1]4701-5Imp'!L$247</f>
        <v>3.2103399999999997E-2</v>
      </c>
      <c r="N8" s="11">
        <f>1/$A$1*'[1]4701-5Imp'!M$247</f>
        <v>9.9284199999999986E-3</v>
      </c>
      <c r="O8" s="11">
        <f>1/$A$1*'[1]4701-5Imp'!N$247</f>
        <v>1.02323E-2</v>
      </c>
      <c r="P8" s="11">
        <f>1/$A$1*'[1]4701-5Imp'!O$247</f>
        <v>1.4613399999999999E-2</v>
      </c>
      <c r="Q8" s="11">
        <f>1/$A$1*'[1]4701-5Imp'!P$247</f>
        <v>1.3215599999999997E-2</v>
      </c>
      <c r="R8" s="11">
        <f>1/$A$1*'[1]4701-5Imp'!Q$247</f>
        <v>2.291794833333333E-2</v>
      </c>
      <c r="S8" s="11">
        <f>1/$A$1*'[1]4701-5Imp'!R$247</f>
        <v>2.6348536666666662E-2</v>
      </c>
      <c r="T8" s="11">
        <f>1/$A$1*'[1]4701-5Imp'!S$247</f>
        <v>2.1558899999999995E-2</v>
      </c>
      <c r="U8" s="11">
        <f>1/$A$1*'[1]4701-5Imp'!T$247</f>
        <v>1.9388797777777775E-2</v>
      </c>
      <c r="V8" s="11">
        <f>1/$A$1*'[1]4701-5Imp'!U$247</f>
        <v>2.6537441999999998E-2</v>
      </c>
      <c r="W8" s="11">
        <f>1/$A$1*'[1]4701-5Imp'!V$247</f>
        <v>0</v>
      </c>
      <c r="X8" s="11">
        <f>1/$A$1*'[1]4701-5Imp'!W$247</f>
        <v>0</v>
      </c>
      <c r="Y8" s="11">
        <f>1/$A$1*'[1]4701-5Imp'!X$247</f>
        <v>0</v>
      </c>
      <c r="Z8" s="11">
        <f>1/$A$1*'[1]4701-5Imp'!Y$247</f>
        <v>0</v>
      </c>
      <c r="AA8" s="11">
        <f>1/$A$1*'[1]4701-5Imp'!Z$247</f>
        <v>0</v>
      </c>
      <c r="AB8" s="11">
        <f>1/$A$1*'[1]4701-5Imp'!AA$247</f>
        <v>0</v>
      </c>
      <c r="AC8" s="4"/>
      <c r="AD8" s="188">
        <f>'[1]4701-5Imp'!AB$247</f>
        <v>7.6891946002379994</v>
      </c>
      <c r="AE8" s="187">
        <f>'[1]4701-5Imp'!AC$247</f>
        <v>9.8604727091999997</v>
      </c>
      <c r="AF8" s="187">
        <f>'[1]4701-5Imp'!AD$247</f>
        <v>13.1942017104</v>
      </c>
      <c r="AG8" s="187">
        <f>'[1]4701-5Imp'!AE$247</f>
        <v>15.805557387199999</v>
      </c>
      <c r="AH8" s="187">
        <f>'[1]4701-5Imp'!AF$247</f>
        <v>11.5904412736</v>
      </c>
      <c r="AI8" s="187">
        <f>'[1]4701-5Imp'!AG$247</f>
        <v>10.5393197481</v>
      </c>
      <c r="AJ8" s="187">
        <f>'[1]4701-5Imp'!AH$247</f>
        <v>12.5516217228</v>
      </c>
      <c r="AK8" s="187">
        <f>'[1]4701-5Imp'!AI$247</f>
        <v>25.582029840999997</v>
      </c>
      <c r="AL8" s="187">
        <f>'[1]4701-5Imp'!AJ$247</f>
        <v>20.285270658400002</v>
      </c>
      <c r="AM8" s="187">
        <f>'[1]4701-5Imp'!AK$247</f>
        <v>20.9721193484</v>
      </c>
      <c r="AN8" s="187">
        <f>'[1]4701-5Imp'!AL$247</f>
        <v>30.398293045800003</v>
      </c>
      <c r="AO8" s="187">
        <f>'[1]4701-5Imp'!AM$247</f>
        <v>9.8279668319999995</v>
      </c>
      <c r="AP8" s="187">
        <f>'[1]4701-5Imp'!AN$247</f>
        <v>8.6819319311999994</v>
      </c>
      <c r="AQ8" s="187">
        <f>'[1]4701-5Imp'!AO$247</f>
        <v>10.947228149399999</v>
      </c>
      <c r="AR8" s="187">
        <f>'[1]4701-5Imp'!AP$247</f>
        <v>10.410753052</v>
      </c>
      <c r="AS8" s="187">
        <f>'[1]4701-5Imp'!AQ$247</f>
        <v>22.126045091499996</v>
      </c>
      <c r="AT8" s="187">
        <f>'[1]4701-5Imp'!AR$247</f>
        <v>26.3291462358</v>
      </c>
      <c r="AU8" s="187">
        <f>'[1]4701-5Imp'!AS$247</f>
        <v>16.214372846099998</v>
      </c>
      <c r="AV8" s="187">
        <f>'[1]4701-5Imp'!AT$247</f>
        <v>14.422474746999999</v>
      </c>
      <c r="AW8" s="187">
        <f>'[1]4701-5Imp'!AU$247</f>
        <v>23.442711347500001</v>
      </c>
      <c r="AX8" s="187">
        <f>'[1]4701-5Imp'!AV$247</f>
        <v>0</v>
      </c>
      <c r="AY8" s="187">
        <f>'[1]4701-5Imp'!AW$247</f>
        <v>0</v>
      </c>
      <c r="AZ8" s="187">
        <f>'[1]4701-5Imp'!AX$247</f>
        <v>0</v>
      </c>
      <c r="BA8" s="187">
        <f>'[1]4701-5Imp'!AY$247</f>
        <v>0</v>
      </c>
      <c r="BB8" s="187">
        <f>'[1]4701-5Imp'!AZ$247</f>
        <v>0</v>
      </c>
      <c r="BC8" s="308">
        <f>'[1]4701-5Imp'!BA$247</f>
        <v>0</v>
      </c>
      <c r="BD8" s="260"/>
    </row>
    <row r="9" spans="1:56">
      <c r="B9" s="5" t="s">
        <v>16</v>
      </c>
      <c r="C9" s="61">
        <f t="shared" ref="C9:AB9" si="2">SUM(C7:C7)-SUM(C8:C8)</f>
        <v>1.3993000000000009E-3</v>
      </c>
      <c r="D9" s="11">
        <f t="shared" si="2"/>
        <v>8.3349999999999917E-4</v>
      </c>
      <c r="E9" s="11">
        <f t="shared" si="2"/>
        <v>2.5858999999999986E-3</v>
      </c>
      <c r="F9" s="11">
        <f t="shared" si="2"/>
        <v>2.4915000000000041E-3</v>
      </c>
      <c r="G9" s="11">
        <f t="shared" si="2"/>
        <v>9.0550000000000005E-4</v>
      </c>
      <c r="H9" s="11">
        <f t="shared" si="2"/>
        <v>0</v>
      </c>
      <c r="I9" s="11">
        <f t="shared" si="2"/>
        <v>0</v>
      </c>
      <c r="J9" s="11">
        <f t="shared" si="2"/>
        <v>0</v>
      </c>
      <c r="K9" s="11">
        <f t="shared" si="2"/>
        <v>0</v>
      </c>
      <c r="L9" s="11">
        <f t="shared" si="2"/>
        <v>0</v>
      </c>
      <c r="M9" s="11">
        <f t="shared" si="2"/>
        <v>0</v>
      </c>
      <c r="N9" s="11">
        <f t="shared" si="2"/>
        <v>6.8300000000000305E-5</v>
      </c>
      <c r="O9" s="11">
        <f t="shared" si="2"/>
        <v>0</v>
      </c>
      <c r="P9" s="11">
        <f t="shared" si="2"/>
        <v>6.9999999999757756E-7</v>
      </c>
      <c r="Q9" s="11">
        <f t="shared" si="2"/>
        <v>2.3699999999999763E-5</v>
      </c>
      <c r="R9" s="11">
        <f t="shared" si="2"/>
        <v>7.0000000000000617E-5</v>
      </c>
      <c r="S9" s="11">
        <f t="shared" si="2"/>
        <v>1.1899999999999758E-4</v>
      </c>
      <c r="T9" s="11">
        <f t="shared" si="2"/>
        <v>1.6530000000000364E-4</v>
      </c>
      <c r="U9" s="11">
        <f t="shared" si="2"/>
        <v>2.5300000000002404E-5</v>
      </c>
      <c r="V9" s="11">
        <f t="shared" si="2"/>
        <v>0</v>
      </c>
      <c r="W9" s="11">
        <f t="shared" si="2"/>
        <v>0</v>
      </c>
      <c r="X9" s="11">
        <f t="shared" si="2"/>
        <v>0</v>
      </c>
      <c r="Y9" s="11">
        <f t="shared" si="2"/>
        <v>0</v>
      </c>
      <c r="Z9" s="11">
        <f t="shared" si="2"/>
        <v>0</v>
      </c>
      <c r="AA9" s="11">
        <f t="shared" si="2"/>
        <v>0</v>
      </c>
      <c r="AB9" s="11">
        <f t="shared" si="2"/>
        <v>0</v>
      </c>
      <c r="AC9" s="4"/>
      <c r="AD9" s="188">
        <f t="shared" ref="AD9:BC9" si="3">SUM(AD7:AD7)-SUM(AD8:AD8)</f>
        <v>1.1422728360720003</v>
      </c>
      <c r="AE9" s="187">
        <f t="shared" si="3"/>
        <v>0.68221165719999988</v>
      </c>
      <c r="AF9" s="187">
        <f t="shared" si="3"/>
        <v>1.8960963167999996</v>
      </c>
      <c r="AG9" s="187">
        <f t="shared" si="3"/>
        <v>1.85638404</v>
      </c>
      <c r="AH9" s="187">
        <f t="shared" si="3"/>
        <v>0.66265165189999919</v>
      </c>
      <c r="AI9" s="187">
        <f t="shared" si="3"/>
        <v>0</v>
      </c>
      <c r="AJ9" s="187">
        <f t="shared" si="3"/>
        <v>0</v>
      </c>
      <c r="AK9" s="187">
        <f t="shared" si="3"/>
        <v>0</v>
      </c>
      <c r="AL9" s="187">
        <f t="shared" si="3"/>
        <v>0</v>
      </c>
      <c r="AM9" s="187">
        <f t="shared" si="3"/>
        <v>0</v>
      </c>
      <c r="AN9" s="187">
        <f t="shared" si="3"/>
        <v>0</v>
      </c>
      <c r="AO9" s="187">
        <f t="shared" si="3"/>
        <v>5.200512000000046E-2</v>
      </c>
      <c r="AP9" s="187">
        <f t="shared" si="3"/>
        <v>0</v>
      </c>
      <c r="AQ9" s="187">
        <f t="shared" si="3"/>
        <v>5.4306009000004707E-3</v>
      </c>
      <c r="AR9" s="187">
        <f t="shared" si="3"/>
        <v>1.8605642500000741E-2</v>
      </c>
      <c r="AS9" s="187">
        <f t="shared" si="3"/>
        <v>4.820000850000028E-2</v>
      </c>
      <c r="AT9" s="187">
        <f t="shared" si="3"/>
        <v>7.8451537500001223E-2</v>
      </c>
      <c r="AU9" s="187">
        <f t="shared" si="3"/>
        <v>0.12027689960000032</v>
      </c>
      <c r="AV9" s="187">
        <f t="shared" si="3"/>
        <v>1.9115665999999365E-2</v>
      </c>
      <c r="AW9" s="187">
        <f t="shared" si="3"/>
        <v>0</v>
      </c>
      <c r="AX9" s="187">
        <f t="shared" si="3"/>
        <v>0</v>
      </c>
      <c r="AY9" s="187">
        <f t="shared" si="3"/>
        <v>0</v>
      </c>
      <c r="AZ9" s="187">
        <f t="shared" si="3"/>
        <v>0</v>
      </c>
      <c r="BA9" s="187">
        <f t="shared" si="3"/>
        <v>0</v>
      </c>
      <c r="BB9" s="187">
        <f t="shared" si="3"/>
        <v>0</v>
      </c>
      <c r="BC9" s="308">
        <f t="shared" si="3"/>
        <v>0</v>
      </c>
      <c r="BD9" s="260"/>
    </row>
    <row r="10" spans="1:56" ht="17.149999999999999" customHeight="1">
      <c r="B10" s="20" t="s">
        <v>106</v>
      </c>
      <c r="C10" s="62">
        <f>1/$A$1*'[1]4701-5Imp'!B$269</f>
        <v>5.507E-4</v>
      </c>
      <c r="D10" s="63">
        <f>1/$A$1*'[1]4701-5Imp'!C$269</f>
        <v>4.0470000000000002E-4</v>
      </c>
      <c r="E10" s="63">
        <f>1/$A$1*'[1]4701-5Imp'!D$269</f>
        <v>2.37E-5</v>
      </c>
      <c r="F10" s="63">
        <f>1/$A$1*'[1]4701-5Imp'!E$269</f>
        <v>2.1473E-3</v>
      </c>
      <c r="G10" s="63">
        <f>1/$A$1*'[1]4701-5Imp'!F$269</f>
        <v>1.8957999999999998E-3</v>
      </c>
      <c r="H10" s="63">
        <f>1/$A$1*'[1]4701-5Imp'!G$269</f>
        <v>3.4480999999999999E-3</v>
      </c>
      <c r="I10" s="63">
        <f>1/$A$1*'[1]4701-5Imp'!H$269</f>
        <v>2.7303000000000002E-3</v>
      </c>
      <c r="J10" s="63">
        <f>1/$A$1*'[1]4701-5Imp'!I$269</f>
        <v>5.7120999999999995E-3</v>
      </c>
      <c r="K10" s="63">
        <f>1/$A$1*'[1]4701-5Imp'!J$269</f>
        <v>1.37094E-2</v>
      </c>
      <c r="L10" s="63">
        <f>1/$A$1*'[1]4701-5Imp'!K$269</f>
        <v>1.81137E-2</v>
      </c>
      <c r="M10" s="63">
        <f>1/$A$1*'[1]4701-5Imp'!L$269</f>
        <v>1.28145E-2</v>
      </c>
      <c r="N10" s="63">
        <f>1/$A$1*'[1]4701-5Imp'!M$269</f>
        <v>1.0753399999999998E-2</v>
      </c>
      <c r="O10" s="63">
        <f>1/$A$1*'[1]4701-5Imp'!N$269</f>
        <v>8.7584999999999989E-3</v>
      </c>
      <c r="P10" s="63">
        <f>1/$A$1*'[1]4701-5Imp'!O$269</f>
        <v>8.7715999999999992E-3</v>
      </c>
      <c r="Q10" s="63">
        <f>1/$A$1*'[1]4701-5Imp'!P$269</f>
        <v>9.0900999999999985E-3</v>
      </c>
      <c r="R10" s="63">
        <f>1/$A$1*'[1]4701-5Imp'!Q$269</f>
        <v>9.811499999999999E-3</v>
      </c>
      <c r="S10" s="63">
        <f>1/$A$1*'[1]4701-5Imp'!R$269</f>
        <v>1.3639299999999998E-2</v>
      </c>
      <c r="T10" s="63">
        <f>1/$A$1*'[1]4701-5Imp'!S$269</f>
        <v>1.3030099999999999E-2</v>
      </c>
      <c r="U10" s="63">
        <f>1/$A$1*'[1]4701-5Imp'!T$269</f>
        <v>1.7236299999999996E-2</v>
      </c>
      <c r="V10" s="63">
        <f>1/$A$1*'[1]4701-5Imp'!U$269</f>
        <v>1.5841799999999996E-2</v>
      </c>
      <c r="W10" s="63">
        <f>1/$A$1*'[1]4701-5Imp'!V$269</f>
        <v>0</v>
      </c>
      <c r="X10" s="63">
        <f>1/$A$1*'[1]4701-5Imp'!W$269</f>
        <v>0</v>
      </c>
      <c r="Y10" s="63">
        <f>1/$A$1*'[1]4701-5Imp'!X$269</f>
        <v>0</v>
      </c>
      <c r="Z10" s="63">
        <f>1/$A$1*'[1]4701-5Imp'!Y$269</f>
        <v>0</v>
      </c>
      <c r="AA10" s="63">
        <f>1/$A$1*'[1]4701-5Imp'!Z$269</f>
        <v>0</v>
      </c>
      <c r="AB10" s="63">
        <f>1/$A$1*'[1]4701-5Imp'!AA$269</f>
        <v>0</v>
      </c>
      <c r="AC10" s="4"/>
      <c r="AD10" s="306">
        <f>'[1]4701-5Imp'!AB$269</f>
        <v>0.40386271483199998</v>
      </c>
      <c r="AE10" s="190">
        <f>'[1]4701-5Imp'!AC$269</f>
        <v>0.22705251199999998</v>
      </c>
      <c r="AF10" s="190">
        <f>'[1]4701-5Imp'!AD$269</f>
        <v>1.30473888E-2</v>
      </c>
      <c r="AG10" s="190">
        <f>'[1]4701-5Imp'!AE$269</f>
        <v>1.1571033488</v>
      </c>
      <c r="AH10" s="190">
        <f>'[1]4701-5Imp'!AF$269</f>
        <v>1.0420473714</v>
      </c>
      <c r="AI10" s="190">
        <f>'[1]4701-5Imp'!AG$269</f>
        <v>1.9973751798000001</v>
      </c>
      <c r="AJ10" s="190">
        <f>'[1]4701-5Imp'!AH$269</f>
        <v>1.6937152523999999</v>
      </c>
      <c r="AK10" s="190">
        <f>'[1]4701-5Imp'!AI$269</f>
        <v>3.7880962624999999</v>
      </c>
      <c r="AL10" s="190">
        <f>'[1]4701-5Imp'!AJ$269</f>
        <v>10.1970608124</v>
      </c>
      <c r="AM10" s="190">
        <f>'[1]4701-5Imp'!AK$269</f>
        <v>8.985884626399999</v>
      </c>
      <c r="AN10" s="190">
        <f>'[1]4701-5Imp'!AL$269</f>
        <v>9.0550732112999999</v>
      </c>
      <c r="AO10" s="190">
        <f>'[1]4701-5Imp'!AM$269</f>
        <v>7.6797475199999994</v>
      </c>
      <c r="AP10" s="190">
        <f>'[1]4701-5Imp'!AN$269</f>
        <v>5.6782275616</v>
      </c>
      <c r="AQ10" s="190">
        <f>'[1]4701-5Imp'!AO$269</f>
        <v>6.0045618927</v>
      </c>
      <c r="AR10" s="190">
        <f>'[1]4701-5Imp'!AP$269</f>
        <v>5.6748192714999997</v>
      </c>
      <c r="AS10" s="190">
        <f>'[1]4701-5Imp'!AQ$269</f>
        <v>6.2142362729999991</v>
      </c>
      <c r="AT10" s="190">
        <f>'[1]4701-5Imp'!AR$269</f>
        <v>7.6291455356999993</v>
      </c>
      <c r="AU10" s="190">
        <f>'[1]4701-5Imp'!AS$269</f>
        <v>7.9285520456999992</v>
      </c>
      <c r="AV10" s="190">
        <f>'[1]4701-5Imp'!AT$269</f>
        <v>13.441107444</v>
      </c>
      <c r="AW10" s="190">
        <f>'[1]4701-5Imp'!AU$269</f>
        <v>10.762685574583331</v>
      </c>
      <c r="AX10" s="190">
        <f>'[1]4701-5Imp'!AV$269</f>
        <v>0</v>
      </c>
      <c r="AY10" s="190">
        <f>'[1]4701-5Imp'!AW$269</f>
        <v>0</v>
      </c>
      <c r="AZ10" s="190">
        <f>'[1]4701-5Imp'!AX$269</f>
        <v>0</v>
      </c>
      <c r="BA10" s="190">
        <f>'[1]4701-5Imp'!AY$269</f>
        <v>0</v>
      </c>
      <c r="BB10" s="190">
        <f>'[1]4701-5Imp'!AZ$269</f>
        <v>0</v>
      </c>
      <c r="BC10" s="301">
        <f>'[1]4701-5Imp'!BA$269</f>
        <v>0</v>
      </c>
      <c r="BD10" s="260"/>
    </row>
    <row r="11" spans="1:56" ht="17.149999999999999" customHeight="1">
      <c r="B11" s="20" t="s">
        <v>110</v>
      </c>
      <c r="C11" s="62">
        <f>1/$A$1*'[1]4701-5Imp'!B$267</f>
        <v>0</v>
      </c>
      <c r="D11" s="63">
        <f>1/$A$1*'[1]4701-5Imp'!C$267</f>
        <v>0</v>
      </c>
      <c r="E11" s="63">
        <f>1/$A$1*'[1]4701-5Imp'!D$267</f>
        <v>0</v>
      </c>
      <c r="F11" s="63">
        <f>1/$A$1*'[1]4701-5Imp'!E$267</f>
        <v>0</v>
      </c>
      <c r="G11" s="63">
        <f>1/$A$1*'[1]4701-5Imp'!F$267</f>
        <v>0</v>
      </c>
      <c r="H11" s="63">
        <f>1/$A$1*'[1]4701-5Imp'!G$267</f>
        <v>0</v>
      </c>
      <c r="I11" s="63">
        <f>1/$A$1*'[1]4701-5Imp'!H$267</f>
        <v>2.4199999999999999E-5</v>
      </c>
      <c r="J11" s="63">
        <f>1/$A$1*'[1]4701-5Imp'!I$267</f>
        <v>0</v>
      </c>
      <c r="K11" s="63">
        <f>1/$A$1*'[1]4701-5Imp'!J$267</f>
        <v>0</v>
      </c>
      <c r="L11" s="63">
        <f>1/$A$1*'[1]4701-5Imp'!K$267</f>
        <v>0</v>
      </c>
      <c r="M11" s="63">
        <f>1/$A$1*'[1]4701-5Imp'!L$267</f>
        <v>1.2699999999999999E-6</v>
      </c>
      <c r="N11" s="63">
        <f>1/$A$1*'[1]4701-5Imp'!M$267</f>
        <v>4.9999999999999998E-7</v>
      </c>
      <c r="O11" s="63">
        <f>1/$A$1*'[1]4701-5Imp'!N$267</f>
        <v>1.9599999999999999E-5</v>
      </c>
      <c r="P11" s="63">
        <f>1/$A$1*'[1]4701-5Imp'!O$267</f>
        <v>5.8999999999999998E-5</v>
      </c>
      <c r="Q11" s="63">
        <f>1/$A$1*'[1]4701-5Imp'!P$267</f>
        <v>1.1899999999999998E-4</v>
      </c>
      <c r="R11" s="63">
        <f>1/$A$1*'[1]4701-5Imp'!Q$267</f>
        <v>3.9999999999999998E-7</v>
      </c>
      <c r="S11" s="63">
        <f>1/$A$1*'[1]4701-5Imp'!R$267</f>
        <v>6.8099999999999988E-5</v>
      </c>
      <c r="T11" s="63">
        <f>1/$A$1*'[1]4701-5Imp'!S$267</f>
        <v>0</v>
      </c>
      <c r="U11" s="63">
        <f>1/$A$1*'[1]4701-5Imp'!T$267</f>
        <v>0</v>
      </c>
      <c r="V11" s="63">
        <f>1/$A$1*'[1]4701-5Imp'!U$267</f>
        <v>3.9999999999999998E-7</v>
      </c>
      <c r="W11" s="63">
        <f>1/$A$1*'[1]4701-5Imp'!V$267</f>
        <v>0</v>
      </c>
      <c r="X11" s="63">
        <f>1/$A$1*'[1]4701-5Imp'!W$267</f>
        <v>0</v>
      </c>
      <c r="Y11" s="63">
        <f>1/$A$1*'[1]4701-5Imp'!X$267</f>
        <v>0</v>
      </c>
      <c r="Z11" s="63">
        <f>1/$A$1*'[1]4701-5Imp'!Y$267</f>
        <v>0</v>
      </c>
      <c r="AA11" s="63">
        <f>1/$A$1*'[1]4701-5Imp'!Z$267</f>
        <v>0</v>
      </c>
      <c r="AB11" s="63">
        <f>1/$A$1*'[1]4701-5Imp'!AA$267</f>
        <v>0</v>
      </c>
      <c r="AC11" s="4"/>
      <c r="AD11" s="306">
        <f>'[1]4701-5Imp'!AB$267</f>
        <v>0</v>
      </c>
      <c r="AE11" s="190">
        <f>'[1]4701-5Imp'!AC$267</f>
        <v>0</v>
      </c>
      <c r="AF11" s="190">
        <f>'[1]4701-5Imp'!AD$267</f>
        <v>0</v>
      </c>
      <c r="AG11" s="190">
        <f>'[1]4701-5Imp'!AE$267</f>
        <v>0</v>
      </c>
      <c r="AH11" s="190">
        <f>'[1]4701-5Imp'!AF$267</f>
        <v>0</v>
      </c>
      <c r="AI11" s="190">
        <f>'[1]4701-5Imp'!AG$267</f>
        <v>0</v>
      </c>
      <c r="AJ11" s="190">
        <f>'[1]4701-5Imp'!AH$267</f>
        <v>1.41707016E-2</v>
      </c>
      <c r="AK11" s="190">
        <f>'[1]4701-5Imp'!AI$267</f>
        <v>0</v>
      </c>
      <c r="AL11" s="190">
        <f>'[1]4701-5Imp'!AJ$267</f>
        <v>0</v>
      </c>
      <c r="AM11" s="190">
        <f>'[1]4701-5Imp'!AK$267</f>
        <v>0</v>
      </c>
      <c r="AN11" s="190">
        <f>'[1]4701-5Imp'!AL$267</f>
        <v>4.90509E-3</v>
      </c>
      <c r="AO11" s="190">
        <f>'[1]4701-5Imp'!AM$267</f>
        <v>4.1467679999999995E-3</v>
      </c>
      <c r="AP11" s="190">
        <f>'[1]4701-5Imp'!AN$267</f>
        <v>4.2542297599999994E-2</v>
      </c>
      <c r="AQ11" s="190">
        <f>'[1]4701-5Imp'!AO$267</f>
        <v>0.10728391799999999</v>
      </c>
      <c r="AR11" s="190">
        <f>'[1]4701-5Imp'!AP$267</f>
        <v>0.20588030199999999</v>
      </c>
      <c r="AS11" s="190">
        <f>'[1]4701-5Imp'!AQ$267</f>
        <v>2.4752944999999996E-3</v>
      </c>
      <c r="AT11" s="190">
        <f>'[1]4701-5Imp'!AR$267</f>
        <v>5.2129455499999998E-2</v>
      </c>
      <c r="AU11" s="190">
        <f>'[1]4701-5Imp'!AS$267</f>
        <v>0</v>
      </c>
      <c r="AV11" s="190">
        <f>'[1]4701-5Imp'!AT$267</f>
        <v>0</v>
      </c>
      <c r="AW11" s="190">
        <f>'[1]4701-5Imp'!AU$267</f>
        <v>3.0004833333333336E-3</v>
      </c>
      <c r="AX11" s="190">
        <f>'[1]4701-5Imp'!AV$267</f>
        <v>0</v>
      </c>
      <c r="AY11" s="190">
        <f>'[1]4701-5Imp'!AW$267</f>
        <v>0</v>
      </c>
      <c r="AZ11" s="190">
        <f>'[1]4701-5Imp'!AX$267</f>
        <v>0</v>
      </c>
      <c r="BA11" s="190">
        <f>'[1]4701-5Imp'!AY$267</f>
        <v>0</v>
      </c>
      <c r="BB11" s="190">
        <f>'[1]4701-5Imp'!AZ$267</f>
        <v>0</v>
      </c>
      <c r="BC11" s="301">
        <f>'[1]4701-5Imp'!BA$267</f>
        <v>0</v>
      </c>
      <c r="BD11" s="260"/>
    </row>
    <row r="12" spans="1:56" ht="17.149999999999999" customHeight="1">
      <c r="B12" s="16" t="s">
        <v>153</v>
      </c>
      <c r="C12" s="31">
        <f>1/$A$1*'[1]4701-5Imp'!B$264</f>
        <v>6.2139926000000005E-2</v>
      </c>
      <c r="D12" s="33">
        <f>1/$A$1*'[1]4701-5Imp'!C$264</f>
        <v>7.6670195999999996E-2</v>
      </c>
      <c r="E12" s="33">
        <f>1/$A$1*'[1]4701-5Imp'!D$264</f>
        <v>9.5739958095238095E-2</v>
      </c>
      <c r="F12" s="33">
        <f>1/$A$1*'[1]4701-5Imp'!E$264</f>
        <v>0.10530722300000001</v>
      </c>
      <c r="G12" s="33">
        <f>1/$A$1*'[1]4701-5Imp'!F$264</f>
        <v>0.11263493199999998</v>
      </c>
      <c r="H12" s="33">
        <f>1/$A$1*'[1]4701-5Imp'!G$264</f>
        <v>0.12949602499999999</v>
      </c>
      <c r="I12" s="33">
        <f>1/$A$1*'[1]4701-5Imp'!H$264</f>
        <v>0.16186282499999999</v>
      </c>
      <c r="J12" s="33">
        <f>1/$A$1*'[1]4701-5Imp'!I$264</f>
        <v>0.11754128200000001</v>
      </c>
      <c r="K12" s="33">
        <f>1/$A$1*'[1]4701-5Imp'!J$264</f>
        <v>0.10997633114285715</v>
      </c>
      <c r="L12" s="33">
        <f>1/$A$1*'[1]4701-5Imp'!K$264</f>
        <v>9.9233908999999967E-2</v>
      </c>
      <c r="M12" s="33">
        <f>1/$A$1*'[1]4701-5Imp'!L$264</f>
        <v>0.10488223283333331</v>
      </c>
      <c r="N12" s="33">
        <f>1/$A$1*'[1]4701-5Imp'!M$264</f>
        <v>9.6096735000000016E-2</v>
      </c>
      <c r="O12" s="33">
        <f>1/$A$1*'[1]4701-5Imp'!N$264</f>
        <v>0.12058724911111109</v>
      </c>
      <c r="P12" s="33">
        <f>1/$A$1*'[1]4701-5Imp'!O$264</f>
        <v>0.12609972</v>
      </c>
      <c r="Q12" s="33">
        <f>1/$A$1*'[1]4701-5Imp'!P$264</f>
        <v>0.15249246449999995</v>
      </c>
      <c r="R12" s="33">
        <f>1/$A$1*'[1]4701-5Imp'!Q$264</f>
        <v>0.18094849166666663</v>
      </c>
      <c r="S12" s="33">
        <f>1/$A$1*'[1]4701-5Imp'!R$264</f>
        <v>0.1842908173333333</v>
      </c>
      <c r="T12" s="33">
        <f>1/$A$1*'[1]4701-5Imp'!S$264</f>
        <v>0.2019393453333333</v>
      </c>
      <c r="U12" s="33">
        <f>1/$A$1*'[1]4701-5Imp'!T$264</f>
        <v>0.2204905444242424</v>
      </c>
      <c r="V12" s="33">
        <f>1/$A$1*'[1]4701-5Imp'!U$264</f>
        <v>0.18081444749999998</v>
      </c>
      <c r="W12" s="33">
        <f>1/$A$1*'[1]4701-5Imp'!V$264</f>
        <v>0</v>
      </c>
      <c r="X12" s="33">
        <f>1/$A$1*'[1]4701-5Imp'!W$264</f>
        <v>0</v>
      </c>
      <c r="Y12" s="33">
        <f>1/$A$1*'[1]4701-5Imp'!X$264</f>
        <v>0</v>
      </c>
      <c r="Z12" s="33">
        <f>1/$A$1*'[1]4701-5Imp'!Y$264</f>
        <v>0</v>
      </c>
      <c r="AA12" s="33">
        <f>1/$A$1*'[1]4701-5Imp'!Z$264</f>
        <v>0</v>
      </c>
      <c r="AB12" s="33">
        <f>1/$A$1*'[1]4701-5Imp'!AA$264</f>
        <v>0</v>
      </c>
      <c r="AC12" s="4"/>
      <c r="AD12" s="307">
        <f>'[1]4701-5Imp'!AB$264</f>
        <v>40.953089086847996</v>
      </c>
      <c r="AE12" s="185">
        <f>'[1]4701-5Imp'!AC$264</f>
        <v>39.272314350400002</v>
      </c>
      <c r="AF12" s="185">
        <f>'[1]4701-5Imp'!AD$264</f>
        <v>45.012249787199998</v>
      </c>
      <c r="AG12" s="185">
        <f>'[1]4701-5Imp'!AE$264</f>
        <v>54.296984627200004</v>
      </c>
      <c r="AH12" s="185">
        <f>'[1]4701-5Imp'!AF$264</f>
        <v>63.445068500100007</v>
      </c>
      <c r="AI12" s="185">
        <f>'[1]4701-5Imp'!AG$264</f>
        <v>75.811048641899987</v>
      </c>
      <c r="AJ12" s="185">
        <f>'[1]4701-5Imp'!AH$264</f>
        <v>81.370347053199993</v>
      </c>
      <c r="AK12" s="185">
        <f>'[1]4701-5Imp'!AI$264</f>
        <v>80.545163490499974</v>
      </c>
      <c r="AL12" s="185">
        <f>'[1]4701-5Imp'!AJ$264</f>
        <v>83.519247098799994</v>
      </c>
      <c r="AM12" s="185">
        <f>'[1]4701-5Imp'!AK$264</f>
        <v>60.872080583599995</v>
      </c>
      <c r="AN12" s="185">
        <f>'[1]4701-5Imp'!AL$264</f>
        <v>89.825395243499997</v>
      </c>
      <c r="AO12" s="185">
        <f>'[1]4701-5Imp'!AM$264</f>
        <v>81.774969311999996</v>
      </c>
      <c r="AP12" s="185">
        <f>'[1]4701-5Imp'!AN$264</f>
        <v>89.16441721439999</v>
      </c>
      <c r="AQ12" s="185">
        <f>'[1]4701-5Imp'!AO$264</f>
        <v>94.318074801899996</v>
      </c>
      <c r="AR12" s="185">
        <f>'[1]4701-5Imp'!AP$264</f>
        <v>110.01954151000001</v>
      </c>
      <c r="AS12" s="185">
        <f>'[1]4701-5Imp'!AQ$264</f>
        <v>129.87906300249998</v>
      </c>
      <c r="AT12" s="185">
        <f>'[1]4701-5Imp'!AR$264</f>
        <v>117.61898368899999</v>
      </c>
      <c r="AU12" s="185">
        <f>'[1]4701-5Imp'!AS$264</f>
        <v>139.84471120619997</v>
      </c>
      <c r="AV12" s="185">
        <f>'[1]4701-5Imp'!AT$264</f>
        <v>181.01559015000004</v>
      </c>
      <c r="AW12" s="185">
        <f>'[1]4701-5Imp'!AU$264</f>
        <v>137.73116517791667</v>
      </c>
      <c r="AX12" s="185">
        <f>'[1]4701-5Imp'!AV$264</f>
        <v>0</v>
      </c>
      <c r="AY12" s="185">
        <f>'[1]4701-5Imp'!AW$264</f>
        <v>0</v>
      </c>
      <c r="AZ12" s="185">
        <f>'[1]4701-5Imp'!AX$264</f>
        <v>0</v>
      </c>
      <c r="BA12" s="185">
        <f>'[1]4701-5Imp'!AY$264</f>
        <v>0</v>
      </c>
      <c r="BB12" s="185">
        <f>'[1]4701-5Imp'!AZ$264</f>
        <v>0</v>
      </c>
      <c r="BC12" s="302">
        <f>'[1]4701-5Imp'!BA$264</f>
        <v>0</v>
      </c>
      <c r="BD12" s="260"/>
    </row>
    <row r="13" spans="1:56">
      <c r="B13" s="5" t="s">
        <v>44</v>
      </c>
      <c r="C13" s="43">
        <f>1/$A$1*'[1]4701-5Imp'!B$16</f>
        <v>3.5623220000000001E-3</v>
      </c>
      <c r="D13" s="11">
        <f>1/$A$1*'[1]4701-5Imp'!C$16</f>
        <v>2.6766900000000002E-3</v>
      </c>
      <c r="E13" s="11">
        <f>1/$A$1*'[1]4701-5Imp'!D$16</f>
        <v>3.4212466666666665E-3</v>
      </c>
      <c r="F13" s="11">
        <f>1/$A$1*'[1]4701-5Imp'!E$16</f>
        <v>3.3767180000000003E-3</v>
      </c>
      <c r="G13" s="11">
        <f>1/$A$1*'[1]4701-5Imp'!F$16</f>
        <v>5.960478E-3</v>
      </c>
      <c r="H13" s="11">
        <f>1/$A$1*'[1]4701-5Imp'!G$16</f>
        <v>1.1907655000000001E-2</v>
      </c>
      <c r="I13" s="11">
        <f>1/$A$1*'[1]4701-5Imp'!H$16</f>
        <v>1.7617759999999996E-2</v>
      </c>
      <c r="J13" s="11">
        <f>1/$A$1*'[1]4701-5Imp'!I$16</f>
        <v>3.7605333999999997E-2</v>
      </c>
      <c r="K13" s="11">
        <f>1/$A$1*'[1]4701-5Imp'!J$16</f>
        <v>2.4900876571428573E-2</v>
      </c>
      <c r="L13" s="11">
        <f>1/$A$1*'[1]4701-5Imp'!K$16</f>
        <v>1.9108399999999998E-2</v>
      </c>
      <c r="M13" s="11">
        <f>1/$A$1*'[1]4701-5Imp'!L$16</f>
        <v>2.0446899999999997E-2</v>
      </c>
      <c r="N13" s="11">
        <f>1/$A$1*'[1]4701-5Imp'!M$16</f>
        <v>5.1278409999999993E-3</v>
      </c>
      <c r="O13" s="11">
        <f>1/$A$1*'[1]4701-5Imp'!N$16</f>
        <v>2.2912579999999996E-3</v>
      </c>
      <c r="P13" s="11">
        <f>1/$A$1*'[1]4701-5Imp'!O$16</f>
        <v>2.7587728571428567E-3</v>
      </c>
      <c r="Q13" s="11">
        <f>1/$A$1*'[1]4701-5Imp'!P$16</f>
        <v>2.7948000000000001E-3</v>
      </c>
      <c r="R13" s="11">
        <f>1/$A$1*'[1]4701-5Imp'!Q$16</f>
        <v>5.9715249999999992E-3</v>
      </c>
      <c r="S13" s="11">
        <f>1/$A$1*'[1]4701-5Imp'!R$16</f>
        <v>6.0755319999999998E-3</v>
      </c>
      <c r="T13" s="11">
        <f>1/$A$1*'[1]4701-5Imp'!S$16</f>
        <v>1.3742532999999999E-2</v>
      </c>
      <c r="U13" s="11">
        <f>1/$A$1*'[1]4701-5Imp'!T$16</f>
        <v>2.4800007333333332E-2</v>
      </c>
      <c r="V13" s="11">
        <f>1/$A$1*'[1]4701-5Imp'!U$16</f>
        <v>1.65206E-2</v>
      </c>
      <c r="W13" s="11">
        <f>1/$A$1*'[1]4701-5Imp'!V$16</f>
        <v>0</v>
      </c>
      <c r="X13" s="11">
        <f>1/$A$1*'[1]4701-5Imp'!W$16</f>
        <v>0</v>
      </c>
      <c r="Y13" s="11">
        <f>1/$A$1*'[1]4701-5Imp'!X$16</f>
        <v>0</v>
      </c>
      <c r="Z13" s="11">
        <f>1/$A$1*'[1]4701-5Imp'!Y$16</f>
        <v>0</v>
      </c>
      <c r="AA13" s="11">
        <f>1/$A$1*'[1]4701-5Imp'!Z$16</f>
        <v>0</v>
      </c>
      <c r="AB13" s="11">
        <f>1/$A$1*'[1]4701-5Imp'!AA$16</f>
        <v>0</v>
      </c>
      <c r="AC13" s="4"/>
      <c r="AD13" s="188">
        <f>'[1]4701-5Imp'!AB$16</f>
        <v>2.3429762013629998</v>
      </c>
      <c r="AE13" s="187">
        <f>'[1]4701-5Imp'!AC$16</f>
        <v>1.5513395123999998</v>
      </c>
      <c r="AF13" s="187">
        <f>'[1]4701-5Imp'!AD$16</f>
        <v>1.7155472351999999</v>
      </c>
      <c r="AG13" s="187">
        <f>'[1]4701-5Imp'!AE$16</f>
        <v>1.7889633887999998</v>
      </c>
      <c r="AH13" s="187">
        <f>'[1]4701-5Imp'!AF$16</f>
        <v>3.4067348567</v>
      </c>
      <c r="AI13" s="187">
        <f>'[1]4701-5Imp'!AG$16</f>
        <v>6.1553191128</v>
      </c>
      <c r="AJ13" s="187">
        <f>'[1]4701-5Imp'!AH$16</f>
        <v>8.8483437824000006</v>
      </c>
      <c r="AK13" s="187">
        <f>'[1]4701-5Imp'!AI$16</f>
        <v>25.769055123499999</v>
      </c>
      <c r="AL13" s="187">
        <f>'[1]4701-5Imp'!AJ$16</f>
        <v>20.9112549048</v>
      </c>
      <c r="AM13" s="187">
        <f>'[1]4701-5Imp'!AK$16</f>
        <v>15.090172429199999</v>
      </c>
      <c r="AN13" s="187">
        <f>'[1]4701-5Imp'!AL$16</f>
        <v>18.436299113700002</v>
      </c>
      <c r="AO13" s="187">
        <f>'[1]4701-5Imp'!AM$16</f>
        <v>4.7259903359999997</v>
      </c>
      <c r="AP13" s="187">
        <f>'[1]4701-5Imp'!AN$16</f>
        <v>1.6731513567999998</v>
      </c>
      <c r="AQ13" s="187">
        <f>'[1]4701-5Imp'!AO$16</f>
        <v>2.2312637801999999</v>
      </c>
      <c r="AR13" s="187">
        <f>'[1]4701-5Imp'!AP$16</f>
        <v>2.4173532134999998</v>
      </c>
      <c r="AS13" s="187">
        <f>'[1]4701-5Imp'!AQ$16</f>
        <v>4.1164147535</v>
      </c>
      <c r="AT13" s="187">
        <f>'[1]4701-5Imp'!AR$16</f>
        <v>3.9025563746999996</v>
      </c>
      <c r="AU13" s="187">
        <f>'[1]4701-5Imp'!AS$16</f>
        <v>9.1304059846999994</v>
      </c>
      <c r="AV13" s="187">
        <f>'[1]4701-5Imp'!AT$16</f>
        <v>18.327101671000001</v>
      </c>
      <c r="AW13" s="187">
        <f>'[1]4701-5Imp'!AU$16</f>
        <v>12.615620622083334</v>
      </c>
      <c r="AX13" s="187">
        <f>'[1]4701-5Imp'!AV$16</f>
        <v>0</v>
      </c>
      <c r="AY13" s="187">
        <f>'[1]4701-5Imp'!AW$16</f>
        <v>0</v>
      </c>
      <c r="AZ13" s="187">
        <f>'[1]4701-5Imp'!AX$16</f>
        <v>0</v>
      </c>
      <c r="BA13" s="187">
        <f>'[1]4701-5Imp'!AY$16</f>
        <v>0</v>
      </c>
      <c r="BB13" s="187">
        <f>'[1]4701-5Imp'!AZ$16</f>
        <v>0</v>
      </c>
      <c r="BC13" s="308">
        <f>'[1]4701-5Imp'!BA$16</f>
        <v>0</v>
      </c>
      <c r="BD13" s="260"/>
    </row>
    <row r="14" spans="1:56">
      <c r="B14" s="5" t="s">
        <v>45</v>
      </c>
      <c r="C14" s="43">
        <f>1/$A$1*'[1]4701-5Imp'!B$84</f>
        <v>1.8464000000000001E-2</v>
      </c>
      <c r="D14" s="11">
        <f>1/$A$1*'[1]4701-5Imp'!C$84</f>
        <v>2.02092E-2</v>
      </c>
      <c r="E14" s="11">
        <f>1/$A$1*'[1]4701-5Imp'!D$84</f>
        <v>2.3741600000000002E-2</v>
      </c>
      <c r="F14" s="11">
        <f>1/$A$1*'[1]4701-5Imp'!E$84</f>
        <v>3.0809100000000002E-2</v>
      </c>
      <c r="G14" s="11">
        <f>1/$A$1*'[1]4701-5Imp'!F$84</f>
        <v>2.1771800000000001E-2</v>
      </c>
      <c r="H14" s="11">
        <f>1/$A$1*'[1]4701-5Imp'!G$84</f>
        <v>1.54396E-2</v>
      </c>
      <c r="I14" s="11">
        <f>1/$A$1*'[1]4701-5Imp'!H$84</f>
        <v>1.6416812500000003E-2</v>
      </c>
      <c r="J14" s="11">
        <f>1/$A$1*'[1]4701-5Imp'!I$84</f>
        <v>1.5044266000000001E-2</v>
      </c>
      <c r="K14" s="11">
        <f>1/$A$1*'[1]4701-5Imp'!J$84</f>
        <v>1.1065718000000004E-2</v>
      </c>
      <c r="L14" s="11">
        <f>1/$A$1*'[1]4701-5Imp'!K$84</f>
        <v>2.9736999999999997E-3</v>
      </c>
      <c r="M14" s="11">
        <f>1/$A$1*'[1]4701-5Imp'!L$84</f>
        <v>8.1635999999999983E-3</v>
      </c>
      <c r="N14" s="11">
        <f>1/$A$1*'[1]4701-5Imp'!M$84</f>
        <v>4.3837999999999993E-3</v>
      </c>
      <c r="O14" s="11">
        <f>1/$A$1*'[1]4701-5Imp'!N$84</f>
        <v>5.0550999999999999E-3</v>
      </c>
      <c r="P14" s="11">
        <f>1/$A$1*'[1]4701-5Imp'!O$84</f>
        <v>3.4841E-3</v>
      </c>
      <c r="Q14" s="11">
        <f>1/$A$1*'[1]4701-5Imp'!P$84</f>
        <v>9.242499999999999E-3</v>
      </c>
      <c r="R14" s="11">
        <f>1/$A$1*'[1]4701-5Imp'!Q$84</f>
        <v>2.0557699999999998E-2</v>
      </c>
      <c r="S14" s="11">
        <f>1/$A$1*'[1]4701-5Imp'!R$84</f>
        <v>3.5415700000000001E-2</v>
      </c>
      <c r="T14" s="11">
        <f>1/$A$1*'[1]4701-5Imp'!S$84</f>
        <v>3.1316399999999994E-2</v>
      </c>
      <c r="U14" s="11">
        <f>1/$A$1*'[1]4701-5Imp'!T$84</f>
        <v>2.4887299999999998E-2</v>
      </c>
      <c r="V14" s="11">
        <f>1/$A$1*'[1]4701-5Imp'!U$84</f>
        <v>2.3902E-2</v>
      </c>
      <c r="W14" s="11">
        <f>1/$A$1*'[1]4701-5Imp'!V$84</f>
        <v>0</v>
      </c>
      <c r="X14" s="11">
        <f>1/$A$1*'[1]4701-5Imp'!W$84</f>
        <v>0</v>
      </c>
      <c r="Y14" s="11">
        <f>1/$A$1*'[1]4701-5Imp'!X$84</f>
        <v>0</v>
      </c>
      <c r="Z14" s="11">
        <f>1/$A$1*'[1]4701-5Imp'!Y$84</f>
        <v>0</v>
      </c>
      <c r="AA14" s="11">
        <f>1/$A$1*'[1]4701-5Imp'!Z$84</f>
        <v>0</v>
      </c>
      <c r="AB14" s="11">
        <f>1/$A$1*'[1]4701-5Imp'!AA$84</f>
        <v>0</v>
      </c>
      <c r="AC14" s="4"/>
      <c r="AD14" s="188">
        <f>'[1]4701-5Imp'!AB$84</f>
        <v>11.934801574631999</v>
      </c>
      <c r="AE14" s="187">
        <f>'[1]4701-5Imp'!AC$84</f>
        <v>9.7385752799999992</v>
      </c>
      <c r="AF14" s="187">
        <f>'[1]4701-5Imp'!AD$84</f>
        <v>10.7233612032</v>
      </c>
      <c r="AG14" s="187">
        <f>'[1]4701-5Imp'!AE$84</f>
        <v>15.290079727999998</v>
      </c>
      <c r="AH14" s="187">
        <f>'[1]4701-5Imp'!AF$84</f>
        <v>11.176195207800001</v>
      </c>
      <c r="AI14" s="187">
        <f>'[1]4701-5Imp'!AG$84</f>
        <v>8.2287249758999987</v>
      </c>
      <c r="AJ14" s="187">
        <f>'[1]4701-5Imp'!AH$84</f>
        <v>8.2451799100000009</v>
      </c>
      <c r="AK14" s="187">
        <f>'[1]4701-5Imp'!AI$84</f>
        <v>10.309083276499999</v>
      </c>
      <c r="AL14" s="187">
        <f>'[1]4701-5Imp'!AJ$84</f>
        <v>8.1377290172000016</v>
      </c>
      <c r="AM14" s="187">
        <f>'[1]4701-5Imp'!AK$84</f>
        <v>1.7959026359999999</v>
      </c>
      <c r="AN14" s="187">
        <f>'[1]4701-5Imp'!AL$84</f>
        <v>6.9399586323000007</v>
      </c>
      <c r="AO14" s="187">
        <f>'[1]4701-5Imp'!AM$84</f>
        <v>3.9974077919999993</v>
      </c>
      <c r="AP14" s="187">
        <f>'[1]4701-5Imp'!AN$84</f>
        <v>3.7254420543999998</v>
      </c>
      <c r="AQ14" s="187">
        <f>'[1]4701-5Imp'!AO$84</f>
        <v>2.8344150828000001</v>
      </c>
      <c r="AR14" s="187">
        <f>'[1]4701-5Imp'!AP$84</f>
        <v>6.516709649</v>
      </c>
      <c r="AS14" s="187">
        <f>'[1]4701-5Imp'!AQ$84</f>
        <v>13.742671967499998</v>
      </c>
      <c r="AT14" s="187">
        <f>'[1]4701-5Imp'!AR$84</f>
        <v>19.892031272200001</v>
      </c>
      <c r="AU14" s="187">
        <f>'[1]4701-5Imp'!AS$84</f>
        <v>19.314075337699997</v>
      </c>
      <c r="AV14" s="187">
        <f>'[1]4701-5Imp'!AT$84</f>
        <v>19.827396830999998</v>
      </c>
      <c r="AW14" s="187">
        <f>'[1]4701-5Imp'!AU$84</f>
        <v>16.174667439166669</v>
      </c>
      <c r="AX14" s="187">
        <f>'[1]4701-5Imp'!AV$84</f>
        <v>0</v>
      </c>
      <c r="AY14" s="187">
        <f>'[1]4701-5Imp'!AW$84</f>
        <v>0</v>
      </c>
      <c r="AZ14" s="187">
        <f>'[1]4701-5Imp'!AX$84</f>
        <v>0</v>
      </c>
      <c r="BA14" s="187">
        <f>'[1]4701-5Imp'!AY$84</f>
        <v>0</v>
      </c>
      <c r="BB14" s="187">
        <f>'[1]4701-5Imp'!AZ$84</f>
        <v>0</v>
      </c>
      <c r="BC14" s="308">
        <f>'[1]4701-5Imp'!BA$84</f>
        <v>0</v>
      </c>
      <c r="BD14" s="260"/>
    </row>
    <row r="15" spans="1:56">
      <c r="B15" s="5" t="s">
        <v>27</v>
      </c>
      <c r="C15" s="43">
        <f>1/$A$1*'[1]4701-5Imp'!B$91</f>
        <v>3.2900099999999999E-3</v>
      </c>
      <c r="D15" s="11">
        <f>1/$A$1*'[1]4701-5Imp'!C$91</f>
        <v>3.3352E-3</v>
      </c>
      <c r="E15" s="11">
        <f>1/$A$1*'[1]4701-5Imp'!D$91</f>
        <v>5.4828999999999998E-3</v>
      </c>
      <c r="F15" s="11">
        <f>1/$A$1*'[1]4701-5Imp'!E$91</f>
        <v>2.1857000000000001E-3</v>
      </c>
      <c r="G15" s="11">
        <f>1/$A$1*'[1]4701-5Imp'!F$91</f>
        <v>1.4881699999999999E-2</v>
      </c>
      <c r="H15" s="11">
        <f>1/$A$1*'[1]4701-5Imp'!G$91</f>
        <v>2.8834799999999997E-2</v>
      </c>
      <c r="I15" s="11">
        <f>1/$A$1*'[1]4701-5Imp'!H$91</f>
        <v>3.3121189999999995E-2</v>
      </c>
      <c r="J15" s="11">
        <f>1/$A$1*'[1]4701-5Imp'!I$91</f>
        <v>2.0468772E-2</v>
      </c>
      <c r="K15" s="11">
        <f>1/$A$1*'[1]4701-5Imp'!J$91</f>
        <v>3.0477624999999994E-2</v>
      </c>
      <c r="L15" s="11">
        <f>1/$A$1*'[1]4701-5Imp'!K$91</f>
        <v>2.6138294999999995E-2</v>
      </c>
      <c r="M15" s="11">
        <f>1/$A$1*'[1]4701-5Imp'!L$91</f>
        <v>1.3624899999999999E-2</v>
      </c>
      <c r="N15" s="11">
        <f>1/$A$1*'[1]4701-5Imp'!M$91</f>
        <v>1.4878569999999997E-2</v>
      </c>
      <c r="O15" s="11">
        <f>1/$A$1*'[1]4701-5Imp'!N$91</f>
        <v>1.8262399999999998E-2</v>
      </c>
      <c r="P15" s="11">
        <f>1/$A$1*'[1]4701-5Imp'!O$91</f>
        <v>1.7850700000000001E-2</v>
      </c>
      <c r="Q15" s="11">
        <f>1/$A$1*'[1]4701-5Imp'!P$91</f>
        <v>2.4535499999999998E-2</v>
      </c>
      <c r="R15" s="11">
        <f>1/$A$1*'[1]4701-5Imp'!Q$91</f>
        <v>3.0820099999999996E-2</v>
      </c>
      <c r="S15" s="11">
        <f>1/$A$1*'[1]4701-5Imp'!R$91</f>
        <v>2.3755199999999997E-2</v>
      </c>
      <c r="T15" s="11">
        <f>1/$A$1*'[1]4701-5Imp'!S$91</f>
        <v>3.7072042499999999E-2</v>
      </c>
      <c r="U15" s="11">
        <f>1/$A$1*'[1]4701-5Imp'!T$91</f>
        <v>4.1356277999999996E-2</v>
      </c>
      <c r="V15" s="11">
        <f>1/$A$1*'[1]4701-5Imp'!U$91</f>
        <v>3.7781209999999996E-2</v>
      </c>
      <c r="W15" s="11">
        <f>1/$A$1*'[1]4701-5Imp'!V$91</f>
        <v>0</v>
      </c>
      <c r="X15" s="11">
        <f>1/$A$1*'[1]4701-5Imp'!W$91</f>
        <v>0</v>
      </c>
      <c r="Y15" s="11">
        <f>1/$A$1*'[1]4701-5Imp'!X$91</f>
        <v>0</v>
      </c>
      <c r="Z15" s="11">
        <f>1/$A$1*'[1]4701-5Imp'!Y$91</f>
        <v>0</v>
      </c>
      <c r="AA15" s="11">
        <f>1/$A$1*'[1]4701-5Imp'!Z$91</f>
        <v>0</v>
      </c>
      <c r="AB15" s="11">
        <f>1/$A$1*'[1]4701-5Imp'!AA$91</f>
        <v>0</v>
      </c>
      <c r="AC15" s="4"/>
      <c r="AD15" s="188">
        <f>'[1]4701-5Imp'!AB$91</f>
        <v>2.1093178137840001</v>
      </c>
      <c r="AE15" s="187">
        <f>'[1]4701-5Imp'!AC$91</f>
        <v>1.7088271899999998</v>
      </c>
      <c r="AF15" s="187">
        <f>'[1]4701-5Imp'!AD$91</f>
        <v>2.5328775407999999</v>
      </c>
      <c r="AG15" s="187">
        <f>'[1]4701-5Imp'!AE$91</f>
        <v>1.3272245168000001</v>
      </c>
      <c r="AH15" s="187">
        <f>'[1]4701-5Imp'!AF$91</f>
        <v>7.8476767830999998</v>
      </c>
      <c r="AI15" s="187">
        <f>'[1]4701-5Imp'!AG$91</f>
        <v>15.285857343899998</v>
      </c>
      <c r="AJ15" s="187">
        <f>'[1]4701-5Imp'!AH$91</f>
        <v>16.634786465600001</v>
      </c>
      <c r="AK15" s="187">
        <f>'[1]4701-5Imp'!AI$91</f>
        <v>14.026226012999999</v>
      </c>
      <c r="AL15" s="187">
        <f>'[1]4701-5Imp'!AJ$91</f>
        <v>22.413209390400002</v>
      </c>
      <c r="AM15" s="187">
        <f>'[1]4701-5Imp'!AK$91</f>
        <v>14.996190805199999</v>
      </c>
      <c r="AN15" s="187">
        <f>'[1]4701-5Imp'!AL$91</f>
        <v>11.208317573699999</v>
      </c>
      <c r="AO15" s="187">
        <f>'[1]4701-5Imp'!AM$91</f>
        <v>12.144821375999998</v>
      </c>
      <c r="AP15" s="187">
        <f>'[1]4701-5Imp'!AN$91</f>
        <v>12.6906929424</v>
      </c>
      <c r="AQ15" s="187">
        <f>'[1]4701-5Imp'!AO$91</f>
        <v>13.3579873008</v>
      </c>
      <c r="AR15" s="187">
        <f>'[1]4701-5Imp'!AP$91</f>
        <v>18.170150900499998</v>
      </c>
      <c r="AS15" s="187">
        <f>'[1]4701-5Imp'!AQ$91</f>
        <v>24.219032519499997</v>
      </c>
      <c r="AT15" s="187">
        <f>'[1]4701-5Imp'!AR$91</f>
        <v>16.224856075599998</v>
      </c>
      <c r="AU15" s="187">
        <f>'[1]4701-5Imp'!AS$91</f>
        <v>32.485540229999998</v>
      </c>
      <c r="AV15" s="187">
        <f>'[1]4701-5Imp'!AT$91</f>
        <v>40.709118421000007</v>
      </c>
      <c r="AW15" s="187">
        <f>'[1]4701-5Imp'!AU$91</f>
        <v>32.79679986875</v>
      </c>
      <c r="AX15" s="187">
        <f>'[1]4701-5Imp'!AV$91</f>
        <v>0</v>
      </c>
      <c r="AY15" s="187">
        <f>'[1]4701-5Imp'!AW$91</f>
        <v>0</v>
      </c>
      <c r="AZ15" s="187">
        <f>'[1]4701-5Imp'!AX$91</f>
        <v>0</v>
      </c>
      <c r="BA15" s="187">
        <f>'[1]4701-5Imp'!AY$91</f>
        <v>0</v>
      </c>
      <c r="BB15" s="187">
        <f>'[1]4701-5Imp'!AZ$91</f>
        <v>0</v>
      </c>
      <c r="BC15" s="308">
        <f>'[1]4701-5Imp'!BA$91</f>
        <v>0</v>
      </c>
      <c r="BD15" s="260"/>
    </row>
    <row r="16" spans="1:56">
      <c r="B16" s="5" t="s">
        <v>65</v>
      </c>
      <c r="C16" s="43">
        <f>1/$A$1*'[1]4701-5Imp'!B$207</f>
        <v>4.228E-3</v>
      </c>
      <c r="D16" s="11">
        <f>1/$A$1*'[1]4701-5Imp'!C$207</f>
        <v>7.5596000000000005E-3</v>
      </c>
      <c r="E16" s="11">
        <f>1/$A$1*'[1]4701-5Imp'!D$207</f>
        <v>1.00275E-2</v>
      </c>
      <c r="F16" s="11">
        <f>1/$A$1*'[1]4701-5Imp'!E$207</f>
        <v>1.02544E-2</v>
      </c>
      <c r="G16" s="11">
        <f>1/$A$1*'[1]4701-5Imp'!F$207</f>
        <v>1.072881E-2</v>
      </c>
      <c r="H16" s="11">
        <f>1/$A$1*'[1]4701-5Imp'!G$207</f>
        <v>1.3540805E-2</v>
      </c>
      <c r="I16" s="11">
        <f>1/$A$1*'[1]4701-5Imp'!H$207</f>
        <v>1.6227962500000002E-2</v>
      </c>
      <c r="J16" s="11">
        <f>1/$A$1*'[1]4701-5Imp'!I$207</f>
        <v>1.1456322000000001E-2</v>
      </c>
      <c r="K16" s="11">
        <f>1/$A$1*'[1]4701-5Imp'!J$207</f>
        <v>1.4243708000000002E-2</v>
      </c>
      <c r="L16" s="11">
        <f>1/$A$1*'[1]4701-5Imp'!K$207</f>
        <v>1.1977855999999999E-2</v>
      </c>
      <c r="M16" s="11">
        <f>1/$A$1*'[1]4701-5Imp'!L$207</f>
        <v>1.4562918333333331E-2</v>
      </c>
      <c r="N16" s="11">
        <f>1/$A$1*'[1]4701-5Imp'!M$207</f>
        <v>9.3230259999999999E-3</v>
      </c>
      <c r="O16" s="11">
        <f>1/$A$1*'[1]4701-5Imp'!N$207</f>
        <v>1.3048792666666666E-2</v>
      </c>
      <c r="P16" s="11">
        <f>1/$A$1*'[1]4701-5Imp'!O$207</f>
        <v>1.9762047142857141E-2</v>
      </c>
      <c r="Q16" s="11">
        <f>1/$A$1*'[1]4701-5Imp'!P$207</f>
        <v>2.3239371999999998E-2</v>
      </c>
      <c r="R16" s="11">
        <f>1/$A$1*'[1]4701-5Imp'!Q$207</f>
        <v>2.325107333333333E-2</v>
      </c>
      <c r="S16" s="11">
        <f>1/$A$1*'[1]4701-5Imp'!R$207</f>
        <v>1.8813099999999999E-2</v>
      </c>
      <c r="T16" s="11">
        <f>1/$A$1*'[1]4701-5Imp'!S$207</f>
        <v>2.3117150999999999E-2</v>
      </c>
      <c r="U16" s="11">
        <f>1/$A$1*'[1]4701-5Imp'!T$207</f>
        <v>2.0836905333333329E-2</v>
      </c>
      <c r="V16" s="11">
        <f>1/$A$1*'[1]4701-5Imp'!U$207</f>
        <v>1.4748199999999998E-2</v>
      </c>
      <c r="W16" s="11">
        <f>1/$A$1*'[1]4701-5Imp'!V$207</f>
        <v>0</v>
      </c>
      <c r="X16" s="11">
        <f>1/$A$1*'[1]4701-5Imp'!W$207</f>
        <v>0</v>
      </c>
      <c r="Y16" s="11">
        <f>1/$A$1*'[1]4701-5Imp'!X$207</f>
        <v>0</v>
      </c>
      <c r="Z16" s="11">
        <f>1/$A$1*'[1]4701-5Imp'!Y$207</f>
        <v>0</v>
      </c>
      <c r="AA16" s="11">
        <f>1/$A$1*'[1]4701-5Imp'!Z$207</f>
        <v>0</v>
      </c>
      <c r="AB16" s="11">
        <f>1/$A$1*'[1]4701-5Imp'!AA$207</f>
        <v>0</v>
      </c>
      <c r="AC16" s="4"/>
      <c r="AD16" s="188">
        <f>'[1]4701-5Imp'!AB$207</f>
        <v>2.5884716131499999</v>
      </c>
      <c r="AE16" s="187">
        <f>'[1]4701-5Imp'!AC$207</f>
        <v>3.4704464175999998</v>
      </c>
      <c r="AF16" s="187">
        <f>'[1]4701-5Imp'!AD$207</f>
        <v>4.3361197199999992</v>
      </c>
      <c r="AG16" s="187">
        <f>'[1]4701-5Imp'!AE$207</f>
        <v>5.2304063616000001</v>
      </c>
      <c r="AH16" s="187">
        <f>'[1]4701-5Imp'!AF$207</f>
        <v>5.5048819377999996</v>
      </c>
      <c r="AI16" s="187">
        <f>'[1]4701-5Imp'!AG$207</f>
        <v>6.985860367199999</v>
      </c>
      <c r="AJ16" s="187">
        <f>'[1]4701-5Imp'!AH$207</f>
        <v>8.150331886</v>
      </c>
      <c r="AK16" s="187">
        <f>'[1]4701-5Imp'!AI$207</f>
        <v>7.8504446505000001</v>
      </c>
      <c r="AL16" s="187">
        <f>'[1]4701-5Imp'!AJ$207</f>
        <v>10.4591838468</v>
      </c>
      <c r="AM16" s="187">
        <f>'[1]4701-5Imp'!AK$207</f>
        <v>6.5893462403999994</v>
      </c>
      <c r="AN16" s="187">
        <f>'[1]4701-5Imp'!AL$207</f>
        <v>11.4122155365</v>
      </c>
      <c r="AO16" s="187">
        <f>'[1]4701-5Imp'!AM$207</f>
        <v>7.2950780639999993</v>
      </c>
      <c r="AP16" s="187">
        <f>'[1]4701-5Imp'!AN$207</f>
        <v>9.3664926431999991</v>
      </c>
      <c r="AQ16" s="187">
        <f>'[1]4701-5Imp'!AO$207</f>
        <v>14.072015031900001</v>
      </c>
      <c r="AR16" s="187">
        <f>'[1]4701-5Imp'!AP$207</f>
        <v>14.822374740999999</v>
      </c>
      <c r="AS16" s="187">
        <f>'[1]4701-5Imp'!AQ$207</f>
        <v>13.862953972</v>
      </c>
      <c r="AT16" s="187">
        <f>'[1]4701-5Imp'!AR$207</f>
        <v>10.3948381274</v>
      </c>
      <c r="AU16" s="187">
        <f>'[1]4701-5Imp'!AS$207</f>
        <v>13.901805774999998</v>
      </c>
      <c r="AV16" s="187">
        <f>'[1]4701-5Imp'!AT$207</f>
        <v>15.459884043000001</v>
      </c>
      <c r="AW16" s="187">
        <f>'[1]4701-5Imp'!AU$207</f>
        <v>9.7383978158333324</v>
      </c>
      <c r="AX16" s="187">
        <f>'[1]4701-5Imp'!AV$207</f>
        <v>0</v>
      </c>
      <c r="AY16" s="187">
        <f>'[1]4701-5Imp'!AW$207</f>
        <v>0</v>
      </c>
      <c r="AZ16" s="187">
        <f>'[1]4701-5Imp'!AX$207</f>
        <v>0</v>
      </c>
      <c r="BA16" s="187">
        <f>'[1]4701-5Imp'!AY$207</f>
        <v>0</v>
      </c>
      <c r="BB16" s="187">
        <f>'[1]4701-5Imp'!AZ$207</f>
        <v>0</v>
      </c>
      <c r="BC16" s="308">
        <f>'[1]4701-5Imp'!BA$207</f>
        <v>0</v>
      </c>
      <c r="BD16" s="260"/>
    </row>
    <row r="17" spans="2:56">
      <c r="B17" s="5" t="s">
        <v>34</v>
      </c>
      <c r="C17" s="43">
        <f>1/$A$1*'[1]4701-5Imp'!B$225</f>
        <v>2.5463199999999998E-2</v>
      </c>
      <c r="D17" s="11">
        <f>1/$A$1*'[1]4701-5Imp'!C$225</f>
        <v>2.8807099999999999E-2</v>
      </c>
      <c r="E17" s="11">
        <f>1/$A$1*'[1]4701-5Imp'!D$225</f>
        <v>3.6796500000000003E-2</v>
      </c>
      <c r="F17" s="11">
        <f>1/$A$1*'[1]4701-5Imp'!E$225</f>
        <v>3.2226600000000001E-2</v>
      </c>
      <c r="G17" s="11">
        <f>1/$A$1*'[1]4701-5Imp'!F$225</f>
        <v>3.0115223999999999E-2</v>
      </c>
      <c r="H17" s="11">
        <f>1/$A$1*'[1]4701-5Imp'!G$225</f>
        <v>2.0718899999999998E-2</v>
      </c>
      <c r="I17" s="11">
        <f>1/$A$1*'[1]4701-5Imp'!H$225</f>
        <v>3.3513452499999999E-2</v>
      </c>
      <c r="J17" s="11">
        <f>1/$A$1*'[1]4701-5Imp'!I$225</f>
        <v>1.3914048000000002E-2</v>
      </c>
      <c r="K17" s="11">
        <f>1/$A$1*'[1]4701-5Imp'!J$225</f>
        <v>1.2013798500000001E-2</v>
      </c>
      <c r="L17" s="11">
        <f>1/$A$1*'[1]4701-5Imp'!K$225</f>
        <v>1.0814199999999998E-2</v>
      </c>
      <c r="M17" s="11">
        <f>1/$A$1*'[1]4701-5Imp'!L$225</f>
        <v>6.0114999999999995E-3</v>
      </c>
      <c r="N17" s="11">
        <f>1/$A$1*'[1]4701-5Imp'!M$225</f>
        <v>8.6706999999999999E-3</v>
      </c>
      <c r="O17" s="11">
        <f>1/$A$1*'[1]4701-5Imp'!N$225</f>
        <v>5.9585999999999997E-3</v>
      </c>
      <c r="P17" s="11">
        <f>1/$A$1*'[1]4701-5Imp'!O$225</f>
        <v>3.0462999999999996E-3</v>
      </c>
      <c r="Q17" s="11">
        <f>1/$A$1*'[1]4701-5Imp'!P$225</f>
        <v>2.6471999999999997E-3</v>
      </c>
      <c r="R17" s="11">
        <f>1/$A$1*'[1]4701-5Imp'!Q$225</f>
        <v>3.3480999999999997E-3</v>
      </c>
      <c r="S17" s="11">
        <f>1/$A$1*'[1]4701-5Imp'!R$225</f>
        <v>4.4442999999999991E-3</v>
      </c>
      <c r="T17" s="11">
        <f>1/$A$1*'[1]4701-5Imp'!S$225</f>
        <v>5.5271999999999995E-3</v>
      </c>
      <c r="U17" s="11">
        <f>1/$A$1*'[1]4701-5Imp'!T$225</f>
        <v>2.3684299999999995E-2</v>
      </c>
      <c r="V17" s="11">
        <f>1/$A$1*'[1]4701-5Imp'!U$225</f>
        <v>1.1515099999999999E-2</v>
      </c>
      <c r="W17" s="11">
        <f>1/$A$1*'[1]4701-5Imp'!V$225</f>
        <v>0</v>
      </c>
      <c r="X17" s="11">
        <f>1/$A$1*'[1]4701-5Imp'!W$225</f>
        <v>0</v>
      </c>
      <c r="Y17" s="11">
        <f>1/$A$1*'[1]4701-5Imp'!X$225</f>
        <v>0</v>
      </c>
      <c r="Z17" s="11">
        <f>1/$A$1*'[1]4701-5Imp'!Y$225</f>
        <v>0</v>
      </c>
      <c r="AA17" s="11">
        <f>1/$A$1*'[1]4701-5Imp'!Z$225</f>
        <v>0</v>
      </c>
      <c r="AB17" s="11">
        <f>1/$A$1*'[1]4701-5Imp'!AA$225</f>
        <v>0</v>
      </c>
      <c r="AC17" s="4"/>
      <c r="AD17" s="188">
        <f>'[1]4701-5Imp'!AB$225</f>
        <v>17.929555160943</v>
      </c>
      <c r="AE17" s="187">
        <f>'[1]4701-5Imp'!AC$225</f>
        <v>16.36348521</v>
      </c>
      <c r="AF17" s="187">
        <f>'[1]4701-5Imp'!AD$225</f>
        <v>18.227164329600001</v>
      </c>
      <c r="AG17" s="187">
        <f>'[1]4701-5Imp'!AE$225</f>
        <v>17.3892950784</v>
      </c>
      <c r="AH17" s="187">
        <f>'[1]4701-5Imp'!AF$225</f>
        <v>17.431109040799999</v>
      </c>
      <c r="AI17" s="187">
        <f>'[1]4701-5Imp'!AG$225</f>
        <v>11.686979604299999</v>
      </c>
      <c r="AJ17" s="187">
        <f>'[1]4701-5Imp'!AH$225</f>
        <v>16.8317963836</v>
      </c>
      <c r="AK17" s="187">
        <f>'[1]4701-5Imp'!AI$225</f>
        <v>9.534601391999999</v>
      </c>
      <c r="AL17" s="187">
        <f>'[1]4701-5Imp'!AJ$225</f>
        <v>8.8306390760000006</v>
      </c>
      <c r="AM17" s="187">
        <f>'[1]4701-5Imp'!AK$225</f>
        <v>7.0555037432000001</v>
      </c>
      <c r="AN17" s="187">
        <f>'[1]4701-5Imp'!AL$225</f>
        <v>4.5897815349000002</v>
      </c>
      <c r="AO17" s="187">
        <f>'[1]4701-5Imp'!AM$225</f>
        <v>7.5103508639999985</v>
      </c>
      <c r="AP17" s="187">
        <f>'[1]4701-5Imp'!AN$225</f>
        <v>4.4690842943999991</v>
      </c>
      <c r="AQ17" s="187">
        <f>'[1]4701-5Imp'!AO$225</f>
        <v>2.4420412188</v>
      </c>
      <c r="AR17" s="187">
        <f>'[1]4701-5Imp'!AP$225</f>
        <v>2.1935248764999997</v>
      </c>
      <c r="AS17" s="187">
        <f>'[1]4701-5Imp'!AQ$225</f>
        <v>2.6838006159999996</v>
      </c>
      <c r="AT17" s="187">
        <f>'[1]4701-5Imp'!AR$225</f>
        <v>3.4719423883999996</v>
      </c>
      <c r="AU17" s="187">
        <f>'[1]4701-5Imp'!AS$225</f>
        <v>4.0160349228999994</v>
      </c>
      <c r="AV17" s="187">
        <f>'[1]4701-5Imp'!AT$225</f>
        <v>19.970943837999997</v>
      </c>
      <c r="AW17" s="187">
        <f>'[1]4701-5Imp'!AU$225</f>
        <v>9.6580576354166663</v>
      </c>
      <c r="AX17" s="187">
        <f>'[1]4701-5Imp'!AV$225</f>
        <v>0</v>
      </c>
      <c r="AY17" s="187">
        <f>'[1]4701-5Imp'!AW$225</f>
        <v>0</v>
      </c>
      <c r="AZ17" s="187">
        <f>'[1]4701-5Imp'!AX$225</f>
        <v>0</v>
      </c>
      <c r="BA17" s="187">
        <f>'[1]4701-5Imp'!AY$225</f>
        <v>0</v>
      </c>
      <c r="BB17" s="187">
        <f>'[1]4701-5Imp'!AZ$225</f>
        <v>0</v>
      </c>
      <c r="BC17" s="308">
        <f>'[1]4701-5Imp'!BA$225</f>
        <v>0</v>
      </c>
      <c r="BD17" s="260"/>
    </row>
    <row r="18" spans="2:56">
      <c r="B18" s="5" t="s">
        <v>16</v>
      </c>
      <c r="C18" s="23">
        <f t="shared" ref="C18:AB18" si="4">SUM(C12:C12)-SUM(C13:C17)</f>
        <v>7.1323940000000072E-3</v>
      </c>
      <c r="D18" s="17">
        <f t="shared" si="4"/>
        <v>1.4082405999999992E-2</v>
      </c>
      <c r="E18" s="17">
        <f t="shared" si="4"/>
        <v>1.6270211428571421E-2</v>
      </c>
      <c r="F18" s="17">
        <f t="shared" si="4"/>
        <v>2.6454704999999995E-2</v>
      </c>
      <c r="G18" s="17">
        <f t="shared" si="4"/>
        <v>2.9176919999999981E-2</v>
      </c>
      <c r="H18" s="17">
        <f t="shared" si="4"/>
        <v>3.9054264999999991E-2</v>
      </c>
      <c r="I18" s="17">
        <f t="shared" si="4"/>
        <v>4.4965647499999997E-2</v>
      </c>
      <c r="J18" s="17">
        <f t="shared" si="4"/>
        <v>1.9052540000000007E-2</v>
      </c>
      <c r="K18" s="17">
        <f t="shared" si="4"/>
        <v>1.727460507142857E-2</v>
      </c>
      <c r="L18" s="17">
        <f t="shared" si="4"/>
        <v>2.8221457999999977E-2</v>
      </c>
      <c r="M18" s="17">
        <f t="shared" si="4"/>
        <v>4.2072414499999988E-2</v>
      </c>
      <c r="N18" s="17">
        <f t="shared" si="4"/>
        <v>5.371279800000002E-2</v>
      </c>
      <c r="O18" s="17">
        <f t="shared" si="4"/>
        <v>7.5971098444444413E-2</v>
      </c>
      <c r="P18" s="17">
        <f t="shared" si="4"/>
        <v>7.9197799999999999E-2</v>
      </c>
      <c r="Q18" s="17">
        <f t="shared" si="4"/>
        <v>9.0033092499999953E-2</v>
      </c>
      <c r="R18" s="17">
        <f t="shared" si="4"/>
        <v>9.6999993333333312E-2</v>
      </c>
      <c r="S18" s="17">
        <f t="shared" si="4"/>
        <v>9.578698533333331E-2</v>
      </c>
      <c r="T18" s="17">
        <f t="shared" si="4"/>
        <v>9.1164018833333305E-2</v>
      </c>
      <c r="U18" s="17">
        <f t="shared" si="4"/>
        <v>8.4925753757575745E-2</v>
      </c>
      <c r="V18" s="17">
        <f t="shared" si="4"/>
        <v>7.6347337499999973E-2</v>
      </c>
      <c r="W18" s="17">
        <f t="shared" si="4"/>
        <v>0</v>
      </c>
      <c r="X18" s="17">
        <f t="shared" si="4"/>
        <v>0</v>
      </c>
      <c r="Y18" s="17">
        <f t="shared" si="4"/>
        <v>0</v>
      </c>
      <c r="Z18" s="17">
        <f t="shared" si="4"/>
        <v>0</v>
      </c>
      <c r="AA18" s="17">
        <f t="shared" si="4"/>
        <v>0</v>
      </c>
      <c r="AB18" s="17">
        <f t="shared" si="4"/>
        <v>0</v>
      </c>
      <c r="AC18" s="4"/>
      <c r="AD18" s="309">
        <f t="shared" ref="AD18:BC18" si="5">SUM(AD12:AD12)-SUM(AD13:AD17)</f>
        <v>4.0479667229759997</v>
      </c>
      <c r="AE18" s="192">
        <f t="shared" si="5"/>
        <v>6.4396407404000016</v>
      </c>
      <c r="AF18" s="192">
        <f t="shared" si="5"/>
        <v>7.4771797583999984</v>
      </c>
      <c r="AG18" s="192">
        <f t="shared" si="5"/>
        <v>13.271015553600009</v>
      </c>
      <c r="AH18" s="192">
        <f t="shared" si="5"/>
        <v>18.078470673900007</v>
      </c>
      <c r="AI18" s="192">
        <f t="shared" si="5"/>
        <v>27.468307237799991</v>
      </c>
      <c r="AJ18" s="192">
        <f t="shared" si="5"/>
        <v>22.659908625599989</v>
      </c>
      <c r="AK18" s="192">
        <f t="shared" si="5"/>
        <v>13.055753034999967</v>
      </c>
      <c r="AL18" s="192">
        <f t="shared" si="5"/>
        <v>12.767230863599991</v>
      </c>
      <c r="AM18" s="192">
        <f t="shared" si="5"/>
        <v>15.344964729600001</v>
      </c>
      <c r="AN18" s="192">
        <f t="shared" si="5"/>
        <v>37.238822852399998</v>
      </c>
      <c r="AO18" s="192">
        <f t="shared" si="5"/>
        <v>46.101320880000003</v>
      </c>
      <c r="AP18" s="192">
        <f t="shared" si="5"/>
        <v>57.239553923199992</v>
      </c>
      <c r="AQ18" s="192">
        <f t="shared" si="5"/>
        <v>59.380352387399995</v>
      </c>
      <c r="AR18" s="192">
        <f t="shared" si="5"/>
        <v>65.899428129500023</v>
      </c>
      <c r="AS18" s="192">
        <f t="shared" si="5"/>
        <v>71.254189173999976</v>
      </c>
      <c r="AT18" s="192">
        <f t="shared" si="5"/>
        <v>63.732759450699987</v>
      </c>
      <c r="AU18" s="192">
        <f t="shared" si="5"/>
        <v>60.996848955899978</v>
      </c>
      <c r="AV18" s="192">
        <f t="shared" si="5"/>
        <v>66.721145346000043</v>
      </c>
      <c r="AW18" s="192">
        <f t="shared" si="5"/>
        <v>56.747621796666664</v>
      </c>
      <c r="AX18" s="192">
        <f t="shared" si="5"/>
        <v>0</v>
      </c>
      <c r="AY18" s="192">
        <f t="shared" si="5"/>
        <v>0</v>
      </c>
      <c r="AZ18" s="192">
        <f t="shared" si="5"/>
        <v>0</v>
      </c>
      <c r="BA18" s="192">
        <f t="shared" si="5"/>
        <v>0</v>
      </c>
      <c r="BB18" s="192">
        <f t="shared" si="5"/>
        <v>0</v>
      </c>
      <c r="BC18" s="303">
        <f t="shared" si="5"/>
        <v>0</v>
      </c>
      <c r="BD18" s="260"/>
    </row>
    <row r="19" spans="2:56" ht="17.149999999999999" customHeight="1">
      <c r="B19" s="20" t="s">
        <v>21</v>
      </c>
      <c r="C19" s="62">
        <f>1/$A$1*'[1]4701-5Imp'!B$194</f>
        <v>4.9704199999999997E-2</v>
      </c>
      <c r="D19" s="63">
        <f>1/$A$1*'[1]4701-5Imp'!C$194</f>
        <v>3.7108700000000001E-2</v>
      </c>
      <c r="E19" s="63">
        <f>1/$A$1*'[1]4701-5Imp'!D$194</f>
        <v>4.0543000000000003E-2</v>
      </c>
      <c r="F19" s="63">
        <f>1/$A$1*'[1]4701-5Imp'!E$194</f>
        <v>4.0422899999999998E-2</v>
      </c>
      <c r="G19" s="63">
        <f>1/$A$1*'[1]4701-5Imp'!F$194</f>
        <v>3.8680600000000002E-2</v>
      </c>
      <c r="H19" s="63">
        <f>1/$A$1*'[1]4701-5Imp'!G$194</f>
        <v>3.8355900000000005E-2</v>
      </c>
      <c r="I19" s="63">
        <f>1/$A$1*'[1]4701-5Imp'!H$194</f>
        <v>3.4741099999999997E-2</v>
      </c>
      <c r="J19" s="63">
        <f>1/$A$1*'[1]4701-5Imp'!I$194</f>
        <v>3.6518800000000004E-2</v>
      </c>
      <c r="K19" s="63">
        <f>1/$A$1*'[1]4701-5Imp'!J$194</f>
        <v>2.9645100000000004E-2</v>
      </c>
      <c r="L19" s="63">
        <f>1/$A$1*'[1]4701-5Imp'!K$194</f>
        <v>1.6156499999999997E-2</v>
      </c>
      <c r="M19" s="63">
        <f>1/$A$1*'[1]4701-5Imp'!L$194</f>
        <v>1.4049099999999998E-2</v>
      </c>
      <c r="N19" s="63">
        <f>1/$A$1*'[1]4701-5Imp'!M$194</f>
        <v>1.7194799999999996E-2</v>
      </c>
      <c r="O19" s="63">
        <f>1/$A$1*'[1]4701-5Imp'!N$194</f>
        <v>1.8653899999999998E-2</v>
      </c>
      <c r="P19" s="63">
        <f>1/$A$1*'[1]4701-5Imp'!O$194</f>
        <v>1.5546299999999999E-2</v>
      </c>
      <c r="Q19" s="63">
        <f>1/$A$1*'[1]4701-5Imp'!P$194</f>
        <v>5.6307999999999992E-3</v>
      </c>
      <c r="R19" s="63">
        <f>1/$A$1*'[1]4701-5Imp'!Q$194</f>
        <v>5.1663999999999998E-3</v>
      </c>
      <c r="S19" s="63">
        <f>1/$A$1*'[1]4701-5Imp'!R$194</f>
        <v>4.0554999999999992E-3</v>
      </c>
      <c r="T19" s="63">
        <f>1/$A$1*'[1]4701-5Imp'!S$194</f>
        <v>4.2368999999999992E-3</v>
      </c>
      <c r="U19" s="63">
        <f>1/$A$1*'[1]4701-5Imp'!T$194</f>
        <v>3.7389999999999997E-3</v>
      </c>
      <c r="V19" s="63">
        <f>1/$A$1*'[1]4701-5Imp'!U$194</f>
        <v>3.8561999999999993E-3</v>
      </c>
      <c r="W19" s="63">
        <f>1/$A$1*'[1]4701-5Imp'!V$194</f>
        <v>0</v>
      </c>
      <c r="X19" s="63">
        <f>1/$A$1*'[1]4701-5Imp'!W$194</f>
        <v>0</v>
      </c>
      <c r="Y19" s="63">
        <f>1/$A$1*'[1]4701-5Imp'!X$194</f>
        <v>0</v>
      </c>
      <c r="Z19" s="63">
        <f>1/$A$1*'[1]4701-5Imp'!Y$194</f>
        <v>0</v>
      </c>
      <c r="AA19" s="63">
        <f>1/$A$1*'[1]4701-5Imp'!Z$194</f>
        <v>0</v>
      </c>
      <c r="AB19" s="63">
        <f>1/$A$1*'[1]4701-5Imp'!AA$194</f>
        <v>0</v>
      </c>
      <c r="AC19" s="4"/>
      <c r="AD19" s="306">
        <f>'[1]4701-5Imp'!AB$194</f>
        <v>27.432291595071</v>
      </c>
      <c r="AE19" s="190">
        <f>'[1]4701-5Imp'!AC$194</f>
        <v>14.830198306799998</v>
      </c>
      <c r="AF19" s="190">
        <f>'[1]4701-5Imp'!AD$194</f>
        <v>16.175440219199999</v>
      </c>
      <c r="AG19" s="190">
        <f>'[1]4701-5Imp'!AE$194</f>
        <v>17.464250652800001</v>
      </c>
      <c r="AH19" s="190">
        <f>'[1]4701-5Imp'!AF$194</f>
        <v>17.5449930614</v>
      </c>
      <c r="AI19" s="190">
        <f>'[1]4701-5Imp'!AG$194</f>
        <v>18.367984463399999</v>
      </c>
      <c r="AJ19" s="190">
        <f>'[1]4701-5Imp'!AH$194</f>
        <v>18.446151437999998</v>
      </c>
      <c r="AK19" s="190">
        <f>'[1]4701-5Imp'!AI$194</f>
        <v>21.8876949655</v>
      </c>
      <c r="AL19" s="190">
        <f>'[1]4701-5Imp'!AJ$194</f>
        <v>19.734338394400002</v>
      </c>
      <c r="AM19" s="190">
        <f>'[1]4701-5Imp'!AK$194</f>
        <v>7.7740265943999995</v>
      </c>
      <c r="AN19" s="190">
        <f>'[1]4701-5Imp'!AL$194</f>
        <v>9.6837970419000001</v>
      </c>
      <c r="AO19" s="190">
        <f>'[1]4701-5Imp'!AM$194</f>
        <v>11.804541407999999</v>
      </c>
      <c r="AP19" s="190">
        <f>'[1]4701-5Imp'!AN$194</f>
        <v>11.3885108832</v>
      </c>
      <c r="AQ19" s="190">
        <f>'[1]4701-5Imp'!AO$194</f>
        <v>9.9781547504999999</v>
      </c>
      <c r="AR19" s="190">
        <f>'[1]4701-5Imp'!AP$194</f>
        <v>3.5977852459999999</v>
      </c>
      <c r="AS19" s="190">
        <f>'[1]4701-5Imp'!AQ$194</f>
        <v>2.7190327884999994</v>
      </c>
      <c r="AT19" s="190">
        <f>'[1]4701-5Imp'!AR$194</f>
        <v>2.1360480232999999</v>
      </c>
      <c r="AU19" s="190">
        <f>'[1]4701-5Imp'!AS$194</f>
        <v>2.5325874430999993</v>
      </c>
      <c r="AV19" s="190">
        <f>'[1]4701-5Imp'!AT$194</f>
        <v>2.8592789459999999</v>
      </c>
      <c r="AW19" s="190">
        <f>'[1]4701-5Imp'!AU$194</f>
        <v>2.1754892450000001</v>
      </c>
      <c r="AX19" s="190">
        <f>'[1]4701-5Imp'!AV$194</f>
        <v>0</v>
      </c>
      <c r="AY19" s="190">
        <f>'[1]4701-5Imp'!AW$194</f>
        <v>0</v>
      </c>
      <c r="AZ19" s="190">
        <f>'[1]4701-5Imp'!AX$194</f>
        <v>0</v>
      </c>
      <c r="BA19" s="190">
        <f>'[1]4701-5Imp'!AY$194</f>
        <v>0</v>
      </c>
      <c r="BB19" s="190">
        <f>'[1]4701-5Imp'!AZ$194</f>
        <v>0</v>
      </c>
      <c r="BC19" s="301">
        <f>'[1]4701-5Imp'!BA$194</f>
        <v>0</v>
      </c>
      <c r="BD19" s="260"/>
    </row>
    <row r="20" spans="2:56" ht="17.149999999999999" customHeight="1">
      <c r="B20" s="156" t="s">
        <v>107</v>
      </c>
      <c r="C20" s="157">
        <f>1/$A$1*'[1]4701-5Imp'!B$273</f>
        <v>0</v>
      </c>
      <c r="D20" s="158">
        <f>1/$A$1*'[1]4701-5Imp'!C$273</f>
        <v>0</v>
      </c>
      <c r="E20" s="158">
        <f>1/$A$1*'[1]4701-5Imp'!D$273</f>
        <v>0</v>
      </c>
      <c r="F20" s="158">
        <f>1/$A$1*'[1]4701-5Imp'!E$273</f>
        <v>0</v>
      </c>
      <c r="G20" s="158">
        <f>1/$A$1*'[1]4701-5Imp'!F$273</f>
        <v>5.1389999999999997E-4</v>
      </c>
      <c r="H20" s="158">
        <f>1/$A$1*'[1]4701-5Imp'!G$273</f>
        <v>1.92E-4</v>
      </c>
      <c r="I20" s="158">
        <f>1/$A$1*'[1]4701-5Imp'!H$273</f>
        <v>0</v>
      </c>
      <c r="J20" s="158">
        <f>1/$A$1*'[1]4701-5Imp'!I$273</f>
        <v>0</v>
      </c>
      <c r="K20" s="158">
        <f>1/$A$1*'[1]4701-5Imp'!J$273</f>
        <v>0</v>
      </c>
      <c r="L20" s="158">
        <f>1/$A$1*'[1]4701-5Imp'!K$273</f>
        <v>0</v>
      </c>
      <c r="M20" s="158">
        <f>1/$A$1*'[1]4701-5Imp'!L$273</f>
        <v>0</v>
      </c>
      <c r="N20" s="158">
        <f>1/$A$1*'[1]4701-5Imp'!M$273</f>
        <v>0</v>
      </c>
      <c r="O20" s="158">
        <f>1/$A$1*'[1]4701-5Imp'!N$273</f>
        <v>1.8599999999999998E-5</v>
      </c>
      <c r="P20" s="158">
        <f>1/$A$1*'[1]4701-5Imp'!O$273</f>
        <v>0</v>
      </c>
      <c r="Q20" s="158">
        <f>1/$A$1*'[1]4701-5Imp'!P$273</f>
        <v>0</v>
      </c>
      <c r="R20" s="158">
        <f>1/$A$1*'[1]4701-5Imp'!Q$273</f>
        <v>0</v>
      </c>
      <c r="S20" s="158">
        <f>1/$A$1*'[1]4701-5Imp'!R$273</f>
        <v>0</v>
      </c>
      <c r="T20" s="158">
        <f>1/$A$1*'[1]4701-5Imp'!S$273</f>
        <v>0</v>
      </c>
      <c r="U20" s="158">
        <f>1/$A$1*'[1]4701-5Imp'!T$273</f>
        <v>0</v>
      </c>
      <c r="V20" s="158">
        <f>1/$A$1*'[1]4701-5Imp'!U$273</f>
        <v>0</v>
      </c>
      <c r="W20" s="158">
        <f>1/$A$1*'[1]4701-5Imp'!V$273</f>
        <v>0</v>
      </c>
      <c r="X20" s="158">
        <f>1/$A$1*'[1]4701-5Imp'!W$273</f>
        <v>0</v>
      </c>
      <c r="Y20" s="158">
        <f>1/$A$1*'[1]4701-5Imp'!X$273</f>
        <v>0</v>
      </c>
      <c r="Z20" s="158">
        <f>1/$A$1*'[1]4701-5Imp'!Y$273</f>
        <v>0</v>
      </c>
      <c r="AA20" s="158">
        <f>1/$A$1*'[1]4701-5Imp'!Z$273</f>
        <v>0</v>
      </c>
      <c r="AB20" s="158">
        <f>1/$A$1*'[1]4701-5Imp'!AA$273</f>
        <v>0</v>
      </c>
      <c r="AC20" s="159"/>
      <c r="AD20" s="310">
        <f>'[1]4701-5Imp'!AB$273</f>
        <v>0</v>
      </c>
      <c r="AE20" s="194">
        <f>'[1]4701-5Imp'!AC$273</f>
        <v>0</v>
      </c>
      <c r="AF20" s="194">
        <f>'[1]4701-5Imp'!AD$273</f>
        <v>0</v>
      </c>
      <c r="AG20" s="194">
        <f>'[1]4701-5Imp'!AE$273</f>
        <v>0</v>
      </c>
      <c r="AH20" s="194">
        <f>'[1]4701-5Imp'!AF$273</f>
        <v>0.27465436389999998</v>
      </c>
      <c r="AI20" s="194">
        <f>'[1]4701-5Imp'!AG$273</f>
        <v>6.1075357199999993E-2</v>
      </c>
      <c r="AJ20" s="194">
        <f>'[1]4701-5Imp'!AH$273</f>
        <v>0</v>
      </c>
      <c r="AK20" s="194">
        <f>'[1]4701-5Imp'!AI$273</f>
        <v>0</v>
      </c>
      <c r="AL20" s="194">
        <f>'[1]4701-5Imp'!AJ$273</f>
        <v>0</v>
      </c>
      <c r="AM20" s="194">
        <f>'[1]4701-5Imp'!AK$273</f>
        <v>0</v>
      </c>
      <c r="AN20" s="194">
        <f>'[1]4701-5Imp'!AL$273</f>
        <v>0</v>
      </c>
      <c r="AO20" s="194">
        <f>'[1]4701-5Imp'!AM$273</f>
        <v>0</v>
      </c>
      <c r="AP20" s="194">
        <f>'[1]4701-5Imp'!AN$273</f>
        <v>1.1357631999999998E-3</v>
      </c>
      <c r="AQ20" s="194">
        <f>'[1]4701-5Imp'!AO$273</f>
        <v>0</v>
      </c>
      <c r="AR20" s="194">
        <f>'[1]4701-5Imp'!AP$273</f>
        <v>0</v>
      </c>
      <c r="AS20" s="194">
        <f>'[1]4701-5Imp'!AQ$273</f>
        <v>0</v>
      </c>
      <c r="AT20" s="194">
        <f>'[1]4701-5Imp'!AR$273</f>
        <v>0</v>
      </c>
      <c r="AU20" s="194">
        <f>'[1]4701-5Imp'!AS$273</f>
        <v>0</v>
      </c>
      <c r="AV20" s="194">
        <f>'[1]4701-5Imp'!AT$273</f>
        <v>0</v>
      </c>
      <c r="AW20" s="194">
        <f>'[1]4701-5Imp'!AU$273</f>
        <v>0</v>
      </c>
      <c r="AX20" s="194">
        <f>'[1]4701-5Imp'!AV$273</f>
        <v>0</v>
      </c>
      <c r="AY20" s="194">
        <f>'[1]4701-5Imp'!AW$273</f>
        <v>0</v>
      </c>
      <c r="AZ20" s="194">
        <f>'[1]4701-5Imp'!AX$273</f>
        <v>0</v>
      </c>
      <c r="BA20" s="194">
        <f>'[1]4701-5Imp'!AY$273</f>
        <v>0</v>
      </c>
      <c r="BB20" s="194">
        <f>'[1]4701-5Imp'!AZ$273</f>
        <v>0</v>
      </c>
      <c r="BC20" s="304">
        <f>'[1]4701-5Imp'!BA$273</f>
        <v>0</v>
      </c>
      <c r="BD20" s="260"/>
    </row>
    <row r="21" spans="2:56" ht="17.149999999999999" customHeight="1" thickBot="1">
      <c r="B21" s="145" t="s">
        <v>105</v>
      </c>
      <c r="C21" s="146">
        <f t="shared" ref="C21:AB21" si="6">C5-SUM(C6,C7,C10,C11,C12,C19,C20)</f>
        <v>3.793999999999742E-4</v>
      </c>
      <c r="D21" s="147">
        <f t="shared" si="6"/>
        <v>3.9409999999998058E-4</v>
      </c>
      <c r="E21" s="147">
        <f t="shared" si="6"/>
        <v>6.6270000000001605E-4</v>
      </c>
      <c r="F21" s="147">
        <f t="shared" si="6"/>
        <v>6.306999999999563E-4</v>
      </c>
      <c r="G21" s="147">
        <f t="shared" si="6"/>
        <v>6.3961999999995189E-4</v>
      </c>
      <c r="H21" s="147">
        <f t="shared" si="6"/>
        <v>1.0080000000001199E-4</v>
      </c>
      <c r="I21" s="147">
        <f t="shared" si="6"/>
        <v>1.5300000000000036E-3</v>
      </c>
      <c r="J21" s="147">
        <f t="shared" si="6"/>
        <v>4.5809999999998907E-4</v>
      </c>
      <c r="K21" s="147">
        <f t="shared" si="6"/>
        <v>1.4490920857142875E-2</v>
      </c>
      <c r="L21" s="147">
        <f t="shared" si="6"/>
        <v>1.2239529249999992E-2</v>
      </c>
      <c r="M21" s="147">
        <f t="shared" si="6"/>
        <v>4.0163000000000004E-3</v>
      </c>
      <c r="N21" s="147">
        <f t="shared" si="6"/>
        <v>7.1600000000004993E-5</v>
      </c>
      <c r="O21" s="147">
        <f t="shared" si="6"/>
        <v>1.9099999999994122E-5</v>
      </c>
      <c r="P21" s="147">
        <f t="shared" si="6"/>
        <v>3.5900000000005372E-5</v>
      </c>
      <c r="Q21" s="147">
        <f t="shared" si="6"/>
        <v>1.8000000000018002E-5</v>
      </c>
      <c r="R21" s="147">
        <f t="shared" si="6"/>
        <v>1.2050000000002337E-4</v>
      </c>
      <c r="S21" s="147">
        <f t="shared" si="6"/>
        <v>1.288999999999596E-4</v>
      </c>
      <c r="T21" s="147">
        <f t="shared" si="6"/>
        <v>2.2759999999993896E-4</v>
      </c>
      <c r="U21" s="147">
        <f t="shared" si="6"/>
        <v>2.5540000000007224E-4</v>
      </c>
      <c r="V21" s="147">
        <f t="shared" si="6"/>
        <v>4.7874666666666843E-4</v>
      </c>
      <c r="W21" s="147">
        <f t="shared" si="6"/>
        <v>0</v>
      </c>
      <c r="X21" s="147">
        <f t="shared" si="6"/>
        <v>0</v>
      </c>
      <c r="Y21" s="147">
        <f t="shared" si="6"/>
        <v>0</v>
      </c>
      <c r="Z21" s="147">
        <f t="shared" si="6"/>
        <v>0</v>
      </c>
      <c r="AA21" s="147">
        <f t="shared" si="6"/>
        <v>0</v>
      </c>
      <c r="AB21" s="147">
        <f t="shared" si="6"/>
        <v>0</v>
      </c>
      <c r="AC21" s="125"/>
      <c r="AD21" s="195">
        <f t="shared" ref="AD21:BC21" si="7">AD5-SUM(AD6,AD7,AD10,AD11,AD12,AD19,AD20)</f>
        <v>0.28493091604799758</v>
      </c>
      <c r="AE21" s="196">
        <f t="shared" si="7"/>
        <v>0.2903481463999924</v>
      </c>
      <c r="AF21" s="196">
        <f t="shared" si="7"/>
        <v>0.42437109599998735</v>
      </c>
      <c r="AG21" s="196">
        <f t="shared" si="7"/>
        <v>0.46538133600002141</v>
      </c>
      <c r="AH21" s="196">
        <f t="shared" si="7"/>
        <v>0.42364621810000358</v>
      </c>
      <c r="AI21" s="196">
        <f t="shared" si="7"/>
        <v>4.4731615499998156E-2</v>
      </c>
      <c r="AJ21" s="196">
        <f t="shared" si="7"/>
        <v>0.84514059320000001</v>
      </c>
      <c r="AK21" s="196">
        <f t="shared" si="7"/>
        <v>0.33084966399999871</v>
      </c>
      <c r="AL21" s="196">
        <f t="shared" si="7"/>
        <v>14.565583906799986</v>
      </c>
      <c r="AM21" s="196">
        <f t="shared" si="7"/>
        <v>11.656777382800016</v>
      </c>
      <c r="AN21" s="196">
        <f t="shared" si="7"/>
        <v>3.1989300084000263</v>
      </c>
      <c r="AO21" s="196">
        <f t="shared" si="7"/>
        <v>0.10191806400001724</v>
      </c>
      <c r="AP21" s="196">
        <f t="shared" si="7"/>
        <v>3.2834348800008684E-2</v>
      </c>
      <c r="AQ21" s="196">
        <f t="shared" si="7"/>
        <v>5.0940603599997303E-2</v>
      </c>
      <c r="AR21" s="196">
        <f t="shared" si="7"/>
        <v>3.1361899499984247E-2</v>
      </c>
      <c r="AS21" s="196">
        <f t="shared" si="7"/>
        <v>0.1722143710000239</v>
      </c>
      <c r="AT21" s="196">
        <f t="shared" si="7"/>
        <v>0.1131561731999966</v>
      </c>
      <c r="AU21" s="196">
        <f t="shared" si="7"/>
        <v>0.15961305359996913</v>
      </c>
      <c r="AV21" s="196">
        <f t="shared" si="7"/>
        <v>0.30062473099994236</v>
      </c>
      <c r="AW21" s="196">
        <f t="shared" si="7"/>
        <v>0.53490220958332202</v>
      </c>
      <c r="AX21" s="196">
        <f t="shared" si="7"/>
        <v>0</v>
      </c>
      <c r="AY21" s="196">
        <f t="shared" si="7"/>
        <v>0</v>
      </c>
      <c r="AZ21" s="196">
        <f t="shared" si="7"/>
        <v>0</v>
      </c>
      <c r="BA21" s="196">
        <f t="shared" si="7"/>
        <v>0</v>
      </c>
      <c r="BB21" s="196">
        <f t="shared" si="7"/>
        <v>0</v>
      </c>
      <c r="BC21" s="305">
        <f t="shared" si="7"/>
        <v>0</v>
      </c>
      <c r="BD21" s="260"/>
    </row>
    <row r="22" spans="2:56" ht="13" thickTop="1"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</row>
    <row r="23" spans="2:56"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</row>
    <row r="24" spans="2:56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</row>
    <row r="25" spans="2:56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</row>
    <row r="26" spans="2:56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</row>
    <row r="27" spans="2:56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</row>
    <row r="28" spans="2:56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</row>
    <row r="29" spans="2:56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</row>
    <row r="30" spans="2:56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</row>
    <row r="31" spans="2:56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</row>
    <row r="32" spans="2:56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</row>
    <row r="33" spans="30:55"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  <c r="BC33" s="197"/>
    </row>
    <row r="34" spans="30:55"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  <c r="BC34" s="197"/>
    </row>
    <row r="35" spans="30:55"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  <c r="BB35" s="197"/>
      <c r="BC35" s="19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5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7265625" customWidth="1"/>
    <col min="30" max="49" width="5.6328125" style="35" customWidth="1"/>
    <col min="50" max="55" width="5.6328125" style="35" hidden="1" customWidth="1"/>
  </cols>
  <sheetData>
    <row r="1" spans="1:56" ht="9" customHeight="1" thickBot="1">
      <c r="A1" s="51">
        <f>[2]RWE!$A$24</f>
        <v>3.5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30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3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95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1/$A$1*'[1]48Imp'!B$263</f>
        <v>0.76352165662972615</v>
      </c>
      <c r="D5" s="140">
        <f>1/$A$1*'[1]48Imp'!C$263</f>
        <v>0.82999240442020217</v>
      </c>
      <c r="E5" s="140">
        <f>1/$A$1*'[1]48Imp'!D$263</f>
        <v>0.94431633692380945</v>
      </c>
      <c r="F5" s="140">
        <f>1/$A$1*'[1]48Imp'!E$263</f>
        <v>1.0487883930865081</v>
      </c>
      <c r="G5" s="140">
        <f>1/$A$1*'[1]48Imp'!F$263</f>
        <v>1.3712513478174604</v>
      </c>
      <c r="H5" s="140">
        <f>1/$A$1*'[1]48Imp'!G$263</f>
        <v>1.4208061445650799</v>
      </c>
      <c r="I5" s="140">
        <f>1/$A$1*'[1]48Imp'!H$263</f>
        <v>1.5362974149840543</v>
      </c>
      <c r="J5" s="140">
        <f>1/$A$1*'[1]48Imp'!I$263</f>
        <v>1.7526560160251077</v>
      </c>
      <c r="K5" s="140">
        <f>1/$A$1*'[1]48Imp'!J$263</f>
        <v>1.8319642627361097</v>
      </c>
      <c r="L5" s="140">
        <f>1/$A$1*'[1]48Imp'!K$263</f>
        <v>1.639142674567805</v>
      </c>
      <c r="M5" s="140">
        <f>1/$A$1*'[1]48Imp'!L$263</f>
        <v>1.72855164322619</v>
      </c>
      <c r="N5" s="140">
        <f>1/$A$1*'[1]48Imp'!M$263</f>
        <v>1.7128553128571424</v>
      </c>
      <c r="O5" s="140">
        <f>1/$A$1*'[1]48Imp'!N$263</f>
        <v>1.6529077767525977</v>
      </c>
      <c r="P5" s="140">
        <f>1/$A$1*'[1]48Imp'!O$263</f>
        <v>1.765340872131258</v>
      </c>
      <c r="Q5" s="140">
        <f>1/$A$1*'[1]48Imp'!P$263</f>
        <v>1.8914530551424242</v>
      </c>
      <c r="R5" s="140">
        <f>1/$A$1*'[1]48Imp'!Q$263</f>
        <v>2.0987992770600425</v>
      </c>
      <c r="S5" s="140">
        <f>1/$A$1*'[1]48Imp'!R$263</f>
        <v>2.175801601806834</v>
      </c>
      <c r="T5" s="140">
        <f>1/$A$1*'[1]48Imp'!S$263</f>
        <v>2.0794766239912708</v>
      </c>
      <c r="U5" s="140">
        <f>1/$A$1*'[1]48Imp'!T$263</f>
        <v>2.1758344677247057</v>
      </c>
      <c r="V5" s="140">
        <f>1/$A$1*'[1]48Imp'!U$263</f>
        <v>1.9921489341822296</v>
      </c>
      <c r="W5" s="140">
        <f>1/$A$1*'[1]48Imp'!V$263</f>
        <v>0</v>
      </c>
      <c r="X5" s="140">
        <f>1/$A$1*'[1]48Imp'!W$263</f>
        <v>0</v>
      </c>
      <c r="Y5" s="140">
        <f>1/$A$1*'[1]48Imp'!X$263</f>
        <v>0</v>
      </c>
      <c r="Z5" s="140">
        <f>1/$A$1*'[1]48Imp'!Y$263</f>
        <v>0</v>
      </c>
      <c r="AA5" s="140">
        <f>1/$A$1*'[1]48Imp'!Z$263</f>
        <v>0</v>
      </c>
      <c r="AB5" s="140">
        <f>1/$A$1*'[1]48Imp'!AA$263</f>
        <v>0</v>
      </c>
      <c r="AC5" s="160"/>
      <c r="AD5" s="161">
        <f>1/1000*'[1]48Imp'!AB$263</f>
        <v>0.71609628230716493</v>
      </c>
      <c r="AE5" s="140">
        <f>1/1000*'[1]48Imp'!AC$263</f>
        <v>0.78304290231479978</v>
      </c>
      <c r="AF5" s="140">
        <f>1/1000*'[1]48Imp'!AD$263</f>
        <v>0.90740631106080016</v>
      </c>
      <c r="AG5" s="140">
        <f>1/1000*'[1]48Imp'!AE$263</f>
        <v>1.1317634179152001</v>
      </c>
      <c r="AH5" s="140">
        <f>1/1000*'[1]48Imp'!AF$263</f>
        <v>1.3816098528582001</v>
      </c>
      <c r="AI5" s="140">
        <f>1/1000*'[1]48Imp'!AG$263</f>
        <v>1.4866807389719998</v>
      </c>
      <c r="AJ5" s="140">
        <f>1/1000*'[1]48Imp'!AH$263</f>
        <v>1.6226042610192004</v>
      </c>
      <c r="AK5" s="140">
        <f>1/1000*'[1]48Imp'!AI$263</f>
        <v>2.0578817401135003</v>
      </c>
      <c r="AL5" s="140">
        <f>1/1000*'[1]48Imp'!AJ$263</f>
        <v>2.4711315475912001</v>
      </c>
      <c r="AM5" s="140">
        <f>1/1000*'[1]48Imp'!AK$263</f>
        <v>2.0575425452032001</v>
      </c>
      <c r="AN5" s="140">
        <f>1/1000*'[1]48Imp'!AL$263</f>
        <v>2.1656856101391</v>
      </c>
      <c r="AO5" s="140">
        <f>1/1000*'[1]48Imp'!AM$263</f>
        <v>2.4957343809599997</v>
      </c>
      <c r="AP5" s="140">
        <f>1/1000*'[1]48Imp'!AN$263</f>
        <v>2.0190972639024003</v>
      </c>
      <c r="AQ5" s="140">
        <f>1/1000*'[1]48Imp'!AO$263</f>
        <v>2.1568397323215005</v>
      </c>
      <c r="AR5" s="140">
        <f>1/1000*'[1]48Imp'!AP$263</f>
        <v>2.1768535818114989</v>
      </c>
      <c r="AS5" s="140">
        <f>1/1000*'[1]48Imp'!AQ$263</f>
        <v>1.9565759529714994</v>
      </c>
      <c r="AT5" s="140">
        <f>1/1000*'[1]48Imp'!AR$263</f>
        <v>1.9755166275072</v>
      </c>
      <c r="AU5" s="140">
        <f>1/1000*'[1]48Imp'!AS$263</f>
        <v>2.1211830430218992</v>
      </c>
      <c r="AV5" s="140">
        <f>1/1000*'[1]48Imp'!AT$263</f>
        <v>2.3556304335730007</v>
      </c>
      <c r="AW5" s="140">
        <f>1/1000*'[1]48Imp'!AU$263</f>
        <v>2.2010459771087501</v>
      </c>
      <c r="AX5" s="140">
        <f>1/1000*'[1]48Imp'!AV$263</f>
        <v>0</v>
      </c>
      <c r="AY5" s="140">
        <f>1/1000*'[1]48Imp'!AW$263</f>
        <v>0</v>
      </c>
      <c r="AZ5" s="140">
        <f>1/1000*'[1]48Imp'!AX$263</f>
        <v>0</v>
      </c>
      <c r="BA5" s="140">
        <f>1/1000*'[1]48Imp'!AY$263</f>
        <v>0</v>
      </c>
      <c r="BB5" s="140">
        <f>1/1000*'[1]48Imp'!AZ$263</f>
        <v>0</v>
      </c>
      <c r="BC5" s="141">
        <f>1/1000*'[1]48Imp'!BA$263</f>
        <v>0</v>
      </c>
      <c r="BD5" s="260"/>
    </row>
    <row r="6" spans="1:56" ht="17.149999999999999" customHeight="1" thickTop="1">
      <c r="B6" s="149" t="s">
        <v>108</v>
      </c>
      <c r="C6" s="150">
        <f>1/$A$1*'[1]48Imp'!B$266</f>
        <v>1.5234047619047623E-5</v>
      </c>
      <c r="D6" s="151">
        <f>1/$A$1*'[1]48Imp'!C$266</f>
        <v>2.6210209523809525E-5</v>
      </c>
      <c r="E6" s="151">
        <f>1/$A$1*'[1]48Imp'!D$266</f>
        <v>8.4608833333333322E-6</v>
      </c>
      <c r="F6" s="151">
        <f>1/$A$1*'[1]48Imp'!E$266</f>
        <v>5.3543535714285709E-5</v>
      </c>
      <c r="G6" s="151">
        <f>1/$A$1*'[1]48Imp'!F$266</f>
        <v>1.2600145238095237E-5</v>
      </c>
      <c r="H6" s="151">
        <f>1/$A$1*'[1]48Imp'!G$266</f>
        <v>8.0778968253968235E-7</v>
      </c>
      <c r="I6" s="151">
        <f>1/$A$1*'[1]48Imp'!H$266</f>
        <v>1.4605833333333333E-6</v>
      </c>
      <c r="J6" s="151">
        <f>1/$A$1*'[1]48Imp'!I$266</f>
        <v>4.3909285714285709E-6</v>
      </c>
      <c r="K6" s="151">
        <f>1/$A$1*'[1]48Imp'!J$266</f>
        <v>1.4997616666666665E-5</v>
      </c>
      <c r="L6" s="151">
        <f>1/$A$1*'[1]48Imp'!K$266</f>
        <v>4.5145909090909094E-6</v>
      </c>
      <c r="M6" s="151">
        <f>1/$A$1*'[1]48Imp'!L$266</f>
        <v>1.0732749999999998E-5</v>
      </c>
      <c r="N6" s="151">
        <f>1/$A$1*'[1]48Imp'!M$266</f>
        <v>9.1647523809523814E-6</v>
      </c>
      <c r="O6" s="151">
        <f>1/$A$1*'[1]48Imp'!N$266</f>
        <v>4.0915833333333324E-6</v>
      </c>
      <c r="P6" s="151">
        <f>1/$A$1*'[1]48Imp'!O$266</f>
        <v>1.0998333333333332E-6</v>
      </c>
      <c r="Q6" s="151">
        <f>1/$A$1*'[1]48Imp'!P$266</f>
        <v>1.2112331168831167E-5</v>
      </c>
      <c r="R6" s="151">
        <f>1/$A$1*'[1]48Imp'!Q$266</f>
        <v>7.4335273809523808E-6</v>
      </c>
      <c r="S6" s="151">
        <f>1/$A$1*'[1]48Imp'!R$266</f>
        <v>2.2989181818181817E-5</v>
      </c>
      <c r="T6" s="151">
        <f>1/$A$1*'[1]48Imp'!S$266</f>
        <v>2.2709589285714283E-5</v>
      </c>
      <c r="U6" s="151">
        <f>1/$A$1*'[1]48Imp'!T$266</f>
        <v>1.6403557916666662E-4</v>
      </c>
      <c r="V6" s="151">
        <f>1/$A$1*'[1]48Imp'!U$266</f>
        <v>2.7079389365079363E-4</v>
      </c>
      <c r="W6" s="151">
        <f>1/$A$1*'[1]48Imp'!V$266</f>
        <v>0</v>
      </c>
      <c r="X6" s="151">
        <f>1/$A$1*'[1]48Imp'!W$266</f>
        <v>0</v>
      </c>
      <c r="Y6" s="151">
        <f>1/$A$1*'[1]48Imp'!X$266</f>
        <v>0</v>
      </c>
      <c r="Z6" s="151">
        <f>1/$A$1*'[1]48Imp'!Y$266</f>
        <v>0</v>
      </c>
      <c r="AA6" s="151">
        <f>1/$A$1*'[1]48Imp'!Z$266</f>
        <v>0</v>
      </c>
      <c r="AB6" s="151">
        <f>1/$A$1*'[1]48Imp'!AA$266</f>
        <v>0</v>
      </c>
      <c r="AC6" s="153"/>
      <c r="AD6" s="154">
        <f>1/1000*'[1]48Imp'!AB$266</f>
        <v>2.3186380752000002E-5</v>
      </c>
      <c r="AE6" s="151">
        <f>1/1000*'[1]48Imp'!AC$266</f>
        <v>2.0511031199999995E-5</v>
      </c>
      <c r="AF6" s="151">
        <f>1/1000*'[1]48Imp'!AD$266</f>
        <v>4.6081924800000002E-5</v>
      </c>
      <c r="AG6" s="151">
        <f>1/1000*'[1]48Imp'!AE$266</f>
        <v>1.5295181439999996E-4</v>
      </c>
      <c r="AH6" s="151">
        <f>1/1000*'[1]48Imp'!AF$266</f>
        <v>4.2154527099999996E-5</v>
      </c>
      <c r="AI6" s="151">
        <f>1/1000*'[1]48Imp'!AG$266</f>
        <v>3.5158265999999998E-6</v>
      </c>
      <c r="AJ6" s="151">
        <f>1/1000*'[1]48Imp'!AH$266</f>
        <v>8.9587060000000009E-6</v>
      </c>
      <c r="AK6" s="151">
        <f>1/1000*'[1]48Imp'!AI$266</f>
        <v>2.1712831500000003E-5</v>
      </c>
      <c r="AL6" s="151">
        <f>1/1000*'[1]48Imp'!AJ$266</f>
        <v>7.3901816800000001E-5</v>
      </c>
      <c r="AM6" s="151">
        <f>1/1000*'[1]48Imp'!AK$266</f>
        <v>3.8348631200000002E-5</v>
      </c>
      <c r="AN6" s="151">
        <f>1/1000*'[1]48Imp'!AL$266</f>
        <v>6.6546162900000004E-5</v>
      </c>
      <c r="AO6" s="151">
        <f>1/1000*'[1]48Imp'!AM$266</f>
        <v>6.5937648000000002E-5</v>
      </c>
      <c r="AP6" s="151">
        <f>1/1000*'[1]48Imp'!AN$266</f>
        <v>2.8500718399999995E-5</v>
      </c>
      <c r="AQ6" s="151">
        <f>1/1000*'[1]48Imp'!AO$266</f>
        <v>6.0073947299999991E-5</v>
      </c>
      <c r="AR6" s="151">
        <f>1/1000*'[1]48Imp'!AP$266</f>
        <v>1.6537566549999996E-4</v>
      </c>
      <c r="AS6" s="151">
        <f>1/1000*'[1]48Imp'!AQ$266</f>
        <v>1.7366559699999996E-4</v>
      </c>
      <c r="AT6" s="151">
        <f>1/1000*'[1]48Imp'!AR$266</f>
        <v>1.4036045449999999E-4</v>
      </c>
      <c r="AU6" s="151">
        <f>1/1000*'[1]48Imp'!AS$266</f>
        <v>1.4647464259999999E-4</v>
      </c>
      <c r="AV6" s="151">
        <f>1/1000*'[1]48Imp'!AT$266</f>
        <v>2.0849964500000001E-4</v>
      </c>
      <c r="AW6" s="151">
        <f>1/1000*'[1]48Imp'!AU$266</f>
        <v>2.8289855583333337E-4</v>
      </c>
      <c r="AX6" s="151">
        <f>1/1000*'[1]48Imp'!AV$266</f>
        <v>0</v>
      </c>
      <c r="AY6" s="151">
        <f>1/1000*'[1]48Imp'!AW$266</f>
        <v>0</v>
      </c>
      <c r="AZ6" s="151">
        <f>1/1000*'[1]48Imp'!AX$266</f>
        <v>0</v>
      </c>
      <c r="BA6" s="151">
        <f>1/1000*'[1]48Imp'!AY$266</f>
        <v>0</v>
      </c>
      <c r="BB6" s="151">
        <f>1/1000*'[1]48Imp'!AZ$266</f>
        <v>0</v>
      </c>
      <c r="BC6" s="152">
        <f>1/1000*'[1]48Imp'!BA$266</f>
        <v>0</v>
      </c>
      <c r="BD6" s="260"/>
    </row>
    <row r="7" spans="1:56" ht="17.149999999999999" customHeight="1">
      <c r="B7" s="16" t="s">
        <v>72</v>
      </c>
      <c r="C7" s="31">
        <f>1/$A$1*'[1]48Imp'!B$268</f>
        <v>9.9031270875901897E-3</v>
      </c>
      <c r="D7" s="33">
        <f>1/$A$1*'[1]48Imp'!C$268</f>
        <v>8.6837910884559871E-3</v>
      </c>
      <c r="E7" s="33">
        <f>1/$A$1*'[1]48Imp'!D$268</f>
        <v>1.0889398928571426E-2</v>
      </c>
      <c r="F7" s="33">
        <f>1/$A$1*'[1]48Imp'!E$268</f>
        <v>1.1049339988095239E-2</v>
      </c>
      <c r="G7" s="33">
        <f>1/$A$1*'[1]48Imp'!F$268</f>
        <v>8.3981502158730192E-3</v>
      </c>
      <c r="H7" s="33">
        <f>1/$A$1*'[1]48Imp'!G$268</f>
        <v>9.4198618341269844E-3</v>
      </c>
      <c r="I7" s="33">
        <f>1/$A$1*'[1]48Imp'!H$268</f>
        <v>8.3476290293650786E-3</v>
      </c>
      <c r="J7" s="33">
        <f>1/$A$1*'[1]48Imp'!I$268</f>
        <v>8.3215976598901096E-3</v>
      </c>
      <c r="K7" s="33">
        <f>1/$A$1*'[1]48Imp'!J$268</f>
        <v>1.0595157705555547E-2</v>
      </c>
      <c r="L7" s="33">
        <f>1/$A$1*'[1]48Imp'!K$268</f>
        <v>1.0711825355627711E-2</v>
      </c>
      <c r="M7" s="33">
        <f>1/$A$1*'[1]48Imp'!L$268</f>
        <v>1.3501661678571421E-2</v>
      </c>
      <c r="N7" s="33">
        <f>1/$A$1*'[1]48Imp'!M$268</f>
        <v>1.8108664922222222E-2</v>
      </c>
      <c r="O7" s="33">
        <f>1/$A$1*'[1]48Imp'!N$268</f>
        <v>1.5144747722655118E-2</v>
      </c>
      <c r="P7" s="33">
        <f>1/$A$1*'[1]48Imp'!O$268</f>
        <v>1.6366837773443218E-2</v>
      </c>
      <c r="Q7" s="33">
        <f>1/$A$1*'[1]48Imp'!P$268</f>
        <v>1.8813209204978344E-2</v>
      </c>
      <c r="R7" s="33">
        <f>1/$A$1*'[1]48Imp'!Q$268</f>
        <v>1.6918969090873009E-2</v>
      </c>
      <c r="S7" s="33">
        <f>1/$A$1*'[1]48Imp'!R$268</f>
        <v>2.1402579141580641E-2</v>
      </c>
      <c r="T7" s="33">
        <f>1/$A$1*'[1]48Imp'!S$268</f>
        <v>2.8022259955952384E-2</v>
      </c>
      <c r="U7" s="33">
        <f>1/$A$1*'[1]48Imp'!T$268</f>
        <v>3.677708662817461E-2</v>
      </c>
      <c r="V7" s="33">
        <f>1/$A$1*'[1]48Imp'!U$268</f>
        <v>2.8284441239682538E-2</v>
      </c>
      <c r="W7" s="33">
        <f>1/$A$1*'[1]48Imp'!V$268</f>
        <v>0</v>
      </c>
      <c r="X7" s="33">
        <f>1/$A$1*'[1]48Imp'!W$268</f>
        <v>0</v>
      </c>
      <c r="Y7" s="33">
        <f>1/$A$1*'[1]48Imp'!X$268</f>
        <v>0</v>
      </c>
      <c r="Z7" s="33">
        <f>1/$A$1*'[1]48Imp'!Y$268</f>
        <v>0</v>
      </c>
      <c r="AA7" s="33">
        <f>1/$A$1*'[1]48Imp'!Z$268</f>
        <v>0</v>
      </c>
      <c r="AB7" s="33">
        <f>1/$A$1*'[1]48Imp'!AA$268</f>
        <v>0</v>
      </c>
      <c r="AC7" s="14"/>
      <c r="AD7" s="295">
        <f>1/1000*'[1]48Imp'!AB$268</f>
        <v>1.1784615635541E-2</v>
      </c>
      <c r="AE7" s="33">
        <f>1/1000*'[1]48Imp'!AC$268</f>
        <v>1.0842852766799999E-2</v>
      </c>
      <c r="AF7" s="33">
        <f>1/1000*'[1]48Imp'!AD$268</f>
        <v>1.4712439104000002E-2</v>
      </c>
      <c r="AG7" s="33">
        <f>1/1000*'[1]48Imp'!AE$268</f>
        <v>1.8195457201599999E-2</v>
      </c>
      <c r="AH7" s="33">
        <f>1/1000*'[1]48Imp'!AF$268</f>
        <v>1.4482052262299998E-2</v>
      </c>
      <c r="AI7" s="33">
        <f>1/1000*'[1]48Imp'!AG$268</f>
        <v>1.5774717730199998E-2</v>
      </c>
      <c r="AJ7" s="33">
        <f>1/1000*'[1]48Imp'!AH$268</f>
        <v>1.54695356748E-2</v>
      </c>
      <c r="AK7" s="33">
        <f>1/1000*'[1]48Imp'!AI$268</f>
        <v>1.6373219597500002E-2</v>
      </c>
      <c r="AL7" s="33">
        <f>1/1000*'[1]48Imp'!AJ$268</f>
        <v>2.0638905398000004E-2</v>
      </c>
      <c r="AM7" s="33">
        <f>1/1000*'[1]48Imp'!AK$268</f>
        <v>1.9205414060800001E-2</v>
      </c>
      <c r="AN7" s="33">
        <f>1/1000*'[1]48Imp'!AL$268</f>
        <v>2.3299866864000002E-2</v>
      </c>
      <c r="AO7" s="33">
        <f>1/1000*'[1]48Imp'!AM$268</f>
        <v>3.2548469231999999E-2</v>
      </c>
      <c r="AP7" s="33">
        <f>1/1000*'[1]48Imp'!AN$268</f>
        <v>2.4462774441599999E-2</v>
      </c>
      <c r="AQ7" s="33">
        <f>1/1000*'[1]48Imp'!AO$268</f>
        <v>2.8532115492900002E-2</v>
      </c>
      <c r="AR7" s="33">
        <f>1/1000*'[1]48Imp'!AP$268</f>
        <v>2.9436763507500002E-2</v>
      </c>
      <c r="AS7" s="33">
        <f>1/1000*'[1]48Imp'!AQ$268</f>
        <v>2.7043067278499998E-2</v>
      </c>
      <c r="AT7" s="33">
        <f>1/1000*'[1]48Imp'!AR$268</f>
        <v>2.9261867823699998E-2</v>
      </c>
      <c r="AU7" s="33">
        <f>1/1000*'[1]48Imp'!AS$268</f>
        <v>4.4325239072400005E-2</v>
      </c>
      <c r="AV7" s="33">
        <f>1/1000*'[1]48Imp'!AT$268</f>
        <v>5.2244364676000007E-2</v>
      </c>
      <c r="AW7" s="33">
        <f>1/1000*'[1]48Imp'!AU$268</f>
        <v>4.1481573483749999E-2</v>
      </c>
      <c r="AX7" s="33">
        <f>1/1000*'[1]48Imp'!AV$268</f>
        <v>0</v>
      </c>
      <c r="AY7" s="33">
        <f>1/1000*'[1]48Imp'!AW$268</f>
        <v>0</v>
      </c>
      <c r="AZ7" s="33">
        <f>1/1000*'[1]48Imp'!AX$268</f>
        <v>0</v>
      </c>
      <c r="BA7" s="33">
        <f>1/1000*'[1]48Imp'!AY$268</f>
        <v>0</v>
      </c>
      <c r="BB7" s="33">
        <f>1/1000*'[1]48Imp'!AZ$268</f>
        <v>0</v>
      </c>
      <c r="BC7" s="50">
        <f>1/1000*'[1]48Imp'!BA$268</f>
        <v>0</v>
      </c>
      <c r="BD7" s="260"/>
    </row>
    <row r="8" spans="1:56">
      <c r="B8" s="5" t="s">
        <v>74</v>
      </c>
      <c r="C8" s="43">
        <f>1/$A$1*'[1]48Imp'!B$247</f>
        <v>9.630927890187593E-3</v>
      </c>
      <c r="D8" s="11">
        <f>1/$A$1*'[1]48Imp'!C$247</f>
        <v>8.4264757992784968E-3</v>
      </c>
      <c r="E8" s="11">
        <f>1/$A$1*'[1]48Imp'!D$247</f>
        <v>9.6302409142857131E-3</v>
      </c>
      <c r="F8" s="11">
        <f>1/$A$1*'[1]48Imp'!E$247</f>
        <v>9.3745754857142878E-3</v>
      </c>
      <c r="G8" s="11">
        <f>1/$A$1*'[1]48Imp'!F$247</f>
        <v>7.6521867031746054E-3</v>
      </c>
      <c r="H8" s="11">
        <f>1/$A$1*'[1]48Imp'!G$247</f>
        <v>8.6235431007936503E-3</v>
      </c>
      <c r="I8" s="11">
        <f>1/$A$1*'[1]48Imp'!H$247</f>
        <v>7.5558955126984123E-3</v>
      </c>
      <c r="J8" s="11">
        <f>1/$A$1*'[1]48Imp'!I$247</f>
        <v>8.0836871432234444E-3</v>
      </c>
      <c r="K8" s="11">
        <f>1/$A$1*'[1]48Imp'!J$247</f>
        <v>1.0114398155555549E-2</v>
      </c>
      <c r="L8" s="11">
        <f>1/$A$1*'[1]48Imp'!K$247</f>
        <v>1.0371483404112558E-2</v>
      </c>
      <c r="M8" s="11">
        <f>1/$A$1*'[1]48Imp'!L$247</f>
        <v>1.3398783385714279E-2</v>
      </c>
      <c r="N8" s="11">
        <f>1/$A$1*'[1]48Imp'!M$247</f>
        <v>1.8036479698412697E-2</v>
      </c>
      <c r="O8" s="11">
        <f>1/$A$1*'[1]48Imp'!N$247</f>
        <v>1.5055196689321784E-2</v>
      </c>
      <c r="P8" s="11">
        <f>1/$A$1*'[1]48Imp'!O$247</f>
        <v>1.5848558942490838E-2</v>
      </c>
      <c r="Q8" s="11">
        <f>1/$A$1*'[1]48Imp'!P$247</f>
        <v>1.8092594117965356E-2</v>
      </c>
      <c r="R8" s="11">
        <f>1/$A$1*'[1]48Imp'!Q$247</f>
        <v>1.6511846713888882E-2</v>
      </c>
      <c r="S8" s="11">
        <f>1/$A$1*'[1]48Imp'!R$247</f>
        <v>2.1347746336480185E-2</v>
      </c>
      <c r="T8" s="11">
        <f>1/$A$1*'[1]48Imp'!S$247</f>
        <v>2.7962258472619052E-2</v>
      </c>
      <c r="U8" s="11">
        <f>1/$A$1*'[1]48Imp'!T$247</f>
        <v>3.6735589030555564E-2</v>
      </c>
      <c r="V8" s="11">
        <f>1/$A$1*'[1]48Imp'!U$247</f>
        <v>2.7642990678571431E-2</v>
      </c>
      <c r="W8" s="11">
        <f>1/$A$1*'[1]48Imp'!V$247</f>
        <v>0</v>
      </c>
      <c r="X8" s="11">
        <f>1/$A$1*'[1]48Imp'!W$247</f>
        <v>0</v>
      </c>
      <c r="Y8" s="11">
        <f>1/$A$1*'[1]48Imp'!X$247</f>
        <v>0</v>
      </c>
      <c r="Z8" s="11">
        <f>1/$A$1*'[1]48Imp'!Y$247</f>
        <v>0</v>
      </c>
      <c r="AA8" s="11">
        <f>1/$A$1*'[1]48Imp'!Z$247</f>
        <v>0</v>
      </c>
      <c r="AB8" s="11">
        <f>1/$A$1*'[1]48Imp'!AA$247</f>
        <v>0</v>
      </c>
      <c r="AC8" s="4"/>
      <c r="AD8" s="61">
        <f>1/1000*'[1]48Imp'!AB$247</f>
        <v>1.1080244347802999E-2</v>
      </c>
      <c r="AE8" s="11">
        <f>1/1000*'[1]48Imp'!AC$247</f>
        <v>1.0198224067999999E-2</v>
      </c>
      <c r="AF8" s="11">
        <f>1/1000*'[1]48Imp'!AD$247</f>
        <v>1.2448200849600001E-2</v>
      </c>
      <c r="AG8" s="11">
        <f>1/1000*'[1]48Imp'!AE$247</f>
        <v>1.4479552303999998E-2</v>
      </c>
      <c r="AH8" s="11">
        <f>1/1000*'[1]48Imp'!AF$247</f>
        <v>1.2115814877599999E-2</v>
      </c>
      <c r="AI8" s="11">
        <f>1/1000*'[1]48Imp'!AG$247</f>
        <v>1.3161438404400001E-2</v>
      </c>
      <c r="AJ8" s="11">
        <f>1/1000*'[1]48Imp'!AH$247</f>
        <v>1.34061994056E-2</v>
      </c>
      <c r="AK8" s="11">
        <f>1/1000*'[1]48Imp'!AI$247</f>
        <v>1.5005625057499999E-2</v>
      </c>
      <c r="AL8" s="11">
        <f>1/1000*'[1]48Imp'!AJ$247</f>
        <v>1.9426872066800001E-2</v>
      </c>
      <c r="AM8" s="11">
        <f>1/1000*'[1]48Imp'!AK$247</f>
        <v>1.85150159568E-2</v>
      </c>
      <c r="AN8" s="11">
        <f>1/1000*'[1]48Imp'!AL$247</f>
        <v>2.2792036267800003E-2</v>
      </c>
      <c r="AO8" s="11">
        <f>1/1000*'[1]48Imp'!AM$247</f>
        <v>3.2096233487999996E-2</v>
      </c>
      <c r="AP8" s="11">
        <f>1/1000*'[1]48Imp'!AN$247</f>
        <v>2.3941434721599996E-2</v>
      </c>
      <c r="AQ8" s="11">
        <f>1/1000*'[1]48Imp'!AO$247</f>
        <v>2.7157025986800001E-2</v>
      </c>
      <c r="AR8" s="11">
        <f>1/1000*'[1]48Imp'!AP$247</f>
        <v>2.7666086895999999E-2</v>
      </c>
      <c r="AS8" s="11">
        <f>1/1000*'[1]48Imp'!AQ$247</f>
        <v>2.6041465043999998E-2</v>
      </c>
      <c r="AT8" s="11">
        <f>1/1000*'[1]48Imp'!AR$247</f>
        <v>2.8943349600399997E-2</v>
      </c>
      <c r="AU8" s="11">
        <f>1/1000*'[1]48Imp'!AS$247</f>
        <v>4.3942756543400005E-2</v>
      </c>
      <c r="AV8" s="11">
        <f>1/1000*'[1]48Imp'!AT$247</f>
        <v>5.1920197891000004E-2</v>
      </c>
      <c r="AW8" s="11">
        <f>1/1000*'[1]48Imp'!AU$247</f>
        <v>4.0686059144166661E-2</v>
      </c>
      <c r="AX8" s="11">
        <f>1/1000*'[1]48Imp'!AV$247</f>
        <v>0</v>
      </c>
      <c r="AY8" s="11">
        <f>1/1000*'[1]48Imp'!AW$247</f>
        <v>0</v>
      </c>
      <c r="AZ8" s="11">
        <f>1/1000*'[1]48Imp'!AX$247</f>
        <v>0</v>
      </c>
      <c r="BA8" s="11">
        <f>1/1000*'[1]48Imp'!AY$247</f>
        <v>0</v>
      </c>
      <c r="BB8" s="11">
        <f>1/1000*'[1]48Imp'!AZ$247</f>
        <v>0</v>
      </c>
      <c r="BC8" s="10">
        <f>1/1000*'[1]48Imp'!BA$247</f>
        <v>0</v>
      </c>
      <c r="BD8" s="260"/>
    </row>
    <row r="9" spans="1:56">
      <c r="B9" s="5" t="s">
        <v>16</v>
      </c>
      <c r="C9" s="61">
        <f t="shared" ref="C9:AB9" si="2">SUM(C7:C7)-SUM(C8:C8)</f>
        <v>2.7219919740259675E-4</v>
      </c>
      <c r="D9" s="11">
        <f t="shared" si="2"/>
        <v>2.5731528917749026E-4</v>
      </c>
      <c r="E9" s="11">
        <f t="shared" si="2"/>
        <v>1.259158014285713E-3</v>
      </c>
      <c r="F9" s="11">
        <f t="shared" si="2"/>
        <v>1.6747645023809515E-3</v>
      </c>
      <c r="G9" s="11">
        <f t="shared" si="2"/>
        <v>7.4596351269841377E-4</v>
      </c>
      <c r="H9" s="11">
        <f t="shared" si="2"/>
        <v>7.9631873333333401E-4</v>
      </c>
      <c r="I9" s="11">
        <f t="shared" si="2"/>
        <v>7.9173351666666624E-4</v>
      </c>
      <c r="J9" s="11">
        <f t="shared" si="2"/>
        <v>2.3791051666666521E-4</v>
      </c>
      <c r="K9" s="11">
        <f t="shared" si="2"/>
        <v>4.8075954999999768E-4</v>
      </c>
      <c r="L9" s="11">
        <f t="shared" si="2"/>
        <v>3.4034195151515234E-4</v>
      </c>
      <c r="M9" s="11">
        <f t="shared" si="2"/>
        <v>1.0287829285714201E-4</v>
      </c>
      <c r="N9" s="11">
        <f t="shared" si="2"/>
        <v>7.2185223809525384E-5</v>
      </c>
      <c r="O9" s="11">
        <f t="shared" si="2"/>
        <v>8.955103333333457E-5</v>
      </c>
      <c r="P9" s="11">
        <f t="shared" si="2"/>
        <v>5.1827883095238031E-4</v>
      </c>
      <c r="Q9" s="11">
        <f t="shared" si="2"/>
        <v>7.2061508701298793E-4</v>
      </c>
      <c r="R9" s="11">
        <f t="shared" si="2"/>
        <v>4.0712237698412729E-4</v>
      </c>
      <c r="S9" s="11">
        <f t="shared" si="2"/>
        <v>5.4832805100456239E-5</v>
      </c>
      <c r="T9" s="11">
        <f t="shared" si="2"/>
        <v>6.000148333333219E-5</v>
      </c>
      <c r="U9" s="11">
        <f t="shared" si="2"/>
        <v>4.1497597619045978E-5</v>
      </c>
      <c r="V9" s="11">
        <f t="shared" si="2"/>
        <v>6.4145056111110724E-4</v>
      </c>
      <c r="W9" s="11">
        <f t="shared" si="2"/>
        <v>0</v>
      </c>
      <c r="X9" s="11">
        <f t="shared" si="2"/>
        <v>0</v>
      </c>
      <c r="Y9" s="11">
        <f t="shared" si="2"/>
        <v>0</v>
      </c>
      <c r="Z9" s="11">
        <f t="shared" si="2"/>
        <v>0</v>
      </c>
      <c r="AA9" s="11">
        <f t="shared" si="2"/>
        <v>0</v>
      </c>
      <c r="AB9" s="11">
        <f t="shared" si="2"/>
        <v>0</v>
      </c>
      <c r="AC9" s="4"/>
      <c r="AD9" s="61">
        <f t="shared" ref="AD9:BC9" si="3">SUM(AD7:AD7)-SUM(AD8:AD8)</f>
        <v>7.043712877380006E-4</v>
      </c>
      <c r="AE9" s="11">
        <f t="shared" si="3"/>
        <v>6.4462869880000002E-4</v>
      </c>
      <c r="AF9" s="11">
        <f t="shared" si="3"/>
        <v>2.2642382544000011E-3</v>
      </c>
      <c r="AG9" s="11">
        <f t="shared" si="3"/>
        <v>3.7159048976000003E-3</v>
      </c>
      <c r="AH9" s="11">
        <f t="shared" si="3"/>
        <v>2.3662373846999995E-3</v>
      </c>
      <c r="AI9" s="11">
        <f t="shared" si="3"/>
        <v>2.6132793257999977E-3</v>
      </c>
      <c r="AJ9" s="11">
        <f t="shared" si="3"/>
        <v>2.0633362691999998E-3</v>
      </c>
      <c r="AK9" s="11">
        <f t="shared" si="3"/>
        <v>1.3675945400000028E-3</v>
      </c>
      <c r="AL9" s="11">
        <f t="shared" si="3"/>
        <v>1.2120333312000027E-3</v>
      </c>
      <c r="AM9" s="11">
        <f t="shared" si="3"/>
        <v>6.9039810400000137E-4</v>
      </c>
      <c r="AN9" s="11">
        <f t="shared" si="3"/>
        <v>5.0783059619999987E-4</v>
      </c>
      <c r="AO9" s="11">
        <f t="shared" si="3"/>
        <v>4.5223574400000272E-4</v>
      </c>
      <c r="AP9" s="11">
        <f t="shared" si="3"/>
        <v>5.213397200000032E-4</v>
      </c>
      <c r="AQ9" s="11">
        <f t="shared" si="3"/>
        <v>1.3750895061000017E-3</v>
      </c>
      <c r="AR9" s="11">
        <f t="shared" si="3"/>
        <v>1.7706766115000022E-3</v>
      </c>
      <c r="AS9" s="11">
        <f t="shared" si="3"/>
        <v>1.0016022345E-3</v>
      </c>
      <c r="AT9" s="11">
        <f t="shared" si="3"/>
        <v>3.1851822330000029E-4</v>
      </c>
      <c r="AU9" s="11">
        <f t="shared" si="3"/>
        <v>3.8248252900000002E-4</v>
      </c>
      <c r="AV9" s="11">
        <f t="shared" si="3"/>
        <v>3.2416678500000323E-4</v>
      </c>
      <c r="AW9" s="11">
        <f t="shared" si="3"/>
        <v>7.9551433958333778E-4</v>
      </c>
      <c r="AX9" s="11">
        <f t="shared" si="3"/>
        <v>0</v>
      </c>
      <c r="AY9" s="11">
        <f t="shared" si="3"/>
        <v>0</v>
      </c>
      <c r="AZ9" s="11">
        <f t="shared" si="3"/>
        <v>0</v>
      </c>
      <c r="BA9" s="11">
        <f t="shared" si="3"/>
        <v>0</v>
      </c>
      <c r="BB9" s="11">
        <f t="shared" si="3"/>
        <v>0</v>
      </c>
      <c r="BC9" s="10">
        <f t="shared" si="3"/>
        <v>0</v>
      </c>
      <c r="BD9" s="260"/>
    </row>
    <row r="10" spans="1:56" ht="17.149999999999999" customHeight="1">
      <c r="B10" s="20" t="s">
        <v>106</v>
      </c>
      <c r="C10" s="62">
        <f>1/$A$1*'[1]48Imp'!B$269</f>
        <v>9.0773980952380949E-5</v>
      </c>
      <c r="D10" s="63">
        <f>1/$A$1*'[1]48Imp'!C$269</f>
        <v>3.9561171428571428E-5</v>
      </c>
      <c r="E10" s="63">
        <f>1/$A$1*'[1]48Imp'!D$269</f>
        <v>6.5482133333333314E-5</v>
      </c>
      <c r="F10" s="63">
        <f>1/$A$1*'[1]48Imp'!E$269</f>
        <v>4.2646110238095229E-4</v>
      </c>
      <c r="G10" s="63">
        <f>1/$A$1*'[1]48Imp'!F$269</f>
        <v>9.365895023809522E-4</v>
      </c>
      <c r="H10" s="63">
        <f>1/$A$1*'[1]48Imp'!G$269</f>
        <v>9.7496376587301585E-4</v>
      </c>
      <c r="I10" s="63">
        <f>1/$A$1*'[1]48Imp'!H$269</f>
        <v>1.3052980833333332E-3</v>
      </c>
      <c r="J10" s="63">
        <f>1/$A$1*'[1]48Imp'!I$269</f>
        <v>1.645017295238095E-3</v>
      </c>
      <c r="K10" s="63">
        <f>1/$A$1*'[1]48Imp'!J$269</f>
        <v>1.3221568999999998E-3</v>
      </c>
      <c r="L10" s="63">
        <f>1/$A$1*'[1]48Imp'!K$269</f>
        <v>1.5470563621212117E-3</v>
      </c>
      <c r="M10" s="63">
        <f>1/$A$1*'[1]48Imp'!L$269</f>
        <v>6.9368890000000001E-4</v>
      </c>
      <c r="N10" s="63">
        <f>1/$A$1*'[1]48Imp'!M$269</f>
        <v>6.0154507380952369E-4</v>
      </c>
      <c r="O10" s="63">
        <f>1/$A$1*'[1]48Imp'!N$269</f>
        <v>3.1534458333333336E-4</v>
      </c>
      <c r="P10" s="63">
        <f>1/$A$1*'[1]48Imp'!O$269</f>
        <v>3.0472447619047613E-4</v>
      </c>
      <c r="Q10" s="63">
        <f>1/$A$1*'[1]48Imp'!P$269</f>
        <v>2.6637672402597402E-4</v>
      </c>
      <c r="R10" s="63">
        <f>1/$A$1*'[1]48Imp'!Q$269</f>
        <v>4.9147895238095226E-5</v>
      </c>
      <c r="S10" s="63">
        <f>1/$A$1*'[1]48Imp'!R$269</f>
        <v>1.3034978354978353E-6</v>
      </c>
      <c r="T10" s="63">
        <f>1/$A$1*'[1]48Imp'!S$269</f>
        <v>3.4942678571428571E-6</v>
      </c>
      <c r="U10" s="63">
        <f>1/$A$1*'[1]48Imp'!T$269</f>
        <v>5.1901624999999989E-6</v>
      </c>
      <c r="V10" s="63">
        <f>1/$A$1*'[1]48Imp'!U$269</f>
        <v>4.6577301587301583E-6</v>
      </c>
      <c r="W10" s="63">
        <f>1/$A$1*'[1]48Imp'!V$269</f>
        <v>0</v>
      </c>
      <c r="X10" s="63">
        <f>1/$A$1*'[1]48Imp'!W$269</f>
        <v>0</v>
      </c>
      <c r="Y10" s="63">
        <f>1/$A$1*'[1]48Imp'!X$269</f>
        <v>0</v>
      </c>
      <c r="Z10" s="63">
        <f>1/$A$1*'[1]48Imp'!Y$269</f>
        <v>0</v>
      </c>
      <c r="AA10" s="63">
        <f>1/$A$1*'[1]48Imp'!Z$269</f>
        <v>0</v>
      </c>
      <c r="AB10" s="63">
        <f>1/$A$1*'[1]48Imp'!AA$269</f>
        <v>0</v>
      </c>
      <c r="AC10" s="155"/>
      <c r="AD10" s="296">
        <f>1/1000*'[1]48Imp'!AB$269</f>
        <v>7.8689980374000004E-5</v>
      </c>
      <c r="AE10" s="63">
        <f>1/1000*'[1]48Imp'!AC$269</f>
        <v>1.554815336E-4</v>
      </c>
      <c r="AF10" s="63">
        <f>1/1000*'[1]48Imp'!AD$269</f>
        <v>9.1722254399999995E-5</v>
      </c>
      <c r="AG10" s="63">
        <f>1/1000*'[1]48Imp'!AE$269</f>
        <v>4.5095514239999995E-4</v>
      </c>
      <c r="AH10" s="63">
        <f>1/1000*'[1]48Imp'!AF$269</f>
        <v>9.1717971379999996E-4</v>
      </c>
      <c r="AI10" s="63">
        <f>1/1000*'[1]48Imp'!AG$269</f>
        <v>9.6901082849999991E-4</v>
      </c>
      <c r="AJ10" s="63">
        <f>1/1000*'[1]48Imp'!AH$269</f>
        <v>1.4019878928000001E-3</v>
      </c>
      <c r="AK10" s="63">
        <f>1/1000*'[1]48Imp'!AI$269</f>
        <v>2.558904406E-3</v>
      </c>
      <c r="AL10" s="63">
        <f>1/1000*'[1]48Imp'!AJ$269</f>
        <v>2.8304104616000002E-3</v>
      </c>
      <c r="AM10" s="63">
        <f>1/1000*'[1]48Imp'!AK$269</f>
        <v>3.4265967912000006E-3</v>
      </c>
      <c r="AN10" s="63">
        <f>1/1000*'[1]48Imp'!AL$269</f>
        <v>1.6945137171E-3</v>
      </c>
      <c r="AO10" s="63">
        <f>1/1000*'[1]48Imp'!AM$269</f>
        <v>1.2234622079999998E-3</v>
      </c>
      <c r="AP10" s="63">
        <f>1/1000*'[1]48Imp'!AN$269</f>
        <v>3.1883853759999994E-4</v>
      </c>
      <c r="AQ10" s="63">
        <f>1/1000*'[1]48Imp'!AO$269</f>
        <v>3.1570265100000001E-4</v>
      </c>
      <c r="AR10" s="63">
        <f>1/1000*'[1]48Imp'!AP$269</f>
        <v>2.7223223450000006E-4</v>
      </c>
      <c r="AS10" s="63">
        <f>1/1000*'[1]48Imp'!AQ$269</f>
        <v>4.9424896500000002E-5</v>
      </c>
      <c r="AT10" s="63">
        <f>1/1000*'[1]48Imp'!AR$269</f>
        <v>7.8844486999999978E-6</v>
      </c>
      <c r="AU10" s="63">
        <f>1/1000*'[1]48Imp'!AS$269</f>
        <v>1.7711436599999999E-5</v>
      </c>
      <c r="AV10" s="63">
        <f>1/1000*'[1]48Imp'!AT$269</f>
        <v>2.7891677000000006E-5</v>
      </c>
      <c r="AW10" s="63">
        <f>1/1000*'[1]48Imp'!AU$269</f>
        <v>3.2526134999999996E-5</v>
      </c>
      <c r="AX10" s="63">
        <f>1/1000*'[1]48Imp'!AV$269</f>
        <v>0</v>
      </c>
      <c r="AY10" s="63">
        <f>1/1000*'[1]48Imp'!AW$269</f>
        <v>0</v>
      </c>
      <c r="AZ10" s="63">
        <f>1/1000*'[1]48Imp'!AX$269</f>
        <v>0</v>
      </c>
      <c r="BA10" s="63">
        <f>1/1000*'[1]48Imp'!AY$269</f>
        <v>0</v>
      </c>
      <c r="BB10" s="63">
        <f>1/1000*'[1]48Imp'!AZ$269</f>
        <v>0</v>
      </c>
      <c r="BC10" s="64">
        <f>1/1000*'[1]48Imp'!BA$269</f>
        <v>0</v>
      </c>
      <c r="BD10" s="260"/>
    </row>
    <row r="11" spans="1:56" ht="17.149999999999999" customHeight="1">
      <c r="B11" s="16" t="s">
        <v>90</v>
      </c>
      <c r="C11" s="31">
        <f>1/$A$1*'[1]48Imp'!B$267</f>
        <v>1.9002529111111104E-3</v>
      </c>
      <c r="D11" s="33">
        <f>1/$A$1*'[1]48Imp'!C$267</f>
        <v>1.9981151799422798E-3</v>
      </c>
      <c r="E11" s="33">
        <f>1/$A$1*'[1]48Imp'!D$267</f>
        <v>2.2265854880952388E-3</v>
      </c>
      <c r="F11" s="33">
        <f>1/$A$1*'[1]48Imp'!E$267</f>
        <v>3.7121094119047606E-3</v>
      </c>
      <c r="G11" s="33">
        <f>1/$A$1*'[1]48Imp'!F$267</f>
        <v>3.9173779198412697E-3</v>
      </c>
      <c r="H11" s="33">
        <f>1/$A$1*'[1]48Imp'!G$267</f>
        <v>4.6558799944444442E-3</v>
      </c>
      <c r="I11" s="33">
        <f>1/$A$1*'[1]48Imp'!H$267</f>
        <v>6.024670609523811E-3</v>
      </c>
      <c r="J11" s="33">
        <f>1/$A$1*'[1]48Imp'!I$267</f>
        <v>8.4551230727106224E-3</v>
      </c>
      <c r="K11" s="33">
        <f>1/$A$1*'[1]48Imp'!J$267</f>
        <v>1.0926094283333333E-2</v>
      </c>
      <c r="L11" s="33">
        <f>1/$A$1*'[1]48Imp'!K$267</f>
        <v>1.5042553234199136E-2</v>
      </c>
      <c r="M11" s="33">
        <f>1/$A$1*'[1]48Imp'!L$267</f>
        <v>1.3633865819047616E-2</v>
      </c>
      <c r="N11" s="33">
        <f>1/$A$1*'[1]48Imp'!M$267</f>
        <v>1.3512467792063493E-2</v>
      </c>
      <c r="O11" s="33">
        <f>1/$A$1*'[1]48Imp'!N$267</f>
        <v>9.3046888632756161E-3</v>
      </c>
      <c r="P11" s="33">
        <f>1/$A$1*'[1]48Imp'!O$267</f>
        <v>1.0525444441391939E-2</v>
      </c>
      <c r="Q11" s="33">
        <f>1/$A$1*'[1]48Imp'!P$267</f>
        <v>1.0311092916810963E-2</v>
      </c>
      <c r="R11" s="33">
        <f>1/$A$1*'[1]48Imp'!Q$267</f>
        <v>1.053818112539682E-2</v>
      </c>
      <c r="S11" s="33">
        <f>1/$A$1*'[1]48Imp'!R$267</f>
        <v>1.2286756631590628E-2</v>
      </c>
      <c r="T11" s="33">
        <f>1/$A$1*'[1]48Imp'!S$267</f>
        <v>1.10035017047619E-2</v>
      </c>
      <c r="U11" s="33">
        <f>1/$A$1*'[1]48Imp'!T$267</f>
        <v>1.2066113641666659E-2</v>
      </c>
      <c r="V11" s="33">
        <f>1/$A$1*'[1]48Imp'!U$267</f>
        <v>1.6374722662698408E-2</v>
      </c>
      <c r="W11" s="33">
        <f>1/$A$1*'[1]48Imp'!V$267</f>
        <v>0</v>
      </c>
      <c r="X11" s="33">
        <f>1/$A$1*'[1]48Imp'!W$267</f>
        <v>0</v>
      </c>
      <c r="Y11" s="33">
        <f>1/$A$1*'[1]48Imp'!X$267</f>
        <v>0</v>
      </c>
      <c r="Z11" s="33">
        <f>1/$A$1*'[1]48Imp'!Y$267</f>
        <v>0</v>
      </c>
      <c r="AA11" s="33">
        <f>1/$A$1*'[1]48Imp'!Z$267</f>
        <v>0</v>
      </c>
      <c r="AB11" s="33">
        <f>1/$A$1*'[1]48Imp'!AA$267</f>
        <v>0</v>
      </c>
      <c r="AC11" s="14"/>
      <c r="AD11" s="295">
        <f>1/1000*'[1]48Imp'!AB$267</f>
        <v>6.4024733090309992E-3</v>
      </c>
      <c r="AE11" s="33">
        <f>1/1000*'[1]48Imp'!AC$267</f>
        <v>6.5327750799999999E-3</v>
      </c>
      <c r="AF11" s="33">
        <f>1/1000*'[1]48Imp'!AD$267</f>
        <v>7.9929865919999999E-3</v>
      </c>
      <c r="AG11" s="33">
        <f>1/1000*'[1]48Imp'!AE$267</f>
        <v>1.01501478736E-2</v>
      </c>
      <c r="AH11" s="33">
        <f>1/1000*'[1]48Imp'!AF$267</f>
        <v>1.0729826668400002E-2</v>
      </c>
      <c r="AI11" s="33">
        <f>1/1000*'[1]48Imp'!AG$267</f>
        <v>1.3120986492899998E-2</v>
      </c>
      <c r="AJ11" s="33">
        <f>1/1000*'[1]48Imp'!AH$267</f>
        <v>1.8938503588000002E-2</v>
      </c>
      <c r="AK11" s="33">
        <f>1/1000*'[1]48Imp'!AI$267</f>
        <v>3.0311182669499996E-2</v>
      </c>
      <c r="AL11" s="33">
        <f>1/1000*'[1]48Imp'!AJ$267</f>
        <v>4.1791099404799997E-2</v>
      </c>
      <c r="AM11" s="33">
        <f>1/1000*'[1]48Imp'!AK$267</f>
        <v>3.7550007774399999E-2</v>
      </c>
      <c r="AN11" s="33">
        <f>1/1000*'[1]48Imp'!AL$267</f>
        <v>4.2817389663599999E-2</v>
      </c>
      <c r="AO11" s="33">
        <f>1/1000*'[1]48Imp'!AM$267</f>
        <v>4.7146910544000005E-2</v>
      </c>
      <c r="AP11" s="33">
        <f>1/1000*'[1]48Imp'!AN$267</f>
        <v>3.1665191078399997E-2</v>
      </c>
      <c r="AQ11" s="33">
        <f>1/1000*'[1]48Imp'!AO$267</f>
        <v>3.2661174408599988E-2</v>
      </c>
      <c r="AR11" s="33">
        <f>1/1000*'[1]48Imp'!AP$267</f>
        <v>3.3470174531500002E-2</v>
      </c>
      <c r="AS11" s="33">
        <f>1/1000*'[1]48Imp'!AQ$267</f>
        <v>2.8900686485999996E-2</v>
      </c>
      <c r="AT11" s="33">
        <f>1/1000*'[1]48Imp'!AR$267</f>
        <v>3.0955410433999998E-2</v>
      </c>
      <c r="AU11" s="33">
        <f>1/1000*'[1]48Imp'!AS$267</f>
        <v>3.29767507355E-2</v>
      </c>
      <c r="AV11" s="33">
        <f>1/1000*'[1]48Imp'!AT$267</f>
        <v>3.6797396049000008E-2</v>
      </c>
      <c r="AW11" s="33">
        <f>1/1000*'[1]48Imp'!AU$267</f>
        <v>5.1061437180000009E-2</v>
      </c>
      <c r="AX11" s="33">
        <f>1/1000*'[1]48Imp'!AV$267</f>
        <v>0</v>
      </c>
      <c r="AY11" s="33">
        <f>1/1000*'[1]48Imp'!AW$267</f>
        <v>0</v>
      </c>
      <c r="AZ11" s="33">
        <f>1/1000*'[1]48Imp'!AX$267</f>
        <v>0</v>
      </c>
      <c r="BA11" s="33">
        <f>1/1000*'[1]48Imp'!AY$267</f>
        <v>0</v>
      </c>
      <c r="BB11" s="33">
        <f>1/1000*'[1]48Imp'!AZ$267</f>
        <v>0</v>
      </c>
      <c r="BC11" s="50">
        <f>1/1000*'[1]48Imp'!BA$267</f>
        <v>0</v>
      </c>
      <c r="BD11" s="260"/>
    </row>
    <row r="12" spans="1:56">
      <c r="B12" s="48" t="s">
        <v>29</v>
      </c>
      <c r="C12" s="60">
        <f>1/$A$1*(SUM('[1]48Imp'!B$47:B$47)+SUM('[1]48Imp'!B$105:B$105))</f>
        <v>6.7780910476190458E-4</v>
      </c>
      <c r="D12" s="45">
        <f>1/$A$1*(SUM('[1]48Imp'!C$47:C$47)+SUM('[1]48Imp'!C$105:C$105))</f>
        <v>6.3688128253968268E-4</v>
      </c>
      <c r="E12" s="45">
        <f>1/$A$1*(SUM('[1]48Imp'!D$47:D$47)+SUM('[1]48Imp'!D$105:D$105))</f>
        <v>7.0067968095238091E-4</v>
      </c>
      <c r="F12" s="45">
        <f>1/$A$1*(SUM('[1]48Imp'!E$47:E$47)+SUM('[1]48Imp'!E$105:E$105))</f>
        <v>9.7596513333333317E-4</v>
      </c>
      <c r="G12" s="45">
        <f>1/$A$1*(SUM('[1]48Imp'!F$47:F$47)+SUM('[1]48Imp'!F$105:F$105))</f>
        <v>1.4787726587301589E-3</v>
      </c>
      <c r="H12" s="45">
        <f>1/$A$1*(SUM('[1]48Imp'!G$47:G$47)+SUM('[1]48Imp'!G$105:G$105))</f>
        <v>2.6921779920634917E-3</v>
      </c>
      <c r="I12" s="45">
        <f>1/$A$1*(SUM('[1]48Imp'!H$47:H$47)+SUM('[1]48Imp'!H$105:H$105))</f>
        <v>4.7983964500000007E-3</v>
      </c>
      <c r="J12" s="45">
        <f>1/$A$1*(SUM('[1]48Imp'!I$47:I$47)+SUM('[1]48Imp'!I$105:I$105))</f>
        <v>6.9394288846153819E-3</v>
      </c>
      <c r="K12" s="45">
        <f>1/$A$1*(SUM('[1]48Imp'!J$47:J$47)+SUM('[1]48Imp'!J$105:J$105))</f>
        <v>8.9535125666666635E-3</v>
      </c>
      <c r="L12" s="45">
        <f>1/$A$1*(SUM('[1]48Imp'!K$47:K$47)+SUM('[1]48Imp'!K$105:K$105))</f>
        <v>1.1240095181818181E-2</v>
      </c>
      <c r="M12" s="45">
        <f>1/$A$1*(SUM('[1]48Imp'!L$47:L$47)+SUM('[1]48Imp'!L$105:L$105))</f>
        <v>1.1063436909523808E-2</v>
      </c>
      <c r="N12" s="45">
        <f>1/$A$1*(SUM('[1]48Imp'!M$47:M$47)+SUM('[1]48Imp'!M$105:M$105))</f>
        <v>1.1557930823809523E-2</v>
      </c>
      <c r="O12" s="45">
        <f>1/$A$1*(SUM('[1]48Imp'!N$47:N$47)+SUM('[1]48Imp'!N$105:N$105))</f>
        <v>7.8866595818181829E-3</v>
      </c>
      <c r="P12" s="45">
        <f>1/$A$1*(SUM('[1]48Imp'!O$47:O$47)+SUM('[1]48Imp'!O$105:O$105))</f>
        <v>8.7785832771062246E-3</v>
      </c>
      <c r="Q12" s="45">
        <f>1/$A$1*(SUM('[1]48Imp'!P$47:P$47)+SUM('[1]48Imp'!P$105:P$105))</f>
        <v>8.2866634235209211E-3</v>
      </c>
      <c r="R12" s="45">
        <f>1/$A$1*(SUM('[1]48Imp'!Q$47:Q$47)+SUM('[1]48Imp'!Q$105:Q$105))</f>
        <v>8.5099626218253944E-3</v>
      </c>
      <c r="S12" s="45">
        <f>1/$A$1*(SUM('[1]48Imp'!R$47:R$47)+SUM('[1]48Imp'!R$105:R$105))</f>
        <v>9.5410709486180474E-3</v>
      </c>
      <c r="T12" s="45">
        <f>1/$A$1*(SUM('[1]48Imp'!S$47:S$47)+SUM('[1]48Imp'!S$105:S$105))</f>
        <v>7.9607145341269794E-3</v>
      </c>
      <c r="U12" s="45">
        <f>1/$A$1*(SUM('[1]48Imp'!T$47:T$47)+SUM('[1]48Imp'!T$105:T$105))</f>
        <v>9.7736827732142796E-3</v>
      </c>
      <c r="V12" s="45">
        <f>1/$A$1*(SUM('[1]48Imp'!U$47:U$47)+SUM('[1]48Imp'!U$105:U$105))</f>
        <v>1.3708307472222223E-2</v>
      </c>
      <c r="W12" s="45">
        <f>1/$A$1*(SUM('[1]48Imp'!V$47:V$47)+SUM('[1]48Imp'!V$105:V$105))</f>
        <v>0</v>
      </c>
      <c r="X12" s="45">
        <f>1/$A$1*(SUM('[1]48Imp'!W$47:W$47)+SUM('[1]48Imp'!W$105:W$105))</f>
        <v>0</v>
      </c>
      <c r="Y12" s="45">
        <f>1/$A$1*(SUM('[1]48Imp'!X$47:X$47)+SUM('[1]48Imp'!X$105:X$105))</f>
        <v>0</v>
      </c>
      <c r="Z12" s="45">
        <f>1/$A$1*(SUM('[1]48Imp'!Y$47:Y$47)+SUM('[1]48Imp'!Y$105:Y$105))</f>
        <v>0</v>
      </c>
      <c r="AA12" s="45">
        <f>1/$A$1*(SUM('[1]48Imp'!Z$47:Z$47)+SUM('[1]48Imp'!Z$105:Z$105))</f>
        <v>0</v>
      </c>
      <c r="AB12" s="45">
        <f>1/$A$1*(SUM('[1]48Imp'!AA$47:AA$47)+SUM('[1]48Imp'!AA$105:AA$105))</f>
        <v>0</v>
      </c>
      <c r="AC12" s="36"/>
      <c r="AD12" s="60">
        <f>1/1000*(SUM('[1]48Imp'!AB$47:AB$47)+SUM('[1]48Imp'!AB$105:AB$105))</f>
        <v>2.0764972258289997E-3</v>
      </c>
      <c r="AE12" s="45">
        <f>1/1000*(SUM('[1]48Imp'!AC$47:AC$47)+SUM('[1]48Imp'!AC$105:AC$105))</f>
        <v>2.5124042899999999E-3</v>
      </c>
      <c r="AF12" s="45">
        <f>1/1000*(SUM('[1]48Imp'!AD$47:AD$47)+SUM('[1]48Imp'!AD$105:AD$105))</f>
        <v>3.7833626207999997E-3</v>
      </c>
      <c r="AG12" s="45">
        <f>1/1000*(SUM('[1]48Imp'!AE$47:AE$47)+SUM('[1]48Imp'!AE$105:AE$105))</f>
        <v>3.8313110528000001E-3</v>
      </c>
      <c r="AH12" s="45">
        <f>1/1000*(SUM('[1]48Imp'!AF$47:AF$47)+SUM('[1]48Imp'!AF$105:AF$105))</f>
        <v>4.9082378394000002E-3</v>
      </c>
      <c r="AI12" s="45">
        <f>1/1000*(SUM('[1]48Imp'!AG$47:AG$47)+SUM('[1]48Imp'!AG$105:AG$105))</f>
        <v>6.4462033778999988E-3</v>
      </c>
      <c r="AJ12" s="45">
        <f>1/1000*(SUM('[1]48Imp'!AH$47:AH$47)+SUM('[1]48Imp'!AH$105:AH$105))</f>
        <v>1.1367207964799999E-2</v>
      </c>
      <c r="AK12" s="45">
        <f>1/1000*(SUM('[1]48Imp'!AI$47:AI$47)+SUM('[1]48Imp'!AI$105:AI$105))</f>
        <v>2.1036492491000001E-2</v>
      </c>
      <c r="AL12" s="45">
        <f>1/1000*(SUM('[1]48Imp'!AJ$47:AJ$47)+SUM('[1]48Imp'!AJ$105:AJ$105))</f>
        <v>3.0222117534800003E-2</v>
      </c>
      <c r="AM12" s="45">
        <f>1/1000*(SUM('[1]48Imp'!AK$47:AK$47)+SUM('[1]48Imp'!AK$105:AK$105))</f>
        <v>2.7731596318799998E-2</v>
      </c>
      <c r="AN12" s="45">
        <f>1/1000*(SUM('[1]48Imp'!AL$47:AL$47)+SUM('[1]48Imp'!AL$105:AL$105))</f>
        <v>3.2813424140400005E-2</v>
      </c>
      <c r="AO12" s="45">
        <f>1/1000*(SUM('[1]48Imp'!AM$47:AM$47)+SUM('[1]48Imp'!AM$105:AM$105))</f>
        <v>3.6768262943999999E-2</v>
      </c>
      <c r="AP12" s="45">
        <f>1/1000*(SUM('[1]48Imp'!AN$47:AN$47)+SUM('[1]48Imp'!AN$105:AN$105))</f>
        <v>2.2803829118399996E-2</v>
      </c>
      <c r="AQ12" s="45">
        <f>1/1000*(SUM('[1]48Imp'!AO$47:AO$47)+SUM('[1]48Imp'!AO$105:AO$105))</f>
        <v>2.3554202790299995E-2</v>
      </c>
      <c r="AR12" s="45">
        <f>1/1000*(SUM('[1]48Imp'!AP$47:AP$47)+SUM('[1]48Imp'!AP$105:AP$105))</f>
        <v>2.4074087267500002E-2</v>
      </c>
      <c r="AS12" s="45">
        <f>1/1000*(SUM('[1]48Imp'!AQ$47:AQ$47)+SUM('[1]48Imp'!AQ$105:AQ$105))</f>
        <v>2.1038547585999996E-2</v>
      </c>
      <c r="AT12" s="45">
        <f>1/1000*(SUM('[1]48Imp'!AR$47:AR$47)+SUM('[1]48Imp'!AR$105:AR$105))</f>
        <v>2.1854203015899999E-2</v>
      </c>
      <c r="AU12" s="45">
        <f>1/1000*(SUM('[1]48Imp'!AS$47:AS$47)+SUM('[1]48Imp'!AS$105:AS$105))</f>
        <v>2.3628486624599997E-2</v>
      </c>
      <c r="AV12" s="45">
        <f>1/1000*(SUM('[1]48Imp'!AT$47:AT$47)+SUM('[1]48Imp'!AT$105:AT$105))</f>
        <v>2.8539704690999999E-2</v>
      </c>
      <c r="AW12" s="45">
        <f>1/1000*(SUM('[1]48Imp'!AU$47:AU$47)+SUM('[1]48Imp'!AU$105:AU$105))</f>
        <v>4.114435386416667E-2</v>
      </c>
      <c r="AX12" s="45">
        <f>1/1000*(SUM('[1]48Imp'!AV$47:AV$47)+SUM('[1]48Imp'!AV$105:AV$105))</f>
        <v>0</v>
      </c>
      <c r="AY12" s="45">
        <f>1/1000*(SUM('[1]48Imp'!AW$47:AW$47)+SUM('[1]48Imp'!AW$105:AW$105))</f>
        <v>0</v>
      </c>
      <c r="AZ12" s="45">
        <f>1/1000*(SUM('[1]48Imp'!AX$47:AX$47)+SUM('[1]48Imp'!AX$105:AX$105))</f>
        <v>0</v>
      </c>
      <c r="BA12" s="45">
        <f>1/1000*(SUM('[1]48Imp'!AY$47:AY$47)+SUM('[1]48Imp'!AY$105:AY$105))</f>
        <v>0</v>
      </c>
      <c r="BB12" s="45">
        <f>1/1000*(SUM('[1]48Imp'!AZ$47:AZ$47)+SUM('[1]48Imp'!AZ$105:AZ$105))</f>
        <v>0</v>
      </c>
      <c r="BC12" s="212">
        <f>1/1000*(SUM('[1]48Imp'!BA$47:BA$47)+SUM('[1]48Imp'!BA$105:BA$105))</f>
        <v>0</v>
      </c>
      <c r="BD12" s="260"/>
    </row>
    <row r="13" spans="1:56">
      <c r="B13" s="8" t="s">
        <v>16</v>
      </c>
      <c r="C13" s="44">
        <f t="shared" ref="C13:AB13" si="4">SUM(C11:C11)-SUM(C12:C12)</f>
        <v>1.2224438063492059E-3</v>
      </c>
      <c r="D13" s="38">
        <f t="shared" si="4"/>
        <v>1.361233897402597E-3</v>
      </c>
      <c r="E13" s="38">
        <f t="shared" si="4"/>
        <v>1.5259058071428579E-3</v>
      </c>
      <c r="F13" s="38">
        <f t="shared" si="4"/>
        <v>2.7361442785714275E-3</v>
      </c>
      <c r="G13" s="38">
        <f t="shared" si="4"/>
        <v>2.438605261111111E-3</v>
      </c>
      <c r="H13" s="38">
        <f t="shared" si="4"/>
        <v>1.9637020023809525E-3</v>
      </c>
      <c r="I13" s="38">
        <f t="shared" si="4"/>
        <v>1.2262741595238102E-3</v>
      </c>
      <c r="J13" s="38">
        <f t="shared" si="4"/>
        <v>1.5156941880952405E-3</v>
      </c>
      <c r="K13" s="38">
        <f t="shared" si="4"/>
        <v>1.9725817166666697E-3</v>
      </c>
      <c r="L13" s="38">
        <f t="shared" si="4"/>
        <v>3.8024580523809554E-3</v>
      </c>
      <c r="M13" s="38">
        <f t="shared" si="4"/>
        <v>2.5704289095238083E-3</v>
      </c>
      <c r="N13" s="38">
        <f t="shared" si="4"/>
        <v>1.9545369682539698E-3</v>
      </c>
      <c r="O13" s="38">
        <f t="shared" si="4"/>
        <v>1.4180292814574332E-3</v>
      </c>
      <c r="P13" s="38">
        <f t="shared" si="4"/>
        <v>1.7468611642857141E-3</v>
      </c>
      <c r="Q13" s="38">
        <f t="shared" si="4"/>
        <v>2.024429493290042E-3</v>
      </c>
      <c r="R13" s="38">
        <f t="shared" si="4"/>
        <v>2.0282185035714259E-3</v>
      </c>
      <c r="S13" s="38">
        <f t="shared" si="4"/>
        <v>2.7456856829725807E-3</v>
      </c>
      <c r="T13" s="38">
        <f t="shared" si="4"/>
        <v>3.042787170634921E-3</v>
      </c>
      <c r="U13" s="38">
        <f t="shared" si="4"/>
        <v>2.2924308684523793E-3</v>
      </c>
      <c r="V13" s="38">
        <f t="shared" si="4"/>
        <v>2.6664151904761853E-3</v>
      </c>
      <c r="W13" s="38">
        <f t="shared" si="4"/>
        <v>0</v>
      </c>
      <c r="X13" s="38">
        <f t="shared" si="4"/>
        <v>0</v>
      </c>
      <c r="Y13" s="38">
        <f t="shared" si="4"/>
        <v>0</v>
      </c>
      <c r="Z13" s="38">
        <f t="shared" si="4"/>
        <v>0</v>
      </c>
      <c r="AA13" s="38">
        <f t="shared" si="4"/>
        <v>0</v>
      </c>
      <c r="AB13" s="38">
        <f t="shared" si="4"/>
        <v>0</v>
      </c>
      <c r="AC13" s="4"/>
      <c r="AD13" s="58">
        <f t="shared" ref="AD13:BC13" si="5">SUM(AD11:AD11)-SUM(AD12:AD12)</f>
        <v>4.3259760832019996E-3</v>
      </c>
      <c r="AE13" s="40">
        <f t="shared" si="5"/>
        <v>4.02037079E-3</v>
      </c>
      <c r="AF13" s="40">
        <f t="shared" si="5"/>
        <v>4.2096239711999998E-3</v>
      </c>
      <c r="AG13" s="40">
        <f t="shared" si="5"/>
        <v>6.3188368207999996E-3</v>
      </c>
      <c r="AH13" s="40">
        <f t="shared" si="5"/>
        <v>5.8215888290000014E-3</v>
      </c>
      <c r="AI13" s="40">
        <f t="shared" si="5"/>
        <v>6.6747831149999992E-3</v>
      </c>
      <c r="AJ13" s="40">
        <f t="shared" si="5"/>
        <v>7.5712956232000025E-3</v>
      </c>
      <c r="AK13" s="40">
        <f t="shared" si="5"/>
        <v>9.2746901784999947E-3</v>
      </c>
      <c r="AL13" s="40">
        <f t="shared" si="5"/>
        <v>1.1568981869999995E-2</v>
      </c>
      <c r="AM13" s="40">
        <f t="shared" si="5"/>
        <v>9.8184114556000013E-3</v>
      </c>
      <c r="AN13" s="40">
        <f t="shared" si="5"/>
        <v>1.0003965523199994E-2</v>
      </c>
      <c r="AO13" s="40">
        <f t="shared" si="5"/>
        <v>1.0378647600000006E-2</v>
      </c>
      <c r="AP13" s="40">
        <f t="shared" si="5"/>
        <v>8.8613619600000013E-3</v>
      </c>
      <c r="AQ13" s="40">
        <f t="shared" si="5"/>
        <v>9.106971618299993E-3</v>
      </c>
      <c r="AR13" s="40">
        <f t="shared" si="5"/>
        <v>9.3960872639999998E-3</v>
      </c>
      <c r="AS13" s="40">
        <f t="shared" si="5"/>
        <v>7.8621388999999993E-3</v>
      </c>
      <c r="AT13" s="40">
        <f t="shared" si="5"/>
        <v>9.1012074180999991E-3</v>
      </c>
      <c r="AU13" s="40">
        <f t="shared" si="5"/>
        <v>9.3482641109000029E-3</v>
      </c>
      <c r="AV13" s="40">
        <f t="shared" si="5"/>
        <v>8.2576913580000091E-3</v>
      </c>
      <c r="AW13" s="40">
        <f t="shared" si="5"/>
        <v>9.9170833158333388E-3</v>
      </c>
      <c r="AX13" s="40">
        <f t="shared" si="5"/>
        <v>0</v>
      </c>
      <c r="AY13" s="40">
        <f t="shared" si="5"/>
        <v>0</v>
      </c>
      <c r="AZ13" s="40">
        <f t="shared" si="5"/>
        <v>0</v>
      </c>
      <c r="BA13" s="40">
        <f t="shared" si="5"/>
        <v>0</v>
      </c>
      <c r="BB13" s="40">
        <f t="shared" si="5"/>
        <v>0</v>
      </c>
      <c r="BC13" s="49">
        <f t="shared" si="5"/>
        <v>0</v>
      </c>
      <c r="BD13" s="260"/>
    </row>
    <row r="14" spans="1:56" ht="17.149999999999999" customHeight="1">
      <c r="B14" s="16" t="s">
        <v>153</v>
      </c>
      <c r="C14" s="142">
        <f>1/$A$1*'[1]48Imp'!B$264</f>
        <v>0.72443530281111124</v>
      </c>
      <c r="D14" s="143">
        <f>1/$A$1*'[1]48Imp'!C$264</f>
        <v>0.76846732593333322</v>
      </c>
      <c r="E14" s="143">
        <f>1/$A$1*'[1]48Imp'!D$264</f>
        <v>0.87695449271904757</v>
      </c>
      <c r="F14" s="143">
        <f>1/$A$1*'[1]48Imp'!E$264</f>
        <v>0.97856126197222204</v>
      </c>
      <c r="G14" s="143">
        <f>1/$A$1*'[1]48Imp'!F$264</f>
        <v>1.3042949439373013</v>
      </c>
      <c r="H14" s="143">
        <f>1/$A$1*'[1]48Imp'!G$264</f>
        <v>1.373558094571429</v>
      </c>
      <c r="I14" s="143">
        <f>1/$A$1*'[1]48Imp'!H$264</f>
        <v>1.4953616550840543</v>
      </c>
      <c r="J14" s="143">
        <f>1/$A$1*'[1]48Imp'!I$264</f>
        <v>1.7029536493536785</v>
      </c>
      <c r="K14" s="143">
        <f>1/$A$1*'[1]48Imp'!J$264</f>
        <v>1.775018589608333</v>
      </c>
      <c r="L14" s="143">
        <f>1/$A$1*'[1]48Imp'!K$264</f>
        <v>1.5768869775342553</v>
      </c>
      <c r="M14" s="143">
        <f>1/$A$1*'[1]48Imp'!L$264</f>
        <v>1.6623039556476185</v>
      </c>
      <c r="N14" s="143">
        <f>1/$A$1*'[1]48Imp'!M$264</f>
        <v>1.6490693430047616</v>
      </c>
      <c r="O14" s="143">
        <f>1/$A$1*'[1]48Imp'!N$264</f>
        <v>1.5965910028151513</v>
      </c>
      <c r="P14" s="143">
        <f>1/$A$1*'[1]48Imp'!O$264</f>
        <v>1.7141671344230158</v>
      </c>
      <c r="Q14" s="143">
        <f>1/$A$1*'[1]48Imp'!P$264</f>
        <v>1.832306304920563</v>
      </c>
      <c r="R14" s="143">
        <f>1/$A$1*'[1]48Imp'!Q$264</f>
        <v>2.0378879357691697</v>
      </c>
      <c r="S14" s="143">
        <f>1/$A$1*'[1]48Imp'!R$264</f>
        <v>2.0985329053201736</v>
      </c>
      <c r="T14" s="143">
        <f>1/$A$1*'[1]48Imp'!S$264</f>
        <v>1.9966373584698414</v>
      </c>
      <c r="U14" s="143">
        <f>1/$A$1*'[1]48Imp'!T$264</f>
        <v>2.0797420288864128</v>
      </c>
      <c r="V14" s="143">
        <f>1/$A$1*'[1]48Imp'!U$264</f>
        <v>1.9001778194520702</v>
      </c>
      <c r="W14" s="143">
        <f>1/$A$1*'[1]48Imp'!V$264</f>
        <v>0</v>
      </c>
      <c r="X14" s="143">
        <f>1/$A$1*'[1]48Imp'!W$264</f>
        <v>0</v>
      </c>
      <c r="Y14" s="143">
        <f>1/$A$1*'[1]48Imp'!X$264</f>
        <v>0</v>
      </c>
      <c r="Z14" s="143">
        <f>1/$A$1*'[1]48Imp'!Y$264</f>
        <v>0</v>
      </c>
      <c r="AA14" s="143">
        <f>1/$A$1*'[1]48Imp'!Z$264</f>
        <v>0</v>
      </c>
      <c r="AB14" s="143">
        <f>1/$A$1*'[1]48Imp'!AA$264</f>
        <v>0</v>
      </c>
      <c r="AC14" s="162"/>
      <c r="AD14" s="297">
        <f>1/1000*'[1]48Imp'!AB$264</f>
        <v>0.68072932840845901</v>
      </c>
      <c r="AE14" s="143">
        <f>1/1000*'[1]48Imp'!AC$264</f>
        <v>0.73868312947759995</v>
      </c>
      <c r="AF14" s="143">
        <f>1/1000*'[1]48Imp'!AD$264</f>
        <v>0.85334241590879989</v>
      </c>
      <c r="AG14" s="143">
        <f>1/1000*'[1]48Imp'!AE$264</f>
        <v>1.0623773463071999</v>
      </c>
      <c r="AH14" s="143">
        <f>1/1000*'[1]48Imp'!AF$264</f>
        <v>1.3146418294366</v>
      </c>
      <c r="AI14" s="143">
        <f>1/1000*'[1]48Imp'!AG$264</f>
        <v>1.4300717331185997</v>
      </c>
      <c r="AJ14" s="143">
        <f>1/1000*'[1]48Imp'!AH$264</f>
        <v>1.5600987590355997</v>
      </c>
      <c r="AK14" s="143">
        <f>1/1000*'[1]48Imp'!AI$264</f>
        <v>1.9743815922350003</v>
      </c>
      <c r="AL14" s="143">
        <f>1/1000*'[1]48Imp'!AJ$264</f>
        <v>2.362357284882</v>
      </c>
      <c r="AM14" s="143">
        <f>1/1000*'[1]48Imp'!AK$264</f>
        <v>1.9527027839836</v>
      </c>
      <c r="AN14" s="143">
        <f>1/1000*'[1]48Imp'!AL$264</f>
        <v>2.052849021858</v>
      </c>
      <c r="AO14" s="143">
        <f>1/1000*'[1]48Imp'!AM$264</f>
        <v>2.3629042495199992</v>
      </c>
      <c r="AP14" s="143">
        <f>1/1000*'[1]48Imp'!AN$264</f>
        <v>1.9181949228816002</v>
      </c>
      <c r="AQ14" s="143">
        <f>1/1000*'[1]48Imp'!AO$264</f>
        <v>2.0572663711320001</v>
      </c>
      <c r="AR14" s="143">
        <f>1/1000*'[1]48Imp'!AP$264</f>
        <v>2.0763008941034995</v>
      </c>
      <c r="AS14" s="143">
        <f>1/1000*'[1]48Imp'!AQ$264</f>
        <v>1.8647505265164999</v>
      </c>
      <c r="AT14" s="143">
        <f>1/1000*'[1]48Imp'!AR$264</f>
        <v>1.8708775384193999</v>
      </c>
      <c r="AU14" s="143">
        <f>1/1000*'[1]48Imp'!AS$264</f>
        <v>2.0000208935564001</v>
      </c>
      <c r="AV14" s="143">
        <f>1/1000*'[1]48Imp'!AT$264</f>
        <v>2.2116522293010004</v>
      </c>
      <c r="AW14" s="143">
        <f>1/1000*'[1]48Imp'!AU$264</f>
        <v>2.0539280170216667</v>
      </c>
      <c r="AX14" s="143">
        <f>1/1000*'[1]48Imp'!AV$264</f>
        <v>0</v>
      </c>
      <c r="AY14" s="143">
        <f>1/1000*'[1]48Imp'!AW$264</f>
        <v>0</v>
      </c>
      <c r="AZ14" s="143">
        <f>1/1000*'[1]48Imp'!AX$264</f>
        <v>0</v>
      </c>
      <c r="BA14" s="143">
        <f>1/1000*'[1]48Imp'!AY$264</f>
        <v>0</v>
      </c>
      <c r="BB14" s="143">
        <f>1/1000*'[1]48Imp'!AZ$264</f>
        <v>0</v>
      </c>
      <c r="BC14" s="144">
        <f>1/1000*'[1]48Imp'!BA$264</f>
        <v>0</v>
      </c>
      <c r="BD14" s="260"/>
    </row>
    <row r="15" spans="1:56">
      <c r="B15" s="5" t="s">
        <v>44</v>
      </c>
      <c r="C15" s="43">
        <f>1/$A$1*'[1]48Imp'!B$16</f>
        <v>0.10622734663015876</v>
      </c>
      <c r="D15" s="11">
        <f>1/$A$1*'[1]48Imp'!C$16</f>
        <v>0.10891609498730159</v>
      </c>
      <c r="E15" s="11">
        <f>1/$A$1*'[1]48Imp'!D$16</f>
        <v>0.10304507008809524</v>
      </c>
      <c r="F15" s="11">
        <f>1/$A$1*'[1]48Imp'!E$16</f>
        <v>0.11167714372777779</v>
      </c>
      <c r="G15" s="11">
        <f>1/$A$1*'[1]48Imp'!F$16</f>
        <v>0.13604048643492062</v>
      </c>
      <c r="H15" s="11">
        <f>1/$A$1*'[1]48Imp'!G$16</f>
        <v>0.13772852240079367</v>
      </c>
      <c r="I15" s="11">
        <f>1/$A$1*'[1]48Imp'!H$16</f>
        <v>0.1417252943926407</v>
      </c>
      <c r="J15" s="11">
        <f>1/$A$1*'[1]48Imp'!I$16</f>
        <v>0.16107442187380952</v>
      </c>
      <c r="K15" s="11">
        <f>1/$A$1*'[1]48Imp'!J$16</f>
        <v>0.1841147048277777</v>
      </c>
      <c r="L15" s="11">
        <f>1/$A$1*'[1]48Imp'!K$16</f>
        <v>0.16512546636923589</v>
      </c>
      <c r="M15" s="11">
        <f>1/$A$1*'[1]48Imp'!L$16</f>
        <v>0.19062708435714287</v>
      </c>
      <c r="N15" s="11">
        <f>1/$A$1*'[1]48Imp'!M$16</f>
        <v>0.19758359518571425</v>
      </c>
      <c r="O15" s="11">
        <f>1/$A$1*'[1]48Imp'!N$16</f>
        <v>0.19051149052205379</v>
      </c>
      <c r="P15" s="11">
        <f>1/$A$1*'[1]48Imp'!O$16</f>
        <v>0.18188086419999996</v>
      </c>
      <c r="Q15" s="11">
        <f>1/$A$1*'[1]48Imp'!P$16</f>
        <v>0.18943712374444446</v>
      </c>
      <c r="R15" s="11">
        <f>1/$A$1*'[1]48Imp'!Q$16</f>
        <v>0.19883093396459098</v>
      </c>
      <c r="S15" s="11">
        <f>1/$A$1*'[1]48Imp'!R$16</f>
        <v>0.22375098737800683</v>
      </c>
      <c r="T15" s="11">
        <f>1/$A$1*'[1]48Imp'!S$16</f>
        <v>0.22973030774896214</v>
      </c>
      <c r="U15" s="11">
        <f>1/$A$1*'[1]48Imp'!T$16</f>
        <v>0.28209537297945636</v>
      </c>
      <c r="V15" s="11">
        <f>1/$A$1*'[1]48Imp'!U$16</f>
        <v>0.24235368035405147</v>
      </c>
      <c r="W15" s="11">
        <f>1/$A$1*'[1]48Imp'!V$16</f>
        <v>0</v>
      </c>
      <c r="X15" s="11">
        <f>1/$A$1*'[1]48Imp'!W$16</f>
        <v>0</v>
      </c>
      <c r="Y15" s="11">
        <f>1/$A$1*'[1]48Imp'!X$16</f>
        <v>0</v>
      </c>
      <c r="Z15" s="11">
        <f>1/$A$1*'[1]48Imp'!Y$16</f>
        <v>0</v>
      </c>
      <c r="AA15" s="11">
        <f>1/$A$1*'[1]48Imp'!Z$16</f>
        <v>0</v>
      </c>
      <c r="AB15" s="11">
        <f>1/$A$1*'[1]48Imp'!AA$16</f>
        <v>0</v>
      </c>
      <c r="AC15" s="4"/>
      <c r="AD15" s="61">
        <f>1/1000*'[1]48Imp'!AB$16</f>
        <v>9.2231521290144003E-2</v>
      </c>
      <c r="AE15" s="11">
        <f>1/1000*'[1]48Imp'!AC$16</f>
        <v>9.8230088655999998E-2</v>
      </c>
      <c r="AF15" s="11">
        <f>1/1000*'[1]48Imp'!AD$16</f>
        <v>9.7662362303999994E-2</v>
      </c>
      <c r="AG15" s="11">
        <f>1/1000*'[1]48Imp'!AE$16</f>
        <v>0.11746581701119999</v>
      </c>
      <c r="AH15" s="11">
        <f>1/1000*'[1]48Imp'!AF$16</f>
        <v>0.13399992981549999</v>
      </c>
      <c r="AI15" s="11">
        <f>1/1000*'[1]48Imp'!AG$16</f>
        <v>0.145846178907</v>
      </c>
      <c r="AJ15" s="11">
        <f>1/1000*'[1]48Imp'!AH$16</f>
        <v>0.147571534364</v>
      </c>
      <c r="AK15" s="11">
        <f>1/1000*'[1]48Imp'!AI$16</f>
        <v>0.18263387706200002</v>
      </c>
      <c r="AL15" s="11">
        <f>1/1000*'[1]48Imp'!AJ$16</f>
        <v>0.22494311508600001</v>
      </c>
      <c r="AM15" s="11">
        <f>1/1000*'[1]48Imp'!AK$16</f>
        <v>0.1893947647152</v>
      </c>
      <c r="AN15" s="11">
        <f>1/1000*'[1]48Imp'!AL$16</f>
        <v>0.20886444596700002</v>
      </c>
      <c r="AO15" s="11">
        <f>1/1000*'[1]48Imp'!AM$16</f>
        <v>0.24399110188799994</v>
      </c>
      <c r="AP15" s="11">
        <f>1/1000*'[1]48Imp'!AN$16</f>
        <v>0.21089637266719999</v>
      </c>
      <c r="AQ15" s="11">
        <f>1/1000*'[1]48Imp'!AO$16</f>
        <v>0.20840652776100002</v>
      </c>
      <c r="AR15" s="11">
        <f>1/1000*'[1]48Imp'!AP$16</f>
        <v>0.2150827085775</v>
      </c>
      <c r="AS15" s="11">
        <f>1/1000*'[1]48Imp'!AQ$16</f>
        <v>0.19504295814850001</v>
      </c>
      <c r="AT15" s="11">
        <f>1/1000*'[1]48Imp'!AR$16</f>
        <v>0.20339894523959998</v>
      </c>
      <c r="AU15" s="11">
        <f>1/1000*'[1]48Imp'!AS$16</f>
        <v>0.2152963857187</v>
      </c>
      <c r="AV15" s="11">
        <f>1/1000*'[1]48Imp'!AT$16</f>
        <v>0.26435967070100003</v>
      </c>
      <c r="AW15" s="11">
        <f>1/1000*'[1]48Imp'!AU$16</f>
        <v>0.21611329958541667</v>
      </c>
      <c r="AX15" s="11">
        <f>1/1000*'[1]48Imp'!AV$16</f>
        <v>0</v>
      </c>
      <c r="AY15" s="11">
        <f>1/1000*'[1]48Imp'!AW$16</f>
        <v>0</v>
      </c>
      <c r="AZ15" s="11">
        <f>1/1000*'[1]48Imp'!AX$16</f>
        <v>0</v>
      </c>
      <c r="BA15" s="11">
        <f>1/1000*'[1]48Imp'!AY$16</f>
        <v>0</v>
      </c>
      <c r="BB15" s="11">
        <f>1/1000*'[1]48Imp'!AZ$16</f>
        <v>0</v>
      </c>
      <c r="BC15" s="10">
        <f>1/1000*'[1]48Imp'!BA$16</f>
        <v>0</v>
      </c>
      <c r="BD15" s="260"/>
    </row>
    <row r="16" spans="1:56">
      <c r="B16" s="5" t="s">
        <v>25</v>
      </c>
      <c r="C16" s="43">
        <f>1/$A$1*'[1]48Imp'!B$23</f>
        <v>8.330879415873009E-3</v>
      </c>
      <c r="D16" s="11">
        <f>1/$A$1*'[1]48Imp'!C$23</f>
        <v>8.939786798412697E-3</v>
      </c>
      <c r="E16" s="11">
        <f>1/$A$1*'[1]48Imp'!D$23</f>
        <v>1.182194986230159E-2</v>
      </c>
      <c r="F16" s="11">
        <f>1/$A$1*'[1]48Imp'!E$23</f>
        <v>1.0548608499999999E-2</v>
      </c>
      <c r="G16" s="11">
        <f>1/$A$1*'[1]48Imp'!F$23</f>
        <v>1.4988303212698411E-2</v>
      </c>
      <c r="H16" s="11">
        <f>1/$A$1*'[1]48Imp'!G$23</f>
        <v>2.0097064216666655E-2</v>
      </c>
      <c r="I16" s="11">
        <f>1/$A$1*'[1]48Imp'!H$23</f>
        <v>3.7770495599999988E-2</v>
      </c>
      <c r="J16" s="11">
        <f>1/$A$1*'[1]48Imp'!I$23</f>
        <v>3.4397294464502147E-2</v>
      </c>
      <c r="K16" s="11">
        <f>1/$A$1*'[1]48Imp'!J$23</f>
        <v>4.749211686666667E-2</v>
      </c>
      <c r="L16" s="11">
        <f>1/$A$1*'[1]48Imp'!K$23</f>
        <v>3.8595107828129097E-2</v>
      </c>
      <c r="M16" s="11">
        <f>1/$A$1*'[1]48Imp'!L$23</f>
        <v>3.6669585416666657E-2</v>
      </c>
      <c r="N16" s="11">
        <f>1/$A$1*'[1]48Imp'!M$23</f>
        <v>4.7992392966666644E-2</v>
      </c>
      <c r="O16" s="11">
        <f>1/$A$1*'[1]48Imp'!N$23</f>
        <v>4.0060484016666675E-2</v>
      </c>
      <c r="P16" s="11">
        <f>1/$A$1*'[1]48Imp'!O$23</f>
        <v>4.1951650450793652E-2</v>
      </c>
      <c r="Q16" s="11">
        <f>1/$A$1*'[1]48Imp'!P$23</f>
        <v>3.7949059622222218E-2</v>
      </c>
      <c r="R16" s="11">
        <f>1/$A$1*'[1]48Imp'!Q$23</f>
        <v>3.1269724087545782E-2</v>
      </c>
      <c r="S16" s="11">
        <f>1/$A$1*'[1]48Imp'!R$23</f>
        <v>2.6247999543137255E-2</v>
      </c>
      <c r="T16" s="11">
        <f>1/$A$1*'[1]48Imp'!S$23</f>
        <v>2.7839988118498169E-2</v>
      </c>
      <c r="U16" s="11">
        <f>1/$A$1*'[1]48Imp'!T$23</f>
        <v>3.0739342292884723E-2</v>
      </c>
      <c r="V16" s="11">
        <f>1/$A$1*'[1]48Imp'!U$23</f>
        <v>4.2480876795360188E-2</v>
      </c>
      <c r="W16" s="11">
        <f>1/$A$1*'[1]48Imp'!V$23</f>
        <v>0</v>
      </c>
      <c r="X16" s="11">
        <f>1/$A$1*'[1]48Imp'!W$23</f>
        <v>0</v>
      </c>
      <c r="Y16" s="11">
        <f>1/$A$1*'[1]48Imp'!X$23</f>
        <v>0</v>
      </c>
      <c r="Z16" s="11">
        <f>1/$A$1*'[1]48Imp'!Y$23</f>
        <v>0</v>
      </c>
      <c r="AA16" s="11">
        <f>1/$A$1*'[1]48Imp'!Z$23</f>
        <v>0</v>
      </c>
      <c r="AB16" s="11">
        <f>1/$A$1*'[1]48Imp'!AA$23</f>
        <v>0</v>
      </c>
      <c r="AC16" s="4"/>
      <c r="AD16" s="61">
        <f>1/1000*'[1]48Imp'!AB$23</f>
        <v>1.1847555243425999E-2</v>
      </c>
      <c r="AE16" s="11">
        <f>1/1000*'[1]48Imp'!AC$23</f>
        <v>1.5772434885599998E-2</v>
      </c>
      <c r="AF16" s="11">
        <f>1/1000*'[1]48Imp'!AD$23</f>
        <v>1.9201070865599999E-2</v>
      </c>
      <c r="AG16" s="11">
        <f>1/1000*'[1]48Imp'!AE$23</f>
        <v>2.1266888047999997E-2</v>
      </c>
      <c r="AH16" s="11">
        <f>1/1000*'[1]48Imp'!AF$23</f>
        <v>2.8857343075399996E-2</v>
      </c>
      <c r="AI16" s="11">
        <f>1/1000*'[1]48Imp'!AG$23</f>
        <v>3.3415835524499997E-2</v>
      </c>
      <c r="AJ16" s="11">
        <f>1/1000*'[1]48Imp'!AH$23</f>
        <v>5.2614309576399995E-2</v>
      </c>
      <c r="AK16" s="11">
        <f>1/1000*'[1]48Imp'!AI$23</f>
        <v>6.3879105046500004E-2</v>
      </c>
      <c r="AL16" s="11">
        <f>1/1000*'[1]48Imp'!AJ$23</f>
        <v>7.831859390080001E-2</v>
      </c>
      <c r="AM16" s="11">
        <f>1/1000*'[1]48Imp'!AK$23</f>
        <v>6.7178335426400004E-2</v>
      </c>
      <c r="AN16" s="11">
        <f>1/1000*'[1]48Imp'!AL$23</f>
        <v>7.9667995853700005E-2</v>
      </c>
      <c r="AO16" s="11">
        <f>1/1000*'[1]48Imp'!AM$23</f>
        <v>0.10052953147199997</v>
      </c>
      <c r="AP16" s="11">
        <f>1/1000*'[1]48Imp'!AN$23</f>
        <v>7.8554036457599993E-2</v>
      </c>
      <c r="AQ16" s="11">
        <f>1/1000*'[1]48Imp'!AO$23</f>
        <v>8.3001990783300006E-2</v>
      </c>
      <c r="AR16" s="11">
        <f>1/1000*'[1]48Imp'!AP$23</f>
        <v>7.5140911206E-2</v>
      </c>
      <c r="AS16" s="11">
        <f>1/1000*'[1]48Imp'!AQ$23</f>
        <v>5.6568868254499992E-2</v>
      </c>
      <c r="AT16" s="11">
        <f>1/1000*'[1]48Imp'!AR$23</f>
        <v>4.3534445627799997E-2</v>
      </c>
      <c r="AU16" s="11">
        <f>1/1000*'[1]48Imp'!AS$23</f>
        <v>4.5470972904499994E-2</v>
      </c>
      <c r="AV16" s="11">
        <f>1/1000*'[1]48Imp'!AT$23</f>
        <v>5.4235538943000004E-2</v>
      </c>
      <c r="AW16" s="11">
        <f>1/1000*'[1]48Imp'!AU$23</f>
        <v>6.5202581899583334E-2</v>
      </c>
      <c r="AX16" s="11">
        <f>1/1000*'[1]48Imp'!AV$23</f>
        <v>0</v>
      </c>
      <c r="AY16" s="11">
        <f>1/1000*'[1]48Imp'!AW$23</f>
        <v>0</v>
      </c>
      <c r="AZ16" s="11">
        <f>1/1000*'[1]48Imp'!AX$23</f>
        <v>0</v>
      </c>
      <c r="BA16" s="11">
        <f>1/1000*'[1]48Imp'!AY$23</f>
        <v>0</v>
      </c>
      <c r="BB16" s="11">
        <f>1/1000*'[1]48Imp'!AZ$23</f>
        <v>0</v>
      </c>
      <c r="BC16" s="10">
        <f>1/1000*'[1]48Imp'!BA$23</f>
        <v>0</v>
      </c>
      <c r="BD16" s="260"/>
    </row>
    <row r="17" spans="2:56">
      <c r="B17" s="5" t="s">
        <v>45</v>
      </c>
      <c r="C17" s="43">
        <f>1/$A$1*'[1]48Imp'!B$84</f>
        <v>4.4056401285714274E-2</v>
      </c>
      <c r="D17" s="11">
        <f>1/$A$1*'[1]48Imp'!C$84</f>
        <v>4.6360473011111104E-2</v>
      </c>
      <c r="E17" s="11">
        <f>1/$A$1*'[1]48Imp'!D$84</f>
        <v>5.0259340952380951E-2</v>
      </c>
      <c r="F17" s="11">
        <f>1/$A$1*'[1]48Imp'!E$84</f>
        <v>3.9233331150000009E-2</v>
      </c>
      <c r="G17" s="11">
        <f>1/$A$1*'[1]48Imp'!F$84</f>
        <v>4.0473216946031738E-2</v>
      </c>
      <c r="H17" s="11">
        <f>1/$A$1*'[1]48Imp'!G$84</f>
        <v>3.2210853872222216E-2</v>
      </c>
      <c r="I17" s="11">
        <f>1/$A$1*'[1]48Imp'!H$84</f>
        <v>4.1678067700000002E-2</v>
      </c>
      <c r="J17" s="11">
        <f>1/$A$1*'[1]48Imp'!I$84</f>
        <v>6.0090659042424235E-2</v>
      </c>
      <c r="K17" s="11">
        <f>1/$A$1*'[1]48Imp'!J$84</f>
        <v>5.233165976666667E-2</v>
      </c>
      <c r="L17" s="11">
        <f>1/$A$1*'[1]48Imp'!K$84</f>
        <v>3.6906291420289852E-2</v>
      </c>
      <c r="M17" s="11">
        <f>1/$A$1*'[1]48Imp'!L$84</f>
        <v>3.7680041023809521E-2</v>
      </c>
      <c r="N17" s="11">
        <f>1/$A$1*'[1]48Imp'!M$84</f>
        <v>2.6310697709523809E-2</v>
      </c>
      <c r="O17" s="11">
        <f>1/$A$1*'[1]48Imp'!N$84</f>
        <v>3.8992354266666668E-2</v>
      </c>
      <c r="P17" s="11">
        <f>1/$A$1*'[1]48Imp'!O$84</f>
        <v>5.8049507654761891E-2</v>
      </c>
      <c r="Q17" s="11">
        <f>1/$A$1*'[1]48Imp'!P$84</f>
        <v>4.8131448694444433E-2</v>
      </c>
      <c r="R17" s="11">
        <f>1/$A$1*'[1]48Imp'!Q$84</f>
        <v>4.7332227238766789E-2</v>
      </c>
      <c r="S17" s="11">
        <f>1/$A$1*'[1]48Imp'!R$84</f>
        <v>4.632865209005603E-2</v>
      </c>
      <c r="T17" s="11">
        <f>1/$A$1*'[1]48Imp'!S$84</f>
        <v>5.8935359707264948E-2</v>
      </c>
      <c r="U17" s="11">
        <f>1/$A$1*'[1]48Imp'!T$84</f>
        <v>5.1905813401960786E-2</v>
      </c>
      <c r="V17" s="11">
        <f>1/$A$1*'[1]48Imp'!U$84</f>
        <v>5.7554589995726491E-2</v>
      </c>
      <c r="W17" s="11">
        <f>1/$A$1*'[1]48Imp'!V$84</f>
        <v>0</v>
      </c>
      <c r="X17" s="11">
        <f>1/$A$1*'[1]48Imp'!W$84</f>
        <v>0</v>
      </c>
      <c r="Y17" s="11">
        <f>1/$A$1*'[1]48Imp'!X$84</f>
        <v>0</v>
      </c>
      <c r="Z17" s="11">
        <f>1/$A$1*'[1]48Imp'!Y$84</f>
        <v>0</v>
      </c>
      <c r="AA17" s="11">
        <f>1/$A$1*'[1]48Imp'!Z$84</f>
        <v>0</v>
      </c>
      <c r="AB17" s="11">
        <f>1/$A$1*'[1]48Imp'!AA$84</f>
        <v>0</v>
      </c>
      <c r="AC17" s="4"/>
      <c r="AD17" s="61">
        <f>1/1000*'[1]48Imp'!AB$84</f>
        <v>3.5339686995720002E-2</v>
      </c>
      <c r="AE17" s="11">
        <f>1/1000*'[1]48Imp'!AC$84</f>
        <v>3.9347587739199996E-2</v>
      </c>
      <c r="AF17" s="11">
        <f>1/1000*'[1]48Imp'!AD$84</f>
        <v>4.0971465532799997E-2</v>
      </c>
      <c r="AG17" s="11">
        <f>1/1000*'[1]48Imp'!AE$84</f>
        <v>3.7022048212800002E-2</v>
      </c>
      <c r="AH17" s="11">
        <f>1/1000*'[1]48Imp'!AF$84</f>
        <v>3.6990598152200002E-2</v>
      </c>
      <c r="AI17" s="11">
        <f>1/1000*'[1]48Imp'!AG$84</f>
        <v>2.8009210815299997E-2</v>
      </c>
      <c r="AJ17" s="11">
        <f>1/1000*'[1]48Imp'!AH$84</f>
        <v>3.7684244952800004E-2</v>
      </c>
      <c r="AK17" s="11">
        <f>1/1000*'[1]48Imp'!AI$84</f>
        <v>5.5908363387999996E-2</v>
      </c>
      <c r="AL17" s="11">
        <f>1/1000*'[1]48Imp'!AJ$84</f>
        <v>6.0504965872400007E-2</v>
      </c>
      <c r="AM17" s="11">
        <f>1/1000*'[1]48Imp'!AK$84</f>
        <v>4.4149731326800001E-2</v>
      </c>
      <c r="AN17" s="11">
        <f>1/1000*'[1]48Imp'!AL$84</f>
        <v>4.1460134026499999E-2</v>
      </c>
      <c r="AO17" s="11">
        <f>1/1000*'[1]48Imp'!AM$84</f>
        <v>3.4642729055999993E-2</v>
      </c>
      <c r="AP17" s="11">
        <f>1/1000*'[1]48Imp'!AN$84</f>
        <v>4.4078554801599994E-2</v>
      </c>
      <c r="AQ17" s="11">
        <f>1/1000*'[1]48Imp'!AO$84</f>
        <v>6.7719872124000005E-2</v>
      </c>
      <c r="AR17" s="11">
        <f>1/1000*'[1]48Imp'!AP$84</f>
        <v>6.0779597703999995E-2</v>
      </c>
      <c r="AS17" s="11">
        <f>1/1000*'[1]48Imp'!AQ$84</f>
        <v>4.81515000505E-2</v>
      </c>
      <c r="AT17" s="11">
        <f>1/1000*'[1]48Imp'!AR$84</f>
        <v>4.6592777120800004E-2</v>
      </c>
      <c r="AU17" s="11">
        <f>1/1000*'[1]48Imp'!AS$84</f>
        <v>5.4580685044599994E-2</v>
      </c>
      <c r="AV17" s="11">
        <f>1/1000*'[1]48Imp'!AT$84</f>
        <v>5.5910485107000002E-2</v>
      </c>
      <c r="AW17" s="11">
        <f>1/1000*'[1]48Imp'!AU$84</f>
        <v>6.0314978161250005E-2</v>
      </c>
      <c r="AX17" s="11">
        <f>1/1000*'[1]48Imp'!AV$84</f>
        <v>0</v>
      </c>
      <c r="AY17" s="11">
        <f>1/1000*'[1]48Imp'!AW$84</f>
        <v>0</v>
      </c>
      <c r="AZ17" s="11">
        <f>1/1000*'[1]48Imp'!AX$84</f>
        <v>0</v>
      </c>
      <c r="BA17" s="11">
        <f>1/1000*'[1]48Imp'!AY$84</f>
        <v>0</v>
      </c>
      <c r="BB17" s="11">
        <f>1/1000*'[1]48Imp'!AZ$84</f>
        <v>0</v>
      </c>
      <c r="BC17" s="10">
        <f>1/1000*'[1]48Imp'!BA$84</f>
        <v>0</v>
      </c>
      <c r="BD17" s="260"/>
    </row>
    <row r="18" spans="2:56">
      <c r="B18" s="5" t="s">
        <v>26</v>
      </c>
      <c r="C18" s="43">
        <f>1/$A$1*'[1]48Imp'!B$85</f>
        <v>2.7099761493650794E-2</v>
      </c>
      <c r="D18" s="11">
        <f>1/$A$1*'[1]48Imp'!C$85</f>
        <v>2.8722057668253961E-2</v>
      </c>
      <c r="E18" s="11">
        <f>1/$A$1*'[1]48Imp'!D$85</f>
        <v>2.9416013356349205E-2</v>
      </c>
      <c r="F18" s="11">
        <f>1/$A$1*'[1]48Imp'!E$85</f>
        <v>3.1336690349999995E-2</v>
      </c>
      <c r="G18" s="11">
        <f>1/$A$1*'[1]48Imp'!F$85</f>
        <v>3.2631455685714246E-2</v>
      </c>
      <c r="H18" s="11">
        <f>1/$A$1*'[1]48Imp'!G$85</f>
        <v>3.9648981762698425E-2</v>
      </c>
      <c r="I18" s="11">
        <f>1/$A$1*'[1]48Imp'!H$85</f>
        <v>3.6453044651875904E-2</v>
      </c>
      <c r="J18" s="11">
        <f>1/$A$1*'[1]48Imp'!I$85</f>
        <v>3.9677006530158716E-2</v>
      </c>
      <c r="K18" s="11">
        <f>1/$A$1*'[1]48Imp'!J$85</f>
        <v>6.5053428177777775E-2</v>
      </c>
      <c r="L18" s="11">
        <f>1/$A$1*'[1]48Imp'!K$85</f>
        <v>5.9062368054545462E-2</v>
      </c>
      <c r="M18" s="11">
        <f>1/$A$1*'[1]48Imp'!L$85</f>
        <v>5.777044278571427E-2</v>
      </c>
      <c r="N18" s="11">
        <f>1/$A$1*'[1]48Imp'!M$85</f>
        <v>5.0785345690476186E-2</v>
      </c>
      <c r="O18" s="11">
        <f>1/$A$1*'[1]48Imp'!N$85</f>
        <v>5.3298216297089931E-2</v>
      </c>
      <c r="P18" s="11">
        <f>1/$A$1*'[1]48Imp'!O$85</f>
        <v>5.1927393247619032E-2</v>
      </c>
      <c r="Q18" s="11">
        <f>1/$A$1*'[1]48Imp'!P$85</f>
        <v>4.8775943355555552E-2</v>
      </c>
      <c r="R18" s="11">
        <f>1/$A$1*'[1]48Imp'!Q$85</f>
        <v>5.0990730360012206E-2</v>
      </c>
      <c r="S18" s="11">
        <f>1/$A$1*'[1]48Imp'!R$85</f>
        <v>5.3131013207579993E-2</v>
      </c>
      <c r="T18" s="11">
        <f>1/$A$1*'[1]48Imp'!S$85</f>
        <v>4.9440205060744827E-2</v>
      </c>
      <c r="U18" s="11">
        <f>1/$A$1*'[1]48Imp'!T$85</f>
        <v>4.7645833385724881E-2</v>
      </c>
      <c r="V18" s="11">
        <f>1/$A$1*'[1]48Imp'!U$85</f>
        <v>5.6145322170296351E-2</v>
      </c>
      <c r="W18" s="11">
        <f>1/$A$1*'[1]48Imp'!V$85</f>
        <v>0</v>
      </c>
      <c r="X18" s="11">
        <f>1/$A$1*'[1]48Imp'!W$85</f>
        <v>0</v>
      </c>
      <c r="Y18" s="11">
        <f>1/$A$1*'[1]48Imp'!X$85</f>
        <v>0</v>
      </c>
      <c r="Z18" s="11">
        <f>1/$A$1*'[1]48Imp'!Y$85</f>
        <v>0</v>
      </c>
      <c r="AA18" s="11">
        <f>1/$A$1*'[1]48Imp'!Z$85</f>
        <v>0</v>
      </c>
      <c r="AB18" s="11">
        <f>1/$A$1*'[1]48Imp'!AA$85</f>
        <v>0</v>
      </c>
      <c r="AC18" s="4"/>
      <c r="AD18" s="61">
        <f>1/1000*'[1]48Imp'!AB$85</f>
        <v>2.9088676982558997E-2</v>
      </c>
      <c r="AE18" s="11">
        <f>1/1000*'[1]48Imp'!AC$85</f>
        <v>3.2367362838799998E-2</v>
      </c>
      <c r="AF18" s="11">
        <f>1/1000*'[1]48Imp'!AD$85</f>
        <v>3.7179058247999996E-2</v>
      </c>
      <c r="AG18" s="11">
        <f>1/1000*'[1]48Imp'!AE$85</f>
        <v>4.6669068868799998E-2</v>
      </c>
      <c r="AH18" s="11">
        <f>1/1000*'[1]48Imp'!AF$85</f>
        <v>4.3518735864099996E-2</v>
      </c>
      <c r="AI18" s="11">
        <f>1/1000*'[1]48Imp'!AG$85</f>
        <v>4.9347002562000003E-2</v>
      </c>
      <c r="AJ18" s="11">
        <f>1/1000*'[1]48Imp'!AH$85</f>
        <v>4.9762030858800002E-2</v>
      </c>
      <c r="AK18" s="11">
        <f>1/1000*'[1]48Imp'!AI$85</f>
        <v>6.6610163439500006E-2</v>
      </c>
      <c r="AL18" s="11">
        <f>1/1000*'[1]48Imp'!AJ$85</f>
        <v>9.7299241426400021E-2</v>
      </c>
      <c r="AM18" s="11">
        <f>1/1000*'[1]48Imp'!AK$85</f>
        <v>8.4588940374399998E-2</v>
      </c>
      <c r="AN18" s="11">
        <f>1/1000*'[1]48Imp'!AL$85</f>
        <v>7.20529775244E-2</v>
      </c>
      <c r="AO18" s="11">
        <f>1/1000*'[1]48Imp'!AM$85</f>
        <v>7.7411455776000004E-2</v>
      </c>
      <c r="AP18" s="11">
        <f>1/1000*'[1]48Imp'!AN$85</f>
        <v>7.3515118951999997E-2</v>
      </c>
      <c r="AQ18" s="11">
        <f>1/1000*'[1]48Imp'!AO$85</f>
        <v>7.8986970502199993E-2</v>
      </c>
      <c r="AR18" s="11">
        <f>1/1000*'[1]48Imp'!AP$85</f>
        <v>7.5960032422000001E-2</v>
      </c>
      <c r="AS18" s="11">
        <f>1/1000*'[1]48Imp'!AQ$85</f>
        <v>6.9693243609499994E-2</v>
      </c>
      <c r="AT18" s="11">
        <f>1/1000*'[1]48Imp'!AR$85</f>
        <v>6.9523687225399991E-2</v>
      </c>
      <c r="AU18" s="11">
        <f>1/1000*'[1]48Imp'!AS$85</f>
        <v>6.7644735801499989E-2</v>
      </c>
      <c r="AV18" s="11">
        <f>1/1000*'[1]48Imp'!AT$85</f>
        <v>7.3213766067999994E-2</v>
      </c>
      <c r="AW18" s="11">
        <f>1/1000*'[1]48Imp'!AU$85</f>
        <v>7.366099815624999E-2</v>
      </c>
      <c r="AX18" s="11">
        <f>1/1000*'[1]48Imp'!AV$85</f>
        <v>0</v>
      </c>
      <c r="AY18" s="11">
        <f>1/1000*'[1]48Imp'!AW$85</f>
        <v>0</v>
      </c>
      <c r="AZ18" s="11">
        <f>1/1000*'[1]48Imp'!AX$85</f>
        <v>0</v>
      </c>
      <c r="BA18" s="11">
        <f>1/1000*'[1]48Imp'!AY$85</f>
        <v>0</v>
      </c>
      <c r="BB18" s="11">
        <f>1/1000*'[1]48Imp'!AZ$85</f>
        <v>0</v>
      </c>
      <c r="BC18" s="10">
        <f>1/1000*'[1]48Imp'!BA$85</f>
        <v>0</v>
      </c>
      <c r="BD18" s="260"/>
    </row>
    <row r="19" spans="2:56">
      <c r="B19" s="5" t="s">
        <v>27</v>
      </c>
      <c r="C19" s="392">
        <f>1/$A$1*'[1]48Imp'!B$91</f>
        <v>0.22499508391111109</v>
      </c>
      <c r="D19" s="393">
        <f>1/$A$1*'[1]48Imp'!C$91</f>
        <v>0.26520910034603173</v>
      </c>
      <c r="E19" s="393">
        <f>1/$A$1*'[1]48Imp'!D$91</f>
        <v>0.33945563909999987</v>
      </c>
      <c r="F19" s="393">
        <f>1/$A$1*'[1]48Imp'!E$91</f>
        <v>0.4140472674833332</v>
      </c>
      <c r="G19" s="393">
        <f>1/$A$1*'[1]48Imp'!F$91</f>
        <v>0.65301517352539673</v>
      </c>
      <c r="H19" s="393">
        <f>1/$A$1*'[1]48Imp'!G$91</f>
        <v>0.62686537346507942</v>
      </c>
      <c r="I19" s="393">
        <f>1/$A$1*'[1]48Imp'!H$91</f>
        <v>0.7170659740158728</v>
      </c>
      <c r="J19" s="393">
        <f>1/$A$1*'[1]48Imp'!I$91</f>
        <v>0.74718153378932151</v>
      </c>
      <c r="K19" s="393">
        <f>1/$A$1*'[1]48Imp'!J$91</f>
        <v>0.77729164881111079</v>
      </c>
      <c r="L19" s="393">
        <f>1/$A$1*'[1]48Imp'!K$91</f>
        <v>0.69230048140579692</v>
      </c>
      <c r="M19" s="393">
        <f>1/$A$1*'[1]48Imp'!L$91</f>
        <v>0.69094300528571428</v>
      </c>
      <c r="N19" s="393">
        <f>1/$A$1*'[1]48Imp'!M$91</f>
        <v>0.68281228606666655</v>
      </c>
      <c r="O19" s="393">
        <f>1/$A$1*'[1]48Imp'!N$91</f>
        <v>0.65652896807619054</v>
      </c>
      <c r="P19" s="393">
        <f>1/$A$1*'[1]48Imp'!O$91</f>
        <v>0.66915356616666655</v>
      </c>
      <c r="Q19" s="393">
        <f>1/$A$1*'[1]48Imp'!P$91</f>
        <v>0.7300677192777778</v>
      </c>
      <c r="R19" s="393">
        <f>1/$A$1*'[1]48Imp'!Q$91</f>
        <v>0.8212000904952379</v>
      </c>
      <c r="S19" s="393">
        <f>1/$A$1*'[1]48Imp'!R$91</f>
        <v>0.94319134524689752</v>
      </c>
      <c r="T19" s="393">
        <f>1/$A$1*'[1]48Imp'!S$91</f>
        <v>0.87468024794126964</v>
      </c>
      <c r="U19" s="393">
        <f>1/$A$1*'[1]48Imp'!T$91</f>
        <v>0.8653362684792929</v>
      </c>
      <c r="V19" s="393">
        <f>1/$A$1*'[1]48Imp'!U$91</f>
        <v>0.77063271935687649</v>
      </c>
      <c r="W19" s="393">
        <f>1/$A$1*'[1]48Imp'!V$91</f>
        <v>0</v>
      </c>
      <c r="X19" s="393">
        <f>1/$A$1*'[1]48Imp'!W$91</f>
        <v>0</v>
      </c>
      <c r="Y19" s="393">
        <f>1/$A$1*'[1]48Imp'!X$91</f>
        <v>0</v>
      </c>
      <c r="Z19" s="393">
        <f>1/$A$1*'[1]48Imp'!Y$91</f>
        <v>0</v>
      </c>
      <c r="AA19" s="393">
        <f>1/$A$1*'[1]48Imp'!Z$91</f>
        <v>0</v>
      </c>
      <c r="AB19" s="393">
        <f>1/$A$1*'[1]48Imp'!AA$91</f>
        <v>0</v>
      </c>
      <c r="AC19" s="394"/>
      <c r="AD19" s="61">
        <f>1/1000*'[1]48Imp'!AB$91</f>
        <v>0.23386745477045398</v>
      </c>
      <c r="AE19" s="11">
        <f>1/1000*'[1]48Imp'!AC$91</f>
        <v>0.26256158411159997</v>
      </c>
      <c r="AF19" s="11">
        <f>1/1000*'[1]48Imp'!AD$91</f>
        <v>0.31994590178400001</v>
      </c>
      <c r="AG19" s="11">
        <f>1/1000*'[1]48Imp'!AE$91</f>
        <v>0.41650612623200001</v>
      </c>
      <c r="AH19" s="11">
        <f>1/1000*'[1]48Imp'!AF$91</f>
        <v>0.56031921189369993</v>
      </c>
      <c r="AI19" s="11">
        <f>1/1000*'[1]48Imp'!AG$91</f>
        <v>0.57562906092120003</v>
      </c>
      <c r="AJ19" s="11">
        <f>1/1000*'[1]48Imp'!AH$91</f>
        <v>0.64499628325199998</v>
      </c>
      <c r="AK19" s="11">
        <f>1/1000*'[1]48Imp'!AI$91</f>
        <v>0.80795084718350008</v>
      </c>
      <c r="AL19" s="11">
        <f>1/1000*'[1]48Imp'!AJ$91</f>
        <v>0.95906035833680003</v>
      </c>
      <c r="AM19" s="11">
        <f>1/1000*'[1]48Imp'!AK$91</f>
        <v>0.75431497021760008</v>
      </c>
      <c r="AN19" s="11">
        <f>1/1000*'[1]48Imp'!AL$91</f>
        <v>0.78894563383620009</v>
      </c>
      <c r="AO19" s="11">
        <f>1/1000*'[1]48Imp'!AM$91</f>
        <v>0.89556541353599994</v>
      </c>
      <c r="AP19" s="11">
        <f>1/1000*'[1]48Imp'!AN$91</f>
        <v>0.72766255027839988</v>
      </c>
      <c r="AQ19" s="11">
        <f>1/1000*'[1]48Imp'!AO$91</f>
        <v>0.74818201794929995</v>
      </c>
      <c r="AR19" s="11">
        <f>1/1000*'[1]48Imp'!AP$91</f>
        <v>0.78479762635349992</v>
      </c>
      <c r="AS19" s="11">
        <f>1/1000*'[1]48Imp'!AQ$91</f>
        <v>0.71508902747449998</v>
      </c>
      <c r="AT19" s="11">
        <f>1/1000*'[1]48Imp'!AR$91</f>
        <v>0.73892903895590001</v>
      </c>
      <c r="AU19" s="11">
        <f>1/1000*'[1]48Imp'!AS$91</f>
        <v>0.76498036656469992</v>
      </c>
      <c r="AV19" s="11">
        <f>1/1000*'[1]48Imp'!AT$91</f>
        <v>0.8288736848260001</v>
      </c>
      <c r="AW19" s="11">
        <f>1/1000*'[1]48Imp'!AU$91</f>
        <v>0.7449621975029167</v>
      </c>
      <c r="AX19" s="11">
        <f>1/1000*'[1]48Imp'!AV$91</f>
        <v>0</v>
      </c>
      <c r="AY19" s="11">
        <f>1/1000*'[1]48Imp'!AW$91</f>
        <v>0</v>
      </c>
      <c r="AZ19" s="11">
        <f>1/1000*'[1]48Imp'!AX$91</f>
        <v>0</v>
      </c>
      <c r="BA19" s="11">
        <f>1/1000*'[1]48Imp'!AY$91</f>
        <v>0</v>
      </c>
      <c r="BB19" s="11">
        <f>1/1000*'[1]48Imp'!AZ$91</f>
        <v>0</v>
      </c>
      <c r="BC19" s="10">
        <f>1/1000*'[1]48Imp'!BA$91</f>
        <v>0</v>
      </c>
      <c r="BD19" s="260"/>
    </row>
    <row r="20" spans="2:56">
      <c r="B20" s="5" t="s">
        <v>64</v>
      </c>
      <c r="C20" s="43">
        <f>1/$A$1*'[1]48Imp'!B$106</f>
        <v>2.2575324668253967E-2</v>
      </c>
      <c r="D20" s="11">
        <f>1/$A$1*'[1]48Imp'!C$106</f>
        <v>2.3061673500000001E-2</v>
      </c>
      <c r="E20" s="11">
        <f>1/$A$1*'[1]48Imp'!D$106</f>
        <v>2.3183166358730162E-2</v>
      </c>
      <c r="F20" s="11">
        <f>1/$A$1*'[1]48Imp'!E$106</f>
        <v>2.1914942566666665E-2</v>
      </c>
      <c r="G20" s="11">
        <f>1/$A$1*'[1]48Imp'!F$106</f>
        <v>2.3232335374603168E-2</v>
      </c>
      <c r="H20" s="11">
        <f>1/$A$1*'[1]48Imp'!G$106</f>
        <v>2.4061636850793648E-2</v>
      </c>
      <c r="I20" s="11">
        <f>1/$A$1*'[1]48Imp'!H$106</f>
        <v>3.0432964656998546E-2</v>
      </c>
      <c r="J20" s="11">
        <f>1/$A$1*'[1]48Imp'!I$106</f>
        <v>3.0467873305988467E-2</v>
      </c>
      <c r="K20" s="11">
        <f>1/$A$1*'[1]48Imp'!J$106</f>
        <v>2.3812647497222221E-2</v>
      </c>
      <c r="L20" s="11">
        <f>1/$A$1*'[1]48Imp'!K$106</f>
        <v>2.7710651081093537E-2</v>
      </c>
      <c r="M20" s="11">
        <f>1/$A$1*'[1]48Imp'!L$106</f>
        <v>2.6647572778571431E-2</v>
      </c>
      <c r="N20" s="11">
        <f>1/$A$1*'[1]48Imp'!M$106</f>
        <v>2.9048098604761905E-2</v>
      </c>
      <c r="O20" s="11">
        <f>1/$A$1*'[1]48Imp'!N$106</f>
        <v>1.9811544639105345E-2</v>
      </c>
      <c r="P20" s="11">
        <f>1/$A$1*'[1]48Imp'!O$106</f>
        <v>2.7573054947619045E-2</v>
      </c>
      <c r="Q20" s="11">
        <f>1/$A$1*'[1]48Imp'!P$106</f>
        <v>3.5460870394444448E-2</v>
      </c>
      <c r="R20" s="11">
        <f>1/$A$1*'[1]48Imp'!Q$106</f>
        <v>3.5800406702991443E-2</v>
      </c>
      <c r="S20" s="11">
        <f>1/$A$1*'[1]48Imp'!R$106</f>
        <v>2.3702555597763353E-2</v>
      </c>
      <c r="T20" s="11">
        <f>1/$A$1*'[1]48Imp'!S$106</f>
        <v>2.7737176980647128E-2</v>
      </c>
      <c r="U20" s="11">
        <f>1/$A$1*'[1]48Imp'!T$106</f>
        <v>2.9027413734046336E-2</v>
      </c>
      <c r="V20" s="11">
        <f>1/$A$1*'[1]48Imp'!U$106</f>
        <v>2.8702675760717056E-2</v>
      </c>
      <c r="W20" s="11">
        <f>1/$A$1*'[1]48Imp'!V$106</f>
        <v>0</v>
      </c>
      <c r="X20" s="11">
        <f>1/$A$1*'[1]48Imp'!W$106</f>
        <v>0</v>
      </c>
      <c r="Y20" s="11">
        <f>1/$A$1*'[1]48Imp'!X$106</f>
        <v>0</v>
      </c>
      <c r="Z20" s="11">
        <f>1/$A$1*'[1]48Imp'!Y$106</f>
        <v>0</v>
      </c>
      <c r="AA20" s="11">
        <f>1/$A$1*'[1]48Imp'!Z$106</f>
        <v>0</v>
      </c>
      <c r="AB20" s="11">
        <f>1/$A$1*'[1]48Imp'!AA$106</f>
        <v>0</v>
      </c>
      <c r="AC20" s="4"/>
      <c r="AD20" s="61">
        <f>1/1000*'[1]48Imp'!AB$106</f>
        <v>2.4575039362790999E-2</v>
      </c>
      <c r="AE20" s="11">
        <f>1/1000*'[1]48Imp'!AC$106</f>
        <v>3.3623537667999998E-2</v>
      </c>
      <c r="AF20" s="11">
        <f>1/1000*'[1]48Imp'!AD$106</f>
        <v>3.6973065907199995E-2</v>
      </c>
      <c r="AG20" s="11">
        <f>1/1000*'[1]48Imp'!AE$106</f>
        <v>4.0614605931200004E-2</v>
      </c>
      <c r="AH20" s="11">
        <f>1/1000*'[1]48Imp'!AF$106</f>
        <v>4.7994419917499996E-2</v>
      </c>
      <c r="AI20" s="11">
        <f>1/1000*'[1]48Imp'!AG$106</f>
        <v>4.6642738470900003E-2</v>
      </c>
      <c r="AJ20" s="11">
        <f>1/1000*'[1]48Imp'!AH$106</f>
        <v>5.7529459991200002E-2</v>
      </c>
      <c r="AK20" s="11">
        <f>1/1000*'[1]48Imp'!AI$106</f>
        <v>6.8764940287499993E-2</v>
      </c>
      <c r="AL20" s="11">
        <f>1/1000*'[1]48Imp'!AJ$106</f>
        <v>7.1933077460000008E-2</v>
      </c>
      <c r="AM20" s="11">
        <f>1/1000*'[1]48Imp'!AK$106</f>
        <v>6.7565734152399998E-2</v>
      </c>
      <c r="AN20" s="11">
        <f>1/1000*'[1]48Imp'!AL$106</f>
        <v>5.1836509890900002E-2</v>
      </c>
      <c r="AO20" s="11">
        <f>1/1000*'[1]48Imp'!AM$106</f>
        <v>7.3489669776000008E-2</v>
      </c>
      <c r="AP20" s="11">
        <f>1/1000*'[1]48Imp'!AN$106</f>
        <v>4.1237323670399999E-2</v>
      </c>
      <c r="AQ20" s="11">
        <f>1/1000*'[1]48Imp'!AO$106</f>
        <v>4.8809203643100006E-2</v>
      </c>
      <c r="AR20" s="11">
        <f>1/1000*'[1]48Imp'!AP$106</f>
        <v>4.6745570804999997E-2</v>
      </c>
      <c r="AS20" s="11">
        <f>1/1000*'[1]48Imp'!AQ$106</f>
        <v>3.8266702708500001E-2</v>
      </c>
      <c r="AT20" s="11">
        <f>1/1000*'[1]48Imp'!AR$106</f>
        <v>3.1479713543199998E-2</v>
      </c>
      <c r="AU20" s="11">
        <f>1/1000*'[1]48Imp'!AS$106</f>
        <v>3.3544457746799997E-2</v>
      </c>
      <c r="AV20" s="11">
        <f>1/1000*'[1]48Imp'!AT$106</f>
        <v>3.3170833213000003E-2</v>
      </c>
      <c r="AW20" s="11">
        <f>1/1000*'[1]48Imp'!AU$106</f>
        <v>2.9235499330416664E-2</v>
      </c>
      <c r="AX20" s="11">
        <f>1/1000*'[1]48Imp'!AV$106</f>
        <v>0</v>
      </c>
      <c r="AY20" s="11">
        <f>1/1000*'[1]48Imp'!AW$106</f>
        <v>0</v>
      </c>
      <c r="AZ20" s="11">
        <f>1/1000*'[1]48Imp'!AX$106</f>
        <v>0</v>
      </c>
      <c r="BA20" s="11">
        <f>1/1000*'[1]48Imp'!AY$106</f>
        <v>0</v>
      </c>
      <c r="BB20" s="11">
        <f>1/1000*'[1]48Imp'!AZ$106</f>
        <v>0</v>
      </c>
      <c r="BC20" s="10">
        <f>1/1000*'[1]48Imp'!BA$106</f>
        <v>0</v>
      </c>
      <c r="BD20" s="260"/>
    </row>
    <row r="21" spans="2:56">
      <c r="B21" s="5" t="s">
        <v>33</v>
      </c>
      <c r="C21" s="43">
        <f>1/$A$1*'[1]48Imp'!B$114</f>
        <v>2.2970618419047621E-2</v>
      </c>
      <c r="D21" s="11">
        <f>1/$A$1*'[1]48Imp'!C$114</f>
        <v>2.2135410504761904E-2</v>
      </c>
      <c r="E21" s="11">
        <f>1/$A$1*'[1]48Imp'!D$114</f>
        <v>2.4432477052380955E-2</v>
      </c>
      <c r="F21" s="11">
        <f>1/$A$1*'[1]48Imp'!E$114</f>
        <v>4.0397336883333329E-2</v>
      </c>
      <c r="G21" s="11">
        <f>1/$A$1*'[1]48Imp'!F$114</f>
        <v>4.2687598700000003E-2</v>
      </c>
      <c r="H21" s="11">
        <f>1/$A$1*'[1]48Imp'!G$114</f>
        <v>5.4955706130158745E-2</v>
      </c>
      <c r="I21" s="11">
        <f>1/$A$1*'[1]48Imp'!H$114</f>
        <v>5.1028660364285716E-2</v>
      </c>
      <c r="J21" s="11">
        <f>1/$A$1*'[1]48Imp'!I$114</f>
        <v>6.5355706026984137E-2</v>
      </c>
      <c r="K21" s="11">
        <f>1/$A$1*'[1]48Imp'!J$114</f>
        <v>5.6230656141666654E-2</v>
      </c>
      <c r="L21" s="11">
        <f>1/$A$1*'[1]48Imp'!K$114</f>
        <v>5.296778124426875E-2</v>
      </c>
      <c r="M21" s="11">
        <f>1/$A$1*'[1]48Imp'!L$114</f>
        <v>6.3973240647619015E-2</v>
      </c>
      <c r="N21" s="11">
        <f>1/$A$1*'[1]48Imp'!M$114</f>
        <v>6.0292093276984128E-2</v>
      </c>
      <c r="O21" s="11">
        <f>1/$A$1*'[1]48Imp'!N$114</f>
        <v>6.8612370375925907E-2</v>
      </c>
      <c r="P21" s="11">
        <f>1/$A$1*'[1]48Imp'!O$114</f>
        <v>7.7598118833333299E-2</v>
      </c>
      <c r="Q21" s="11">
        <f>1/$A$1*'[1]48Imp'!P$114</f>
        <v>8.5921661555555584E-2</v>
      </c>
      <c r="R21" s="11">
        <f>1/$A$1*'[1]48Imp'!Q$114</f>
        <v>8.4861422859767971E-2</v>
      </c>
      <c r="S21" s="11">
        <f>1/$A$1*'[1]48Imp'!R$114</f>
        <v>7.7833714134956683E-2</v>
      </c>
      <c r="T21" s="11">
        <f>1/$A$1*'[1]48Imp'!S$114</f>
        <v>7.979729155115993E-2</v>
      </c>
      <c r="U21" s="11">
        <f>1/$A$1*'[1]48Imp'!T$114</f>
        <v>9.6359174691235866E-2</v>
      </c>
      <c r="V21" s="11">
        <f>1/$A$1*'[1]48Imp'!U$114</f>
        <v>7.6008668272077931E-2</v>
      </c>
      <c r="W21" s="11">
        <f>1/$A$1*'[1]48Imp'!V$114</f>
        <v>0</v>
      </c>
      <c r="X21" s="11">
        <f>1/$A$1*'[1]48Imp'!W$114</f>
        <v>0</v>
      </c>
      <c r="Y21" s="11">
        <f>1/$A$1*'[1]48Imp'!X$114</f>
        <v>0</v>
      </c>
      <c r="Z21" s="11">
        <f>1/$A$1*'[1]48Imp'!Y$114</f>
        <v>0</v>
      </c>
      <c r="AA21" s="11">
        <f>1/$A$1*'[1]48Imp'!Z$114</f>
        <v>0</v>
      </c>
      <c r="AB21" s="11">
        <f>1/$A$1*'[1]48Imp'!AA$114</f>
        <v>0</v>
      </c>
      <c r="AC21" s="4"/>
      <c r="AD21" s="61">
        <f>1/1000*'[1]48Imp'!AB$114</f>
        <v>2.5280075651889E-2</v>
      </c>
      <c r="AE21" s="11">
        <f>1/1000*'[1]48Imp'!AC$114</f>
        <v>2.8801142748399993E-2</v>
      </c>
      <c r="AF21" s="11">
        <f>1/1000*'[1]48Imp'!AD$114</f>
        <v>3.4058518675199996E-2</v>
      </c>
      <c r="AG21" s="11">
        <f>1/1000*'[1]48Imp'!AE$114</f>
        <v>5.4912920764799998E-2</v>
      </c>
      <c r="AH21" s="11">
        <f>1/1000*'[1]48Imp'!AF$114</f>
        <v>6.0797497008499998E-2</v>
      </c>
      <c r="AI21" s="11">
        <f>1/1000*'[1]48Imp'!AG$114</f>
        <v>6.5964394009800004E-2</v>
      </c>
      <c r="AJ21" s="11">
        <f>1/1000*'[1]48Imp'!AH$114</f>
        <v>7.3943867311600006E-2</v>
      </c>
      <c r="AK21" s="11">
        <f>1/1000*'[1]48Imp'!AI$114</f>
        <v>9.76083599425E-2</v>
      </c>
      <c r="AL21" s="11">
        <f>1/1000*'[1]48Imp'!AJ$114</f>
        <v>9.7579687687200004E-2</v>
      </c>
      <c r="AM21" s="11">
        <f>1/1000*'[1]48Imp'!AK$114</f>
        <v>7.6161638278000002E-2</v>
      </c>
      <c r="AN21" s="11">
        <f>1/1000*'[1]48Imp'!AL$114</f>
        <v>8.4452201899200011E-2</v>
      </c>
      <c r="AO21" s="11">
        <f>1/1000*'[1]48Imp'!AM$114</f>
        <v>0.10448670350399999</v>
      </c>
      <c r="AP21" s="11">
        <f>1/1000*'[1]48Imp'!AN$114</f>
        <v>0.11175628645279999</v>
      </c>
      <c r="AQ21" s="11">
        <f>1/1000*'[1]48Imp'!AO$114</f>
        <v>0.12008595600029999</v>
      </c>
      <c r="AR21" s="11">
        <f>1/1000*'[1]48Imp'!AP$114</f>
        <v>0.12472959689</v>
      </c>
      <c r="AS21" s="11">
        <f>1/1000*'[1]48Imp'!AQ$114</f>
        <v>0.10782696941449998</v>
      </c>
      <c r="AT21" s="11">
        <f>1/1000*'[1]48Imp'!AR$114</f>
        <v>9.4673313072900001E-2</v>
      </c>
      <c r="AU21" s="11">
        <f>1/1000*'[1]48Imp'!AS$114</f>
        <v>0.1037360253787</v>
      </c>
      <c r="AV21" s="11">
        <f>1/1000*'[1]48Imp'!AT$114</f>
        <v>0.113039022908</v>
      </c>
      <c r="AW21" s="11">
        <f>1/1000*'[1]48Imp'!AU$114</f>
        <v>9.9944869411249998E-2</v>
      </c>
      <c r="AX21" s="11">
        <f>1/1000*'[1]48Imp'!AV$114</f>
        <v>0</v>
      </c>
      <c r="AY21" s="11">
        <f>1/1000*'[1]48Imp'!AW$114</f>
        <v>0</v>
      </c>
      <c r="AZ21" s="11">
        <f>1/1000*'[1]48Imp'!AX$114</f>
        <v>0</v>
      </c>
      <c r="BA21" s="11">
        <f>1/1000*'[1]48Imp'!AY$114</f>
        <v>0</v>
      </c>
      <c r="BB21" s="11">
        <f>1/1000*'[1]48Imp'!AZ$114</f>
        <v>0</v>
      </c>
      <c r="BC21" s="10">
        <f>1/1000*'[1]48Imp'!BA$114</f>
        <v>0</v>
      </c>
      <c r="BD21" s="260"/>
    </row>
    <row r="22" spans="2:56">
      <c r="B22" s="5" t="s">
        <v>51</v>
      </c>
      <c r="C22" s="43">
        <f>1/$A$1*'[1]48Imp'!B$160</f>
        <v>1.9273714295238081E-2</v>
      </c>
      <c r="D22" s="11">
        <f>1/$A$1*'[1]48Imp'!C$160</f>
        <v>1.8225553896825394E-2</v>
      </c>
      <c r="E22" s="11">
        <f>1/$A$1*'[1]48Imp'!D$160</f>
        <v>2.0557332685714282E-2</v>
      </c>
      <c r="F22" s="11">
        <f>1/$A$1*'[1]48Imp'!E$160</f>
        <v>2.4286734099999992E-2</v>
      </c>
      <c r="G22" s="11">
        <f>1/$A$1*'[1]48Imp'!F$160</f>
        <v>3.5946084408730157E-2</v>
      </c>
      <c r="H22" s="11">
        <f>1/$A$1*'[1]48Imp'!G$160</f>
        <v>4.9609391374603171E-2</v>
      </c>
      <c r="I22" s="11">
        <f>1/$A$1*'[1]48Imp'!H$160</f>
        <v>5.1719401110028859E-2</v>
      </c>
      <c r="J22" s="11">
        <f>1/$A$1*'[1]48Imp'!I$160</f>
        <v>4.491062607388166E-2</v>
      </c>
      <c r="K22" s="11">
        <f>1/$A$1*'[1]48Imp'!J$160</f>
        <v>5.5897454100000021E-2</v>
      </c>
      <c r="L22" s="11">
        <f>1/$A$1*'[1]48Imp'!K$160</f>
        <v>6.4085105568379416E-2</v>
      </c>
      <c r="M22" s="11">
        <f>1/$A$1*'[1]48Imp'!L$160</f>
        <v>9.1827815183333342E-2</v>
      </c>
      <c r="N22" s="11">
        <f>1/$A$1*'[1]48Imp'!M$160</f>
        <v>8.1177970792063472E-2</v>
      </c>
      <c r="O22" s="11">
        <f>1/$A$1*'[1]48Imp'!N$160</f>
        <v>7.4099683947883577E-2</v>
      </c>
      <c r="P22" s="11">
        <f>1/$A$1*'[1]48Imp'!O$160</f>
        <v>7.353281224682541E-2</v>
      </c>
      <c r="Q22" s="11">
        <f>1/$A$1*'[1]48Imp'!P$160</f>
        <v>7.3280172549999995E-2</v>
      </c>
      <c r="R22" s="11">
        <f>1/$A$1*'[1]48Imp'!Q$160</f>
        <v>6.916153212576312E-2</v>
      </c>
      <c r="S22" s="11">
        <f>1/$A$1*'[1]48Imp'!R$160</f>
        <v>8.1101943496129369E-2</v>
      </c>
      <c r="T22" s="11">
        <f>1/$A$1*'[1]48Imp'!S$160</f>
        <v>8.3944933747130634E-2</v>
      </c>
      <c r="U22" s="11">
        <f>1/$A$1*'[1]48Imp'!T$160</f>
        <v>9.7905324778698732E-2</v>
      </c>
      <c r="V22" s="11">
        <f>1/$A$1*'[1]48Imp'!U$160</f>
        <v>7.7974979466588989E-2</v>
      </c>
      <c r="W22" s="11">
        <f>1/$A$1*'[1]48Imp'!V$160</f>
        <v>0</v>
      </c>
      <c r="X22" s="11">
        <f>1/$A$1*'[1]48Imp'!W$160</f>
        <v>0</v>
      </c>
      <c r="Y22" s="11">
        <f>1/$A$1*'[1]48Imp'!X$160</f>
        <v>0</v>
      </c>
      <c r="Z22" s="11">
        <f>1/$A$1*'[1]48Imp'!Y$160</f>
        <v>0</v>
      </c>
      <c r="AA22" s="11">
        <f>1/$A$1*'[1]48Imp'!Z$160</f>
        <v>0</v>
      </c>
      <c r="AB22" s="11">
        <f>1/$A$1*'[1]48Imp'!AA$160</f>
        <v>0</v>
      </c>
      <c r="AC22" s="4"/>
      <c r="AD22" s="61">
        <f>1/1000*'[1]48Imp'!AB$160</f>
        <v>1.8741695460746999E-2</v>
      </c>
      <c r="AE22" s="11">
        <f>1/1000*'[1]48Imp'!AC$160</f>
        <v>2.0854804573199999E-2</v>
      </c>
      <c r="AF22" s="11">
        <f>1/1000*'[1]48Imp'!AD$160</f>
        <v>2.6160023054399999E-2</v>
      </c>
      <c r="AG22" s="11">
        <f>1/1000*'[1]48Imp'!AE$160</f>
        <v>3.4838725879999997E-2</v>
      </c>
      <c r="AH22" s="11">
        <f>1/1000*'[1]48Imp'!AF$160</f>
        <v>4.6698924189399998E-2</v>
      </c>
      <c r="AI22" s="11">
        <f>1/1000*'[1]48Imp'!AG$160</f>
        <v>6.3835145474099991E-2</v>
      </c>
      <c r="AJ22" s="11">
        <f>1/1000*'[1]48Imp'!AH$160</f>
        <v>6.2207033307600003E-2</v>
      </c>
      <c r="AK22" s="11">
        <f>1/1000*'[1]48Imp'!AI$160</f>
        <v>5.8166648619000005E-2</v>
      </c>
      <c r="AL22" s="11">
        <f>1/1000*'[1]48Imp'!AJ$160</f>
        <v>8.2377837171200008E-2</v>
      </c>
      <c r="AM22" s="11">
        <f>1/1000*'[1]48Imp'!AK$160</f>
        <v>7.6464261059999997E-2</v>
      </c>
      <c r="AN22" s="11">
        <f>1/1000*'[1]48Imp'!AL$160</f>
        <v>9.759213728640001E-2</v>
      </c>
      <c r="AO22" s="11">
        <f>1/1000*'[1]48Imp'!AM$160</f>
        <v>0.11442136435199998</v>
      </c>
      <c r="AP22" s="11">
        <f>1/1000*'[1]48Imp'!AN$160</f>
        <v>7.0347316071999996E-2</v>
      </c>
      <c r="AQ22" s="11">
        <f>1/1000*'[1]48Imp'!AO$160</f>
        <v>7.3328712012600009E-2</v>
      </c>
      <c r="AR22" s="11">
        <f>1/1000*'[1]48Imp'!AP$160</f>
        <v>6.5508365555500006E-2</v>
      </c>
      <c r="AS22" s="11">
        <f>1/1000*'[1]48Imp'!AQ$160</f>
        <v>6.1300688263499992E-2</v>
      </c>
      <c r="AT22" s="11">
        <f>1/1000*'[1]48Imp'!AR$160</f>
        <v>6.4292435763199984E-2</v>
      </c>
      <c r="AU22" s="11">
        <f>1/1000*'[1]48Imp'!AS$160</f>
        <v>7.025140332209999E-2</v>
      </c>
      <c r="AV22" s="11">
        <f>1/1000*'[1]48Imp'!AT$160</f>
        <v>7.4293136294000015E-2</v>
      </c>
      <c r="AW22" s="11">
        <f>1/1000*'[1]48Imp'!AU$160</f>
        <v>8.1536589558333331E-2</v>
      </c>
      <c r="AX22" s="11">
        <f>1/1000*'[1]48Imp'!AV$160</f>
        <v>0</v>
      </c>
      <c r="AY22" s="11">
        <f>1/1000*'[1]48Imp'!AW$160</f>
        <v>0</v>
      </c>
      <c r="AZ22" s="11">
        <f>1/1000*'[1]48Imp'!AX$160</f>
        <v>0</v>
      </c>
      <c r="BA22" s="11">
        <f>1/1000*'[1]48Imp'!AY$160</f>
        <v>0</v>
      </c>
      <c r="BB22" s="11">
        <f>1/1000*'[1]48Imp'!AZ$160</f>
        <v>0</v>
      </c>
      <c r="BC22" s="10">
        <f>1/1000*'[1]48Imp'!BA$160</f>
        <v>0</v>
      </c>
      <c r="BD22" s="260"/>
    </row>
    <row r="23" spans="2:56">
      <c r="B23" s="5" t="s">
        <v>32</v>
      </c>
      <c r="C23" s="43">
        <f>1/$A$1*'[1]48Imp'!B$188</f>
        <v>5.5190501499999996E-2</v>
      </c>
      <c r="D23" s="11">
        <f>1/$A$1*'[1]48Imp'!C$188</f>
        <v>5.5940924347619055E-2</v>
      </c>
      <c r="E23" s="11">
        <f>1/$A$1*'[1]48Imp'!D$188</f>
        <v>6.6691861633730157E-2</v>
      </c>
      <c r="F23" s="11">
        <f>1/$A$1*'[1]48Imp'!E$188</f>
        <v>7.516918974999999E-2</v>
      </c>
      <c r="G23" s="11">
        <f>1/$A$1*'[1]48Imp'!F$188</f>
        <v>9.3379480560317432E-2</v>
      </c>
      <c r="H23" s="11">
        <f>1/$A$1*'[1]48Imp'!G$188</f>
        <v>0.12689663133095236</v>
      </c>
      <c r="I23" s="11">
        <f>1/$A$1*'[1]48Imp'!H$188</f>
        <v>0.13775946053015869</v>
      </c>
      <c r="J23" s="11">
        <f>1/$A$1*'[1]48Imp'!I$188</f>
        <v>0.23413956110079359</v>
      </c>
      <c r="K23" s="11">
        <f>1/$A$1*'[1]48Imp'!J$188</f>
        <v>0.19294797820000001</v>
      </c>
      <c r="L23" s="11">
        <f>1/$A$1*'[1]48Imp'!K$188</f>
        <v>0.17165309828399208</v>
      </c>
      <c r="M23" s="11">
        <f>1/$A$1*'[1]48Imp'!L$188</f>
        <v>0.18795660505476189</v>
      </c>
      <c r="N23" s="11">
        <f>1/$A$1*'[1]48Imp'!M$188</f>
        <v>0.19558247986507929</v>
      </c>
      <c r="O23" s="11">
        <f>1/$A$1*'[1]48Imp'!N$188</f>
        <v>0.18201158363585859</v>
      </c>
      <c r="P23" s="11">
        <f>1/$A$1*'[1]48Imp'!O$188</f>
        <v>0.24422281924126987</v>
      </c>
      <c r="Q23" s="11">
        <f>1/$A$1*'[1]48Imp'!P$188</f>
        <v>0.2930036193388888</v>
      </c>
      <c r="R23" s="11">
        <f>1/$A$1*'[1]48Imp'!Q$188</f>
        <v>0.41125642065952378</v>
      </c>
      <c r="S23" s="11">
        <f>1/$A$1*'[1]48Imp'!R$188</f>
        <v>0.34373922885321062</v>
      </c>
      <c r="T23" s="11">
        <f>1/$A$1*'[1]48Imp'!S$188</f>
        <v>0.25802041313650798</v>
      </c>
      <c r="U23" s="11">
        <f>1/$A$1*'[1]48Imp'!T$188</f>
        <v>0.26424370884621212</v>
      </c>
      <c r="V23" s="11">
        <f>1/$A$1*'[1]48Imp'!U$188</f>
        <v>0.27977191147200575</v>
      </c>
      <c r="W23" s="11">
        <f>1/$A$1*'[1]48Imp'!V$188</f>
        <v>0</v>
      </c>
      <c r="X23" s="11">
        <f>1/$A$1*'[1]48Imp'!W$188</f>
        <v>0</v>
      </c>
      <c r="Y23" s="11">
        <f>1/$A$1*'[1]48Imp'!X$188</f>
        <v>0</v>
      </c>
      <c r="Z23" s="11">
        <f>1/$A$1*'[1]48Imp'!Y$188</f>
        <v>0</v>
      </c>
      <c r="AA23" s="11">
        <f>1/$A$1*'[1]48Imp'!Z$188</f>
        <v>0</v>
      </c>
      <c r="AB23" s="11">
        <f>1/$A$1*'[1]48Imp'!AA$188</f>
        <v>0</v>
      </c>
      <c r="AC23" s="4"/>
      <c r="AD23" s="61">
        <f>1/1000*'[1]48Imp'!AB$188</f>
        <v>4.3538135942993994E-2</v>
      </c>
      <c r="AE23" s="11">
        <f>1/1000*'[1]48Imp'!AC$188</f>
        <v>4.6728420788799997E-2</v>
      </c>
      <c r="AF23" s="11">
        <f>1/1000*'[1]48Imp'!AD$188</f>
        <v>6.0765396393599999E-2</v>
      </c>
      <c r="AG23" s="11">
        <f>1/1000*'[1]48Imp'!AE$188</f>
        <v>7.9851785820800006E-2</v>
      </c>
      <c r="AH23" s="11">
        <f>1/1000*'[1]48Imp'!AF$188</f>
        <v>9.7569160053399981E-2</v>
      </c>
      <c r="AI23" s="11">
        <f>1/1000*'[1]48Imp'!AG$188</f>
        <v>0.1198158335517</v>
      </c>
      <c r="AJ23" s="11">
        <f>1/1000*'[1]48Imp'!AH$188</f>
        <v>0.13873962010759999</v>
      </c>
      <c r="AK23" s="11">
        <f>1/1000*'[1]48Imp'!AI$188</f>
        <v>0.17421713084750001</v>
      </c>
      <c r="AL23" s="11">
        <f>1/1000*'[1]48Imp'!AJ$188</f>
        <v>0.22371504856400004</v>
      </c>
      <c r="AM23" s="11">
        <f>1/1000*'[1]48Imp'!AK$188</f>
        <v>0.20964573061960001</v>
      </c>
      <c r="AN23" s="11">
        <f>1/1000*'[1]48Imp'!AL$188</f>
        <v>0.24187215807090001</v>
      </c>
      <c r="AO23" s="11">
        <f>1/1000*'[1]48Imp'!AM$188</f>
        <v>0.29612750558399997</v>
      </c>
      <c r="AP23" s="11">
        <f>1/1000*'[1]48Imp'!AN$188</f>
        <v>0.21964886324480001</v>
      </c>
      <c r="AQ23" s="11">
        <f>1/1000*'[1]48Imp'!AO$188</f>
        <v>0.25294373572590001</v>
      </c>
      <c r="AR23" s="11">
        <f>1/1000*'[1]48Imp'!AP$188</f>
        <v>0.26366489476300004</v>
      </c>
      <c r="AS23" s="11">
        <f>1/1000*'[1]48Imp'!AQ$188</f>
        <v>0.23954879763849998</v>
      </c>
      <c r="AT23" s="11">
        <f>1/1000*'[1]48Imp'!AR$188</f>
        <v>0.25619963818239999</v>
      </c>
      <c r="AU23" s="11">
        <f>1/1000*'[1]48Imp'!AS$188</f>
        <v>0.28875979387969997</v>
      </c>
      <c r="AV23" s="11">
        <f>1/1000*'[1]48Imp'!AT$188</f>
        <v>0.31828082508200006</v>
      </c>
      <c r="AW23" s="11">
        <f>1/1000*'[1]48Imp'!AU$188</f>
        <v>0.31937442409166672</v>
      </c>
      <c r="AX23" s="11">
        <f>1/1000*'[1]48Imp'!AV$188</f>
        <v>0</v>
      </c>
      <c r="AY23" s="11">
        <f>1/1000*'[1]48Imp'!AW$188</f>
        <v>0</v>
      </c>
      <c r="AZ23" s="11">
        <f>1/1000*'[1]48Imp'!AX$188</f>
        <v>0</v>
      </c>
      <c r="BA23" s="11">
        <f>1/1000*'[1]48Imp'!AY$188</f>
        <v>0</v>
      </c>
      <c r="BB23" s="11">
        <f>1/1000*'[1]48Imp'!AZ$188</f>
        <v>0</v>
      </c>
      <c r="BC23" s="10">
        <f>1/1000*'[1]48Imp'!BA$188</f>
        <v>0</v>
      </c>
      <c r="BD23" s="260"/>
    </row>
    <row r="24" spans="2:56">
      <c r="B24" s="5" t="s">
        <v>65</v>
      </c>
      <c r="C24" s="43">
        <f>1/$A$1*'[1]48Imp'!B$207</f>
        <v>0.10610750582380948</v>
      </c>
      <c r="D24" s="11">
        <f>1/$A$1*'[1]48Imp'!C$207</f>
        <v>9.4308266257142837E-2</v>
      </c>
      <c r="E24" s="11">
        <f>1/$A$1*'[1]48Imp'!D$207</f>
        <v>9.4313558155952396E-2</v>
      </c>
      <c r="F24" s="11">
        <f>1/$A$1*'[1]48Imp'!E$207</f>
        <v>8.8154210800000007E-2</v>
      </c>
      <c r="G24" s="11">
        <f>1/$A$1*'[1]48Imp'!F$207</f>
        <v>9.5144017552380944E-2</v>
      </c>
      <c r="H24" s="11">
        <f>1/$A$1*'[1]48Imp'!G$207</f>
        <v>0.11120852498730156</v>
      </c>
      <c r="I24" s="11">
        <f>1/$A$1*'[1]48Imp'!H$207</f>
        <v>0.10178448831984128</v>
      </c>
      <c r="J24" s="11">
        <f>1/$A$1*'[1]48Imp'!I$207</f>
        <v>0.12532689228174604</v>
      </c>
      <c r="K24" s="11">
        <f>1/$A$1*'[1]48Imp'!J$207</f>
        <v>0.12747670940555555</v>
      </c>
      <c r="L24" s="11">
        <f>1/$A$1*'[1]48Imp'!K$207</f>
        <v>0.1186919952560606</v>
      </c>
      <c r="M24" s="11">
        <f>1/$A$1*'[1]48Imp'!L$207</f>
        <v>0.12484469267142856</v>
      </c>
      <c r="N24" s="11">
        <f>1/$A$1*'[1]48Imp'!M$207</f>
        <v>0.13421238123730159</v>
      </c>
      <c r="O24" s="11">
        <f>1/$A$1*'[1]48Imp'!N$207</f>
        <v>0.13893845830935544</v>
      </c>
      <c r="P24" s="11">
        <f>1/$A$1*'[1]48Imp'!O$207</f>
        <v>0.14713662453015872</v>
      </c>
      <c r="Q24" s="11">
        <f>1/$A$1*'[1]48Imp'!P$207</f>
        <v>0.16709360246666663</v>
      </c>
      <c r="R24" s="11">
        <f>1/$A$1*'[1]48Imp'!Q$207</f>
        <v>0.14930867704126982</v>
      </c>
      <c r="S24" s="11">
        <f>1/$A$1*'[1]48Imp'!R$207</f>
        <v>0.15036260200656562</v>
      </c>
      <c r="T24" s="11">
        <f>1/$A$1*'[1]48Imp'!S$207</f>
        <v>0.16997403002063494</v>
      </c>
      <c r="U24" s="11">
        <f>1/$A$1*'[1]48Imp'!T$207</f>
        <v>0.17109881953980982</v>
      </c>
      <c r="V24" s="11">
        <f>1/$A$1*'[1]48Imp'!U$207</f>
        <v>0.13062328410075483</v>
      </c>
      <c r="W24" s="11">
        <f>1/$A$1*'[1]48Imp'!V$207</f>
        <v>0</v>
      </c>
      <c r="X24" s="11">
        <f>1/$A$1*'[1]48Imp'!W$207</f>
        <v>0</v>
      </c>
      <c r="Y24" s="11">
        <f>1/$A$1*'[1]48Imp'!X$207</f>
        <v>0</v>
      </c>
      <c r="Z24" s="11">
        <f>1/$A$1*'[1]48Imp'!Y$207</f>
        <v>0</v>
      </c>
      <c r="AA24" s="11">
        <f>1/$A$1*'[1]48Imp'!Z$207</f>
        <v>0</v>
      </c>
      <c r="AB24" s="11">
        <f>1/$A$1*'[1]48Imp'!AA$207</f>
        <v>0</v>
      </c>
      <c r="AC24" s="4"/>
      <c r="AD24" s="61">
        <f>1/1000*'[1]48Imp'!AB$207</f>
        <v>9.4499243351492998E-2</v>
      </c>
      <c r="AE24" s="11">
        <f>1/1000*'[1]48Imp'!AC$207</f>
        <v>6.9522725974799998E-2</v>
      </c>
      <c r="AF24" s="11">
        <f>1/1000*'[1]48Imp'!AD$207</f>
        <v>7.9050317971200004E-2</v>
      </c>
      <c r="AG24" s="11">
        <f>1/1000*'[1]48Imp'!AE$207</f>
        <v>8.9330073291199991E-2</v>
      </c>
      <c r="AH24" s="11">
        <f>1/1000*'[1]48Imp'!AF$207</f>
        <v>9.91704909867E-2</v>
      </c>
      <c r="AI24" s="11">
        <f>1/1000*'[1]48Imp'!AG$207</f>
        <v>0.12877753621589999</v>
      </c>
      <c r="AJ24" s="11">
        <f>1/1000*'[1]48Imp'!AH$207</f>
        <v>0.12716327815119999</v>
      </c>
      <c r="AK24" s="11">
        <f>1/1000*'[1]48Imp'!AI$207</f>
        <v>0.17460771512450002</v>
      </c>
      <c r="AL24" s="11">
        <f>1/1000*'[1]48Imp'!AJ$207</f>
        <v>0.21850310403440001</v>
      </c>
      <c r="AM24" s="11">
        <f>1/1000*'[1]48Imp'!AK$207</f>
        <v>0.18025506851880002</v>
      </c>
      <c r="AN24" s="11">
        <f>1/1000*'[1]48Imp'!AL$207</f>
        <v>0.18415259724420002</v>
      </c>
      <c r="AO24" s="11">
        <f>1/1000*'[1]48Imp'!AM$207</f>
        <v>0.20332699008000002</v>
      </c>
      <c r="AP24" s="11">
        <f>1/1000*'[1]48Imp'!AN$207</f>
        <v>0.17111088712959999</v>
      </c>
      <c r="AQ24" s="11">
        <f>1/1000*'[1]48Imp'!AO$207</f>
        <v>0.18016483187939999</v>
      </c>
      <c r="AR24" s="11">
        <f>1/1000*'[1]48Imp'!AP$207</f>
        <v>0.17943455129100003</v>
      </c>
      <c r="AS24" s="11">
        <f>1/1000*'[1]48Imp'!AQ$207</f>
        <v>0.15930204661349998</v>
      </c>
      <c r="AT24" s="11">
        <f>1/1000*'[1]48Imp'!AR$207</f>
        <v>0.15986007865319998</v>
      </c>
      <c r="AU24" s="11">
        <f>1/1000*'[1]48Imp'!AS$207</f>
        <v>0.1772980292369</v>
      </c>
      <c r="AV24" s="11">
        <f>1/1000*'[1]48Imp'!AT$207</f>
        <v>0.20117872166100001</v>
      </c>
      <c r="AW24" s="11">
        <f>1/1000*'[1]48Imp'!AU$207</f>
        <v>0.16877860377291665</v>
      </c>
      <c r="AX24" s="11">
        <f>1/1000*'[1]48Imp'!AV$207</f>
        <v>0</v>
      </c>
      <c r="AY24" s="11">
        <f>1/1000*'[1]48Imp'!AW$207</f>
        <v>0</v>
      </c>
      <c r="AZ24" s="11">
        <f>1/1000*'[1]48Imp'!AX$207</f>
        <v>0</v>
      </c>
      <c r="BA24" s="11">
        <f>1/1000*'[1]48Imp'!AY$207</f>
        <v>0</v>
      </c>
      <c r="BB24" s="11">
        <f>1/1000*'[1]48Imp'!AZ$207</f>
        <v>0</v>
      </c>
      <c r="BC24" s="10">
        <f>1/1000*'[1]48Imp'!BA$207</f>
        <v>0</v>
      </c>
      <c r="BD24" s="260"/>
    </row>
    <row r="25" spans="2:56">
      <c r="B25" s="5" t="s">
        <v>34</v>
      </c>
      <c r="C25" s="43">
        <f>1/$A$1*'[1]48Imp'!B$225</f>
        <v>4.4517669814285697E-2</v>
      </c>
      <c r="D25" s="11">
        <f>1/$A$1*'[1]48Imp'!C$225</f>
        <v>4.7536031222222226E-2</v>
      </c>
      <c r="E25" s="11">
        <f>1/$A$1*'[1]48Imp'!D$225</f>
        <v>5.8913327948412704E-2</v>
      </c>
      <c r="F25" s="11">
        <f>1/$A$1*'[1]48Imp'!E$225</f>
        <v>6.4563765183333344E-2</v>
      </c>
      <c r="G25" s="11">
        <f>1/$A$1*'[1]48Imp'!F$225</f>
        <v>6.8252994398412717E-2</v>
      </c>
      <c r="H25" s="11">
        <f>1/$A$1*'[1]48Imp'!G$225</f>
        <v>8.2238490799999994E-2</v>
      </c>
      <c r="I25" s="11">
        <f>1/$A$1*'[1]48Imp'!H$225</f>
        <v>8.3195028144444461E-2</v>
      </c>
      <c r="J25" s="11">
        <f>1/$A$1*'[1]48Imp'!I$225</f>
        <v>9.3359182319913428E-2</v>
      </c>
      <c r="K25" s="11">
        <f>1/$A$1*'[1]48Imp'!J$225</f>
        <v>9.5500997569444426E-2</v>
      </c>
      <c r="L25" s="11">
        <f>1/$A$1*'[1]48Imp'!K$225</f>
        <v>8.4122816393609995E-2</v>
      </c>
      <c r="M25" s="11">
        <f>1/$A$1*'[1]48Imp'!L$225</f>
        <v>9.0404439307142828E-2</v>
      </c>
      <c r="N25" s="11">
        <f>1/$A$1*'[1]48Imp'!M$225</f>
        <v>8.349223221666667E-2</v>
      </c>
      <c r="O25" s="11">
        <f>1/$A$1*'[1]48Imp'!N$225</f>
        <v>6.9177929221164003E-2</v>
      </c>
      <c r="P25" s="11">
        <f>1/$A$1*'[1]48Imp'!O$225</f>
        <v>8.6236649379365066E-2</v>
      </c>
      <c r="Q25" s="11">
        <f>1/$A$1*'[1]48Imp'!P$225</f>
        <v>6.3369769505555548E-2</v>
      </c>
      <c r="R25" s="11">
        <f>1/$A$1*'[1]48Imp'!Q$225</f>
        <v>7.6754124813919425E-2</v>
      </c>
      <c r="S25" s="11">
        <f>1/$A$1*'[1]48Imp'!R$225</f>
        <v>6.9728215945061928E-2</v>
      </c>
      <c r="T25" s="11">
        <f>1/$A$1*'[1]48Imp'!S$225</f>
        <v>7.4205386564774031E-2</v>
      </c>
      <c r="U25" s="11">
        <f>1/$A$1*'[1]48Imp'!T$225</f>
        <v>7.2537368884893053E-2</v>
      </c>
      <c r="V25" s="11">
        <f>1/$A$1*'[1]48Imp'!U$225</f>
        <v>7.04941087388056E-2</v>
      </c>
      <c r="W25" s="11">
        <f>1/$A$1*'[1]48Imp'!V$225</f>
        <v>0</v>
      </c>
      <c r="X25" s="11">
        <f>1/$A$1*'[1]48Imp'!W$225</f>
        <v>0</v>
      </c>
      <c r="Y25" s="11">
        <f>1/$A$1*'[1]48Imp'!X$225</f>
        <v>0</v>
      </c>
      <c r="Z25" s="11">
        <f>1/$A$1*'[1]48Imp'!Y$225</f>
        <v>0</v>
      </c>
      <c r="AA25" s="11">
        <f>1/$A$1*'[1]48Imp'!Z$225</f>
        <v>0</v>
      </c>
      <c r="AB25" s="11">
        <f>1/$A$1*'[1]48Imp'!AA$225</f>
        <v>0</v>
      </c>
      <c r="AC25" s="4"/>
      <c r="AD25" s="61">
        <f>1/1000*'[1]48Imp'!AB$225</f>
        <v>3.1547451163797001E-2</v>
      </c>
      <c r="AE25" s="11">
        <f>1/1000*'[1]48Imp'!AC$225</f>
        <v>3.63484490304E-2</v>
      </c>
      <c r="AF25" s="11">
        <f>1/1000*'[1]48Imp'!AD$225</f>
        <v>4.4677166971199993E-2</v>
      </c>
      <c r="AG25" s="11">
        <f>1/1000*'[1]48Imp'!AE$225</f>
        <v>5.4588028812799998E-2</v>
      </c>
      <c r="AH25" s="11">
        <f>1/1000*'[1]48Imp'!AF$225</f>
        <v>6.0213031935000001E-2</v>
      </c>
      <c r="AI25" s="11">
        <f>1/1000*'[1]48Imp'!AG$225</f>
        <v>7.0271480650800008E-2</v>
      </c>
      <c r="AJ25" s="11">
        <f>1/1000*'[1]48Imp'!AH$225</f>
        <v>7.4512224696399995E-2</v>
      </c>
      <c r="AK25" s="11">
        <f>1/1000*'[1]48Imp'!AI$225</f>
        <v>9.0654012605500003E-2</v>
      </c>
      <c r="AL25" s="11">
        <f>1/1000*'[1]48Imp'!AJ$225</f>
        <v>0.10679994609560001</v>
      </c>
      <c r="AM25" s="11">
        <f>1/1000*'[1]48Imp'!AK$225</f>
        <v>8.8342283013600004E-2</v>
      </c>
      <c r="AN25" s="11">
        <f>1/1000*'[1]48Imp'!AL$225</f>
        <v>8.2948778557200009E-2</v>
      </c>
      <c r="AO25" s="11">
        <f>1/1000*'[1]48Imp'!AM$225</f>
        <v>9.2776555007999986E-2</v>
      </c>
      <c r="AP25" s="11">
        <f>1/1000*'[1]48Imp'!AN$225</f>
        <v>7.3811892334399998E-2</v>
      </c>
      <c r="AQ25" s="11">
        <f>1/1000*'[1]48Imp'!AO$225</f>
        <v>8.8068285884700004E-2</v>
      </c>
      <c r="AR25" s="11">
        <f>1/1000*'[1]48Imp'!AP$225</f>
        <v>6.8864048947000003E-2</v>
      </c>
      <c r="AS25" s="11">
        <f>1/1000*'[1]48Imp'!AQ$225</f>
        <v>6.7723314154999992E-2</v>
      </c>
      <c r="AT25" s="11">
        <f>1/1000*'[1]48Imp'!AR$225</f>
        <v>5.9605020874500002E-2</v>
      </c>
      <c r="AU25" s="11">
        <f>1/1000*'[1]48Imp'!AS$225</f>
        <v>6.49598376856E-2</v>
      </c>
      <c r="AV25" s="11">
        <f>1/1000*'[1]48Imp'!AT$225</f>
        <v>7.1948769804999993E-2</v>
      </c>
      <c r="AW25" s="11">
        <f>1/1000*'[1]48Imp'!AU$225</f>
        <v>6.5100653913333334E-2</v>
      </c>
      <c r="AX25" s="11">
        <f>1/1000*'[1]48Imp'!AV$225</f>
        <v>0</v>
      </c>
      <c r="AY25" s="11">
        <f>1/1000*'[1]48Imp'!AW$225</f>
        <v>0</v>
      </c>
      <c r="AZ25" s="11">
        <f>1/1000*'[1]48Imp'!AX$225</f>
        <v>0</v>
      </c>
      <c r="BA25" s="11">
        <f>1/1000*'[1]48Imp'!AY$225</f>
        <v>0</v>
      </c>
      <c r="BB25" s="11">
        <f>1/1000*'[1]48Imp'!AZ$225</f>
        <v>0</v>
      </c>
      <c r="BC25" s="10">
        <f>1/1000*'[1]48Imp'!BA$225</f>
        <v>0</v>
      </c>
      <c r="BD25" s="260"/>
    </row>
    <row r="26" spans="2:56">
      <c r="B26" s="5" t="s">
        <v>16</v>
      </c>
      <c r="C26" s="23">
        <f t="shared" ref="C26:AB26" si="6">SUM(C14:C14)-SUM(C15:C25)</f>
        <v>4.3090495553968378E-2</v>
      </c>
      <c r="D26" s="17">
        <f t="shared" si="6"/>
        <v>4.9111953393650709E-2</v>
      </c>
      <c r="E26" s="17">
        <f t="shared" si="6"/>
        <v>5.486475552499992E-2</v>
      </c>
      <c r="F26" s="17">
        <f t="shared" si="6"/>
        <v>5.7232041477777718E-2</v>
      </c>
      <c r="G26" s="17">
        <f t="shared" si="6"/>
        <v>6.8503797138095068E-2</v>
      </c>
      <c r="H26" s="17">
        <f t="shared" si="6"/>
        <v>6.8036917380158934E-2</v>
      </c>
      <c r="I26" s="17">
        <f t="shared" si="6"/>
        <v>6.474877559790726E-2</v>
      </c>
      <c r="J26" s="17">
        <f t="shared" si="6"/>
        <v>6.6972892544155505E-2</v>
      </c>
      <c r="K26" s="17">
        <f t="shared" si="6"/>
        <v>9.6868588244444664E-2</v>
      </c>
      <c r="L26" s="17">
        <f t="shared" si="6"/>
        <v>6.5665814628853569E-2</v>
      </c>
      <c r="M26" s="17">
        <f t="shared" si="6"/>
        <v>6.2959431135713784E-2</v>
      </c>
      <c r="N26" s="17">
        <f t="shared" si="6"/>
        <v>5.9779769392857007E-2</v>
      </c>
      <c r="O26" s="17">
        <f t="shared" si="6"/>
        <v>6.4547919507190743E-2</v>
      </c>
      <c r="P26" s="17">
        <f t="shared" si="6"/>
        <v>5.4904073524603358E-2</v>
      </c>
      <c r="Q26" s="17">
        <f t="shared" si="6"/>
        <v>5.9815314415007537E-2</v>
      </c>
      <c r="R26" s="17">
        <f t="shared" si="6"/>
        <v>6.1121645419780712E-2</v>
      </c>
      <c r="S26" s="17">
        <f t="shared" si="6"/>
        <v>5.9414647820808408E-2</v>
      </c>
      <c r="T26" s="17">
        <f t="shared" si="6"/>
        <v>6.2332017892246627E-2</v>
      </c>
      <c r="U26" s="17">
        <f t="shared" si="6"/>
        <v>7.0847587872197249E-2</v>
      </c>
      <c r="V26" s="17">
        <f t="shared" si="6"/>
        <v>6.743500296880911E-2</v>
      </c>
      <c r="W26" s="17">
        <f t="shared" si="6"/>
        <v>0</v>
      </c>
      <c r="X26" s="17">
        <f t="shared" si="6"/>
        <v>0</v>
      </c>
      <c r="Y26" s="17">
        <f t="shared" si="6"/>
        <v>0</v>
      </c>
      <c r="Z26" s="17">
        <f t="shared" si="6"/>
        <v>0</v>
      </c>
      <c r="AA26" s="17">
        <f t="shared" si="6"/>
        <v>0</v>
      </c>
      <c r="AB26" s="17">
        <f t="shared" si="6"/>
        <v>0</v>
      </c>
      <c r="AC26" s="4"/>
      <c r="AD26" s="12">
        <f t="shared" ref="AD26:BC26" si="7">SUM(AD14:AD14)-SUM(AD15:AD25)</f>
        <v>4.0172792192445184E-2</v>
      </c>
      <c r="AE26" s="13">
        <f t="shared" si="7"/>
        <v>5.4524990462800016E-2</v>
      </c>
      <c r="AF26" s="13">
        <f t="shared" si="7"/>
        <v>5.6698068201599949E-2</v>
      </c>
      <c r="AG26" s="13">
        <f t="shared" si="7"/>
        <v>6.9311257433599893E-2</v>
      </c>
      <c r="AH26" s="13">
        <f t="shared" si="7"/>
        <v>9.8512486545200062E-2</v>
      </c>
      <c r="AI26" s="13">
        <f t="shared" si="7"/>
        <v>0.1025173160153996</v>
      </c>
      <c r="AJ26" s="13">
        <f t="shared" si="7"/>
        <v>9.3374872465999958E-2</v>
      </c>
      <c r="AK26" s="13">
        <f t="shared" si="7"/>
        <v>0.13338042868900035</v>
      </c>
      <c r="AL26" s="13">
        <f t="shared" si="7"/>
        <v>0.14132230924719957</v>
      </c>
      <c r="AM26" s="13">
        <f t="shared" si="7"/>
        <v>0.11464132628079993</v>
      </c>
      <c r="AN26" s="13">
        <f t="shared" si="7"/>
        <v>0.11900345170140003</v>
      </c>
      <c r="AO26" s="13">
        <f t="shared" si="7"/>
        <v>0.12613522948799938</v>
      </c>
      <c r="AP26" s="13">
        <f t="shared" si="7"/>
        <v>9.5575720820800347E-2</v>
      </c>
      <c r="AQ26" s="13">
        <f t="shared" si="7"/>
        <v>0.10756826686620014</v>
      </c>
      <c r="AR26" s="13">
        <f t="shared" si="7"/>
        <v>0.11559298958899955</v>
      </c>
      <c r="AS26" s="13">
        <f t="shared" si="7"/>
        <v>0.10623641018550001</v>
      </c>
      <c r="AT26" s="13">
        <f t="shared" si="7"/>
        <v>0.10278844416050004</v>
      </c>
      <c r="AU26" s="13">
        <f t="shared" si="7"/>
        <v>0.11349820027260016</v>
      </c>
      <c r="AV26" s="13">
        <f t="shared" si="7"/>
        <v>0.12314777469299987</v>
      </c>
      <c r="AW26" s="13">
        <f t="shared" si="7"/>
        <v>0.12970332163833342</v>
      </c>
      <c r="AX26" s="13">
        <f t="shared" si="7"/>
        <v>0</v>
      </c>
      <c r="AY26" s="13">
        <f t="shared" si="7"/>
        <v>0</v>
      </c>
      <c r="AZ26" s="13">
        <f t="shared" si="7"/>
        <v>0</v>
      </c>
      <c r="BA26" s="13">
        <f t="shared" si="7"/>
        <v>0</v>
      </c>
      <c r="BB26" s="13">
        <f t="shared" si="7"/>
        <v>0</v>
      </c>
      <c r="BC26" s="15">
        <f t="shared" si="7"/>
        <v>0</v>
      </c>
      <c r="BD26" s="260"/>
    </row>
    <row r="27" spans="2:56" ht="17.149999999999999" customHeight="1">
      <c r="B27" s="20" t="s">
        <v>21</v>
      </c>
      <c r="C27" s="62">
        <f>1/$A$1*'[1]48Imp'!B$194</f>
        <v>8.902917095238095E-3</v>
      </c>
      <c r="D27" s="63">
        <f>1/$A$1*'[1]48Imp'!C$194</f>
        <v>1.3233008533333332E-2</v>
      </c>
      <c r="E27" s="63">
        <f>1/$A$1*'[1]48Imp'!D$194</f>
        <v>1.0835760388095238E-2</v>
      </c>
      <c r="F27" s="63">
        <f>1/$A$1*'[1]48Imp'!E$194</f>
        <v>1.3606800140476188E-2</v>
      </c>
      <c r="G27" s="63">
        <f>1/$A$1*'[1]48Imp'!F$194</f>
        <v>1.5510573628571427E-2</v>
      </c>
      <c r="H27" s="63">
        <f>1/$A$1*'[1]48Imp'!G$194</f>
        <v>1.4562315547619045E-2</v>
      </c>
      <c r="I27" s="63">
        <f>1/$A$1*'[1]48Imp'!H$194</f>
        <v>1.0749361250000001E-2</v>
      </c>
      <c r="J27" s="63">
        <f>1/$A$1*'[1]48Imp'!I$194</f>
        <v>1.1560896599999999E-2</v>
      </c>
      <c r="K27" s="63">
        <f>1/$A$1*'[1]48Imp'!J$194</f>
        <v>1.9047804383333335E-2</v>
      </c>
      <c r="L27" s="63">
        <f>1/$A$1*'[1]48Imp'!K$194</f>
        <v>1.9363941792424236E-2</v>
      </c>
      <c r="M27" s="63">
        <f>1/$A$1*'[1]48Imp'!L$194</f>
        <v>2.0438134480952382E-2</v>
      </c>
      <c r="N27" s="63">
        <f>1/$A$1*'[1]48Imp'!M$194</f>
        <v>1.4491465264285708E-2</v>
      </c>
      <c r="O27" s="63">
        <f>1/$A$1*'[1]48Imp'!N$194</f>
        <v>1.1873978340909091E-2</v>
      </c>
      <c r="P27" s="63">
        <f>1/$A$1*'[1]48Imp'!O$194</f>
        <v>1.0083667388095239E-2</v>
      </c>
      <c r="Q27" s="63">
        <f>1/$A$1*'[1]48Imp'!P$194</f>
        <v>1.1956967292135641E-2</v>
      </c>
      <c r="R27" s="63">
        <f>1/$A$1*'[1]48Imp'!Q$194</f>
        <v>1.1312460132142856E-2</v>
      </c>
      <c r="S27" s="63">
        <f>1/$A$1*'[1]48Imp'!R$194</f>
        <v>1.5346387318795091E-2</v>
      </c>
      <c r="T27" s="63">
        <f>1/$A$1*'[1]48Imp'!S$194</f>
        <v>1.7741228927380958E-2</v>
      </c>
      <c r="U27" s="63">
        <f>1/$A$1*'[1]48Imp'!T$194</f>
        <v>1.803149143214286E-2</v>
      </c>
      <c r="V27" s="63">
        <f>1/$A$1*'[1]48Imp'!U$194</f>
        <v>2.1864173494444444E-2</v>
      </c>
      <c r="W27" s="63">
        <f>1/$A$1*'[1]48Imp'!V$194</f>
        <v>0</v>
      </c>
      <c r="X27" s="63">
        <f>1/$A$1*'[1]48Imp'!W$194</f>
        <v>0</v>
      </c>
      <c r="Y27" s="63">
        <f>1/$A$1*'[1]48Imp'!X$194</f>
        <v>0</v>
      </c>
      <c r="Z27" s="63">
        <f>1/$A$1*'[1]48Imp'!Y$194</f>
        <v>0</v>
      </c>
      <c r="AA27" s="63">
        <f>1/$A$1*'[1]48Imp'!Z$194</f>
        <v>0</v>
      </c>
      <c r="AB27" s="63">
        <f>1/$A$1*'[1]48Imp'!AA$194</f>
        <v>0</v>
      </c>
      <c r="AC27" s="4"/>
      <c r="AD27" s="296">
        <f>1/1000*'[1]48Imp'!AB$194</f>
        <v>3.7482349086030002E-3</v>
      </c>
      <c r="AE27" s="63">
        <f>1/1000*'[1]48Imp'!AC$194</f>
        <v>6.9994641795999993E-3</v>
      </c>
      <c r="AF27" s="63">
        <f>1/1000*'[1]48Imp'!AD$194</f>
        <v>5.7777890448000007E-3</v>
      </c>
      <c r="AG27" s="63">
        <f>1/1000*'[1]48Imp'!AE$194</f>
        <v>7.3561302527999995E-3</v>
      </c>
      <c r="AH27" s="63">
        <f>1/1000*'[1]48Imp'!AF$194</f>
        <v>8.5931721750000002E-3</v>
      </c>
      <c r="AI27" s="63">
        <f>1/1000*'[1]48Imp'!AG$194</f>
        <v>8.5277742692999991E-3</v>
      </c>
      <c r="AJ27" s="63">
        <f>1/1000*'[1]48Imp'!AH$194</f>
        <v>6.9041564196000004E-3</v>
      </c>
      <c r="AK27" s="63">
        <f>1/1000*'[1]48Imp'!AI$194</f>
        <v>9.0389915885000002E-3</v>
      </c>
      <c r="AL27" s="63">
        <f>1/1000*'[1]48Imp'!AJ$194</f>
        <v>1.7440578728799998E-2</v>
      </c>
      <c r="AM27" s="63">
        <f>1/1000*'[1]48Imp'!AK$194</f>
        <v>1.38671518128E-2</v>
      </c>
      <c r="AN27" s="63">
        <f>1/1000*'[1]48Imp'!AL$194</f>
        <v>1.3422074838300001E-2</v>
      </c>
      <c r="AO27" s="63">
        <f>1/1000*'[1]48Imp'!AM$194</f>
        <v>1.2226587455999997E-2</v>
      </c>
      <c r="AP27" s="63">
        <f>1/1000*'[1]48Imp'!AN$194</f>
        <v>9.215596737599998E-3</v>
      </c>
      <c r="AQ27" s="63">
        <f>1/1000*'[1]48Imp'!AO$194</f>
        <v>8.8408442840999992E-3</v>
      </c>
      <c r="AR27" s="63">
        <f>1/1000*'[1]48Imp'!AP$194</f>
        <v>1.0721837269000001E-2</v>
      </c>
      <c r="AS27" s="63">
        <f>1/1000*'[1]48Imp'!AQ$194</f>
        <v>8.2890312294999994E-3</v>
      </c>
      <c r="AT27" s="63">
        <f>1/1000*'[1]48Imp'!AR$194</f>
        <v>1.1596913816999999E-2</v>
      </c>
      <c r="AU27" s="63">
        <f>1/1000*'[1]48Imp'!AS$194</f>
        <v>1.3324327988399999E-2</v>
      </c>
      <c r="AV27" s="63">
        <f>1/1000*'[1]48Imp'!AT$194</f>
        <v>1.5549653034000001E-2</v>
      </c>
      <c r="AW27" s="63">
        <f>1/1000*'[1]48Imp'!AU$194</f>
        <v>1.8715365887083335E-2</v>
      </c>
      <c r="AX27" s="63">
        <f>1/1000*'[1]48Imp'!AV$194</f>
        <v>0</v>
      </c>
      <c r="AY27" s="63">
        <f>1/1000*'[1]48Imp'!AW$194</f>
        <v>0</v>
      </c>
      <c r="AZ27" s="63">
        <f>1/1000*'[1]48Imp'!AX$194</f>
        <v>0</v>
      </c>
      <c r="BA27" s="63">
        <f>1/1000*'[1]48Imp'!AY$194</f>
        <v>0</v>
      </c>
      <c r="BB27" s="63">
        <f>1/1000*'[1]48Imp'!AZ$194</f>
        <v>0</v>
      </c>
      <c r="BC27" s="64">
        <f>1/1000*'[1]48Imp'!BA$194</f>
        <v>0</v>
      </c>
      <c r="BD27" s="260"/>
    </row>
    <row r="28" spans="2:56" ht="17.149999999999999" customHeight="1">
      <c r="B28" s="9" t="s">
        <v>92</v>
      </c>
      <c r="C28" s="31">
        <f>1/$A$1*'[1]48Imp'!B$273</f>
        <v>4.4593326666666659E-4</v>
      </c>
      <c r="D28" s="33">
        <f>1/$A$1*'[1]48Imp'!C$273</f>
        <v>8.7494121904761887E-4</v>
      </c>
      <c r="E28" s="33">
        <f>1/$A$1*'[1]48Imp'!D$273</f>
        <v>5.4467384999999982E-4</v>
      </c>
      <c r="F28" s="33">
        <f>1/$A$1*'[1]48Imp'!E$273</f>
        <v>9.1733900000000009E-4</v>
      </c>
      <c r="G28" s="33">
        <f>1/$A$1*'[1]48Imp'!F$273</f>
        <v>2.3349763380952383E-3</v>
      </c>
      <c r="H28" s="33">
        <f>1/$A$1*'[1]48Imp'!G$273</f>
        <v>3.4565947142857142E-3</v>
      </c>
      <c r="I28" s="33">
        <f>1/$A$1*'[1]48Imp'!H$273</f>
        <v>3.1440739888888886E-3</v>
      </c>
      <c r="J28" s="33">
        <f>1/$A$1*'[1]48Imp'!I$273</f>
        <v>7.3774814952380936E-3</v>
      </c>
      <c r="K28" s="33">
        <f>1/$A$1*'[1]48Imp'!J$273</f>
        <v>3.9684786333333321E-3</v>
      </c>
      <c r="L28" s="33">
        <f>1/$A$1*'[1]48Imp'!K$273</f>
        <v>5.3359359469696971E-3</v>
      </c>
      <c r="M28" s="33">
        <f>1/$A$1*'[1]48Imp'!L$273</f>
        <v>9.1654951309523783E-3</v>
      </c>
      <c r="N28" s="33">
        <f>1/$A$1*'[1]48Imp'!M$273</f>
        <v>7.5774542452380945E-3</v>
      </c>
      <c r="O28" s="33">
        <f>1/$A$1*'[1]48Imp'!N$273</f>
        <v>8.9607916666666655E-3</v>
      </c>
      <c r="P28" s="33">
        <f>1/$A$1*'[1]48Imp'!O$273</f>
        <v>9.1097797333333317E-3</v>
      </c>
      <c r="Q28" s="33">
        <f>1/$A$1*'[1]48Imp'!P$273</f>
        <v>1.4729888532467532E-2</v>
      </c>
      <c r="R28" s="33">
        <f>1/$A$1*'[1]48Imp'!Q$273</f>
        <v>1.8435882173809523E-2</v>
      </c>
      <c r="S28" s="33">
        <f>1/$A$1*'[1]48Imp'!R$273</f>
        <v>2.2823888659632037E-2</v>
      </c>
      <c r="T28" s="33">
        <f>1/$A$1*'[1]48Imp'!S$273</f>
        <v>2.1518140286904765E-2</v>
      </c>
      <c r="U28" s="33">
        <f>1/$A$1*'[1]48Imp'!T$273</f>
        <v>2.5384459003968247E-2</v>
      </c>
      <c r="V28" s="33">
        <f>1/$A$1*'[1]48Imp'!U$273</f>
        <v>2.2021758371428567E-2</v>
      </c>
      <c r="W28" s="33">
        <f>1/$A$1*'[1]48Imp'!V$273</f>
        <v>0</v>
      </c>
      <c r="X28" s="33">
        <f>1/$A$1*'[1]48Imp'!W$273</f>
        <v>0</v>
      </c>
      <c r="Y28" s="33">
        <f>1/$A$1*'[1]48Imp'!X$273</f>
        <v>0</v>
      </c>
      <c r="Z28" s="33">
        <f>1/$A$1*'[1]48Imp'!Y$273</f>
        <v>0</v>
      </c>
      <c r="AA28" s="33">
        <f>1/$A$1*'[1]48Imp'!Z$273</f>
        <v>0</v>
      </c>
      <c r="AB28" s="33">
        <f>1/$A$1*'[1]48Imp'!AA$273</f>
        <v>0</v>
      </c>
      <c r="AC28" s="14"/>
      <c r="AD28" s="295">
        <f>1/1000*'[1]48Imp'!AB$273</f>
        <v>1.85584330929E-4</v>
      </c>
      <c r="AE28" s="33">
        <f>1/1000*'[1]48Imp'!AC$273</f>
        <v>2.8417387999999999E-4</v>
      </c>
      <c r="AF28" s="33">
        <f>1/1000*'[1]48Imp'!AD$273</f>
        <v>1.9957455359999999E-4</v>
      </c>
      <c r="AG28" s="33">
        <f>1/1000*'[1]48Imp'!AE$273</f>
        <v>3.8206619359999993E-4</v>
      </c>
      <c r="AH28" s="33">
        <f>1/1000*'[1]48Imp'!AF$273</f>
        <v>1.4179153905E-3</v>
      </c>
      <c r="AI28" s="33">
        <f>1/1000*'[1]48Imp'!AG$273</f>
        <v>1.7232924851999999E-3</v>
      </c>
      <c r="AJ28" s="33">
        <f>1/1000*'[1]48Imp'!AH$273</f>
        <v>1.7091340204E-3</v>
      </c>
      <c r="AK28" s="33">
        <f>1/1000*'[1]48Imp'!AI$273</f>
        <v>5.4364966589999994E-3</v>
      </c>
      <c r="AL28" s="33">
        <f>1/1000*'[1]48Imp'!AJ$273</f>
        <v>4.0993946395999998E-3</v>
      </c>
      <c r="AM28" s="33">
        <f>1/1000*'[1]48Imp'!AK$273</f>
        <v>5.2187948384000002E-3</v>
      </c>
      <c r="AN28" s="33">
        <f>1/1000*'[1]48Imp'!AL$273</f>
        <v>1.0008215717400001E-2</v>
      </c>
      <c r="AO28" s="33">
        <f>1/1000*'[1]48Imp'!AM$273</f>
        <v>9.6111182880000007E-3</v>
      </c>
      <c r="AP28" s="33">
        <f>1/1000*'[1]48Imp'!AN$273</f>
        <v>7.2201353135999992E-3</v>
      </c>
      <c r="AQ28" s="33">
        <f>1/1000*'[1]48Imp'!AO$273</f>
        <v>7.4761285671000001E-3</v>
      </c>
      <c r="AR28" s="33">
        <f>1/1000*'[1]48Imp'!AP$273</f>
        <v>1.15261231255E-2</v>
      </c>
      <c r="AS28" s="33">
        <f>1/1000*'[1]48Imp'!AQ$273</f>
        <v>1.3483861121499999E-2</v>
      </c>
      <c r="AT28" s="33">
        <f>1/1000*'[1]48Imp'!AR$273</f>
        <v>1.5576297906899999E-2</v>
      </c>
      <c r="AU28" s="33">
        <f>1/1000*'[1]48Imp'!AS$273</f>
        <v>1.62520630272E-2</v>
      </c>
      <c r="AV28" s="33">
        <f>1/1000*'[1]48Imp'!AT$273</f>
        <v>2.431720335E-2</v>
      </c>
      <c r="AW28" s="33">
        <f>1/1000*'[1]48Imp'!AU$273</f>
        <v>2.1887209286666667E-2</v>
      </c>
      <c r="AX28" s="33">
        <f>1/1000*'[1]48Imp'!AV$273</f>
        <v>0</v>
      </c>
      <c r="AY28" s="33">
        <f>1/1000*'[1]48Imp'!AW$273</f>
        <v>0</v>
      </c>
      <c r="AZ28" s="33">
        <f>1/1000*'[1]48Imp'!AX$273</f>
        <v>0</v>
      </c>
      <c r="BA28" s="33">
        <f>1/1000*'[1]48Imp'!AY$273</f>
        <v>0</v>
      </c>
      <c r="BB28" s="33">
        <f>1/1000*'[1]48Imp'!AZ$273</f>
        <v>0</v>
      </c>
      <c r="BC28" s="50">
        <f>1/1000*'[1]48Imp'!BA$273</f>
        <v>0</v>
      </c>
      <c r="BD28" s="260"/>
    </row>
    <row r="29" spans="2:56">
      <c r="B29" s="5" t="s">
        <v>88</v>
      </c>
      <c r="C29" s="61">
        <f>SUM(C35:C38)</f>
        <v>0</v>
      </c>
      <c r="D29" s="11">
        <f>SUM(D35:D38)</f>
        <v>0</v>
      </c>
      <c r="E29" s="11">
        <f>SUM(E35:E38)</f>
        <v>0</v>
      </c>
      <c r="F29" s="11">
        <f t="shared" ref="F29:AB29" si="8">SUM(F35:F38)</f>
        <v>0</v>
      </c>
      <c r="G29" s="11">
        <f t="shared" si="8"/>
        <v>3.6500209999999994E-4</v>
      </c>
      <c r="H29" s="11">
        <f t="shared" si="8"/>
        <v>3.4756838095238089E-4</v>
      </c>
      <c r="I29" s="11">
        <f t="shared" si="8"/>
        <v>9.6428768333333326E-4</v>
      </c>
      <c r="J29" s="11">
        <f t="shared" si="8"/>
        <v>5.7283885333333324E-3</v>
      </c>
      <c r="K29" s="11">
        <f t="shared" si="8"/>
        <v>2.2574621666666662E-3</v>
      </c>
      <c r="L29" s="11">
        <f t="shared" si="8"/>
        <v>3.319691431818182E-3</v>
      </c>
      <c r="M29" s="11">
        <f t="shared" si="8"/>
        <v>5.8113774976190453E-3</v>
      </c>
      <c r="N29" s="11">
        <f t="shared" si="8"/>
        <v>3.9911599499999999E-3</v>
      </c>
      <c r="O29" s="11">
        <f t="shared" si="8"/>
        <v>3.2801166666666663E-3</v>
      </c>
      <c r="P29" s="11">
        <f t="shared" si="8"/>
        <v>3.1736439547619039E-3</v>
      </c>
      <c r="Q29" s="11">
        <f t="shared" si="8"/>
        <v>3.6072318344155837E-3</v>
      </c>
      <c r="R29" s="11">
        <f t="shared" si="8"/>
        <v>8.3078127178571447E-3</v>
      </c>
      <c r="S29" s="11">
        <f t="shared" si="8"/>
        <v>1.2232453575757578E-2</v>
      </c>
      <c r="T29" s="11">
        <f t="shared" si="8"/>
        <v>1.1214764130952381E-2</v>
      </c>
      <c r="U29" s="11">
        <f t="shared" si="8"/>
        <v>1.2056356791666663E-2</v>
      </c>
      <c r="V29" s="11">
        <f t="shared" si="8"/>
        <v>1.1899039656349203E-2</v>
      </c>
      <c r="W29" s="11">
        <f t="shared" si="8"/>
        <v>0</v>
      </c>
      <c r="X29" s="11">
        <f t="shared" si="8"/>
        <v>0</v>
      </c>
      <c r="Y29" s="11">
        <f t="shared" si="8"/>
        <v>0</v>
      </c>
      <c r="Z29" s="11">
        <f t="shared" si="8"/>
        <v>0</v>
      </c>
      <c r="AA29" s="11">
        <f t="shared" si="8"/>
        <v>0</v>
      </c>
      <c r="AB29" s="11">
        <f t="shared" si="8"/>
        <v>0</v>
      </c>
      <c r="AC29" s="4"/>
      <c r="AD29" s="61">
        <f>SUM(AD35:AD38)</f>
        <v>0</v>
      </c>
      <c r="AE29" s="11">
        <f>SUM(AE35:AE38)</f>
        <v>0</v>
      </c>
      <c r="AF29" s="11">
        <f t="shared" ref="AF29:BC29" si="9">SUM(AF35:AF38)</f>
        <v>0</v>
      </c>
      <c r="AG29" s="11">
        <f t="shared" si="9"/>
        <v>0</v>
      </c>
      <c r="AH29" s="11">
        <f t="shared" si="9"/>
        <v>4.3889145650000003E-4</v>
      </c>
      <c r="AI29" s="11">
        <f t="shared" si="9"/>
        <v>3.4894516800000001E-4</v>
      </c>
      <c r="AJ29" s="11">
        <f t="shared" si="9"/>
        <v>6.9526464359999992E-4</v>
      </c>
      <c r="AK29" s="11">
        <f t="shared" si="9"/>
        <v>4.0543241104999996E-3</v>
      </c>
      <c r="AL29" s="11">
        <f t="shared" si="9"/>
        <v>2.2078370004000002E-3</v>
      </c>
      <c r="AM29" s="11">
        <f t="shared" si="9"/>
        <v>3.2525717795999997E-3</v>
      </c>
      <c r="AN29" s="11">
        <f t="shared" si="9"/>
        <v>5.1397972308000004E-3</v>
      </c>
      <c r="AO29" s="11">
        <f t="shared" si="9"/>
        <v>4.9225101119999993E-3</v>
      </c>
      <c r="AP29" s="11">
        <f t="shared" si="9"/>
        <v>3.6665031391999998E-3</v>
      </c>
      <c r="AQ29" s="11">
        <f t="shared" si="9"/>
        <v>3.1396828520999999E-3</v>
      </c>
      <c r="AR29" s="11">
        <f t="shared" si="9"/>
        <v>3.5961777609999999E-3</v>
      </c>
      <c r="AS29" s="11">
        <f t="shared" si="9"/>
        <v>6.3502798344999998E-3</v>
      </c>
      <c r="AT29" s="11">
        <f t="shared" si="9"/>
        <v>8.2421556109E-3</v>
      </c>
      <c r="AU29" s="11">
        <f t="shared" si="9"/>
        <v>8.7585132635000004E-3</v>
      </c>
      <c r="AV29" s="11">
        <f t="shared" si="9"/>
        <v>9.8181667349999998E-3</v>
      </c>
      <c r="AW29" s="11">
        <f t="shared" si="9"/>
        <v>1.0191869370833334E-2</v>
      </c>
      <c r="AX29" s="11">
        <f t="shared" si="9"/>
        <v>0</v>
      </c>
      <c r="AY29" s="11">
        <f t="shared" si="9"/>
        <v>0</v>
      </c>
      <c r="AZ29" s="11">
        <f t="shared" si="9"/>
        <v>0</v>
      </c>
      <c r="BA29" s="11">
        <f t="shared" si="9"/>
        <v>0</v>
      </c>
      <c r="BB29" s="11">
        <f t="shared" si="9"/>
        <v>0</v>
      </c>
      <c r="BC29" s="10">
        <f t="shared" si="9"/>
        <v>0</v>
      </c>
      <c r="BD29" s="260"/>
    </row>
    <row r="30" spans="2:56">
      <c r="B30" s="5" t="s">
        <v>16</v>
      </c>
      <c r="C30" s="23">
        <f t="shared" ref="C30:AB30" si="10">SUM(C28:C28)-SUM(C29:C29)</f>
        <v>4.4593326666666659E-4</v>
      </c>
      <c r="D30" s="17">
        <f t="shared" si="10"/>
        <v>8.7494121904761887E-4</v>
      </c>
      <c r="E30" s="17">
        <f t="shared" si="10"/>
        <v>5.4467384999999982E-4</v>
      </c>
      <c r="F30" s="17">
        <f t="shared" si="10"/>
        <v>9.1733900000000009E-4</v>
      </c>
      <c r="G30" s="17">
        <f t="shared" si="10"/>
        <v>1.9699742380952382E-3</v>
      </c>
      <c r="H30" s="17">
        <f t="shared" si="10"/>
        <v>3.1090263333333331E-3</v>
      </c>
      <c r="I30" s="17">
        <f t="shared" si="10"/>
        <v>2.1797863055555552E-3</v>
      </c>
      <c r="J30" s="17">
        <f t="shared" si="10"/>
        <v>1.6490929619047611E-3</v>
      </c>
      <c r="K30" s="17">
        <f t="shared" si="10"/>
        <v>1.7110164666666659E-3</v>
      </c>
      <c r="L30" s="17">
        <f t="shared" si="10"/>
        <v>2.0162445151515151E-3</v>
      </c>
      <c r="M30" s="17">
        <f t="shared" si="10"/>
        <v>3.354117633333333E-3</v>
      </c>
      <c r="N30" s="17">
        <f t="shared" si="10"/>
        <v>3.5862942952380947E-3</v>
      </c>
      <c r="O30" s="17">
        <f t="shared" si="10"/>
        <v>5.6806749999999996E-3</v>
      </c>
      <c r="P30" s="17">
        <f t="shared" si="10"/>
        <v>5.9361357785714282E-3</v>
      </c>
      <c r="Q30" s="17">
        <f t="shared" si="10"/>
        <v>1.1122656698051948E-2</v>
      </c>
      <c r="R30" s="17">
        <f t="shared" si="10"/>
        <v>1.0128069455952378E-2</v>
      </c>
      <c r="S30" s="17">
        <f t="shared" si="10"/>
        <v>1.0591435083874459E-2</v>
      </c>
      <c r="T30" s="17">
        <f t="shared" si="10"/>
        <v>1.0303376155952384E-2</v>
      </c>
      <c r="U30" s="17">
        <f t="shared" si="10"/>
        <v>1.3328102212301584E-2</v>
      </c>
      <c r="V30" s="17">
        <f t="shared" si="10"/>
        <v>1.0122718715079365E-2</v>
      </c>
      <c r="W30" s="17">
        <f t="shared" si="10"/>
        <v>0</v>
      </c>
      <c r="X30" s="17">
        <f t="shared" si="10"/>
        <v>0</v>
      </c>
      <c r="Y30" s="17">
        <f t="shared" si="10"/>
        <v>0</v>
      </c>
      <c r="Z30" s="17">
        <f t="shared" si="10"/>
        <v>0</v>
      </c>
      <c r="AA30" s="17">
        <f t="shared" si="10"/>
        <v>0</v>
      </c>
      <c r="AB30" s="17">
        <f t="shared" si="10"/>
        <v>0</v>
      </c>
      <c r="AC30" s="4"/>
      <c r="AD30" s="12">
        <f t="shared" ref="AD30:BC30" si="11">SUM(AD28:AD28)-SUM(AD29:AD29)</f>
        <v>1.85584330929E-4</v>
      </c>
      <c r="AE30" s="13">
        <f t="shared" si="11"/>
        <v>2.8417387999999999E-4</v>
      </c>
      <c r="AF30" s="13">
        <f t="shared" si="11"/>
        <v>1.9957455359999999E-4</v>
      </c>
      <c r="AG30" s="13">
        <f t="shared" si="11"/>
        <v>3.8206619359999993E-4</v>
      </c>
      <c r="AH30" s="13">
        <f t="shared" si="11"/>
        <v>9.7902393400000004E-4</v>
      </c>
      <c r="AI30" s="13">
        <f t="shared" si="11"/>
        <v>1.3743473171999999E-3</v>
      </c>
      <c r="AJ30" s="13">
        <f t="shared" si="11"/>
        <v>1.0138693768000002E-3</v>
      </c>
      <c r="AK30" s="13">
        <f t="shared" si="11"/>
        <v>1.3821725484999998E-3</v>
      </c>
      <c r="AL30" s="13">
        <f t="shared" si="11"/>
        <v>1.8915576391999997E-3</v>
      </c>
      <c r="AM30" s="13">
        <f t="shared" si="11"/>
        <v>1.9662230588000005E-3</v>
      </c>
      <c r="AN30" s="13">
        <f t="shared" si="11"/>
        <v>4.868418486600001E-3</v>
      </c>
      <c r="AO30" s="13">
        <f t="shared" si="11"/>
        <v>4.6886081760000014E-3</v>
      </c>
      <c r="AP30" s="13">
        <f t="shared" si="11"/>
        <v>3.5536321743999994E-3</v>
      </c>
      <c r="AQ30" s="13">
        <f t="shared" si="11"/>
        <v>4.3364457149999997E-3</v>
      </c>
      <c r="AR30" s="13">
        <f t="shared" si="11"/>
        <v>7.9299453645000004E-3</v>
      </c>
      <c r="AS30" s="13">
        <f t="shared" si="11"/>
        <v>7.1335812869999992E-3</v>
      </c>
      <c r="AT30" s="13">
        <f t="shared" si="11"/>
        <v>7.3341422959999989E-3</v>
      </c>
      <c r="AU30" s="13">
        <f t="shared" si="11"/>
        <v>7.4935497636999995E-3</v>
      </c>
      <c r="AV30" s="13">
        <f t="shared" si="11"/>
        <v>1.4499036615E-2</v>
      </c>
      <c r="AW30" s="13">
        <f t="shared" si="11"/>
        <v>1.1695339915833334E-2</v>
      </c>
      <c r="AX30" s="13">
        <f t="shared" si="11"/>
        <v>0</v>
      </c>
      <c r="AY30" s="13">
        <f t="shared" si="11"/>
        <v>0</v>
      </c>
      <c r="AZ30" s="13">
        <f t="shared" si="11"/>
        <v>0</v>
      </c>
      <c r="BA30" s="13">
        <f t="shared" si="11"/>
        <v>0</v>
      </c>
      <c r="BB30" s="13">
        <f t="shared" si="11"/>
        <v>0</v>
      </c>
      <c r="BC30" s="15">
        <f t="shared" si="11"/>
        <v>0</v>
      </c>
      <c r="BD30" s="260"/>
    </row>
    <row r="31" spans="2:56" ht="17.149999999999999" customHeight="1">
      <c r="B31" s="9" t="s">
        <v>93</v>
      </c>
      <c r="C31" s="56">
        <f t="shared" ref="C31:AB31" si="12">C5-SUM(C6,C7,C10,C11,C14,C27,C28)</f>
        <v>1.7828115429437519E-2</v>
      </c>
      <c r="D31" s="27">
        <f t="shared" si="12"/>
        <v>3.6669451085137306E-2</v>
      </c>
      <c r="E31" s="27">
        <f t="shared" si="12"/>
        <v>4.2791482533333314E-2</v>
      </c>
      <c r="F31" s="27">
        <f t="shared" si="12"/>
        <v>4.046153793571472E-2</v>
      </c>
      <c r="G31" s="27">
        <f t="shared" si="12"/>
        <v>3.5846136130158968E-2</v>
      </c>
      <c r="H31" s="27">
        <f t="shared" si="12"/>
        <v>1.417762634761921E-2</v>
      </c>
      <c r="I31" s="27">
        <f t="shared" si="12"/>
        <v>1.1363266355555623E-2</v>
      </c>
      <c r="J31" s="27">
        <f t="shared" si="12"/>
        <v>1.2337859619780733E-2</v>
      </c>
      <c r="K31" s="27">
        <f t="shared" si="12"/>
        <v>1.1070983605554474E-2</v>
      </c>
      <c r="L31" s="27">
        <f t="shared" si="12"/>
        <v>1.024986975129849E-2</v>
      </c>
      <c r="M31" s="27">
        <f t="shared" si="12"/>
        <v>8.8041088190478067E-3</v>
      </c>
      <c r="N31" s="27">
        <f t="shared" si="12"/>
        <v>9.4852078023808239E-3</v>
      </c>
      <c r="O31" s="27">
        <f t="shared" si="12"/>
        <v>1.0713131177273016E-2</v>
      </c>
      <c r="P31" s="27">
        <f t="shared" si="12"/>
        <v>4.7821840624546752E-3</v>
      </c>
      <c r="Q31" s="27">
        <f t="shared" si="12"/>
        <v>3.0571032202739712E-3</v>
      </c>
      <c r="R31" s="27">
        <f t="shared" si="12"/>
        <v>3.6492673460317704E-3</v>
      </c>
      <c r="S31" s="27">
        <f t="shared" si="12"/>
        <v>5.3847920554086492E-3</v>
      </c>
      <c r="T31" s="27">
        <f t="shared" si="12"/>
        <v>4.5279307892864828E-3</v>
      </c>
      <c r="U31" s="27">
        <f t="shared" si="12"/>
        <v>3.664062390673628E-3</v>
      </c>
      <c r="V31" s="27">
        <f t="shared" si="12"/>
        <v>3.1505673380958221E-3</v>
      </c>
      <c r="W31" s="27">
        <f t="shared" si="12"/>
        <v>0</v>
      </c>
      <c r="X31" s="27">
        <f t="shared" si="12"/>
        <v>0</v>
      </c>
      <c r="Y31" s="27">
        <f t="shared" si="12"/>
        <v>0</v>
      </c>
      <c r="Z31" s="27">
        <f t="shared" si="12"/>
        <v>0</v>
      </c>
      <c r="AA31" s="27">
        <f t="shared" si="12"/>
        <v>0</v>
      </c>
      <c r="AB31" s="27">
        <f t="shared" si="12"/>
        <v>0</v>
      </c>
      <c r="AC31" s="4"/>
      <c r="AD31" s="56">
        <f t="shared" ref="AD31:BC31" si="13">AD5-SUM(AD6,AD7,AD10,AD11,AD14,AD27,AD28)</f>
        <v>1.3144169353475954E-2</v>
      </c>
      <c r="AE31" s="27">
        <f t="shared" si="13"/>
        <v>1.952451436599989E-2</v>
      </c>
      <c r="AF31" s="27">
        <f t="shared" si="13"/>
        <v>2.5243301678400276E-2</v>
      </c>
      <c r="AG31" s="27">
        <f t="shared" si="13"/>
        <v>3.2698363129600061E-2</v>
      </c>
      <c r="AH31" s="27">
        <f t="shared" si="13"/>
        <v>3.0785722684499861E-2</v>
      </c>
      <c r="AI31" s="27">
        <f t="shared" si="13"/>
        <v>1.6489708220700283E-2</v>
      </c>
      <c r="AJ31" s="27">
        <f t="shared" si="13"/>
        <v>1.8073225682000649E-2</v>
      </c>
      <c r="AK31" s="27">
        <f t="shared" si="13"/>
        <v>1.9759640126499889E-2</v>
      </c>
      <c r="AL31" s="27">
        <f t="shared" si="13"/>
        <v>2.1899972259599831E-2</v>
      </c>
      <c r="AM31" s="27">
        <f t="shared" si="13"/>
        <v>2.5533447310800206E-2</v>
      </c>
      <c r="AN31" s="27">
        <f t="shared" si="13"/>
        <v>2.1527981317800204E-2</v>
      </c>
      <c r="AO31" s="27">
        <f t="shared" si="13"/>
        <v>3.0007646064000415E-2</v>
      </c>
      <c r="AP31" s="27">
        <f t="shared" si="13"/>
        <v>2.7991304193599964E-2</v>
      </c>
      <c r="AQ31" s="27">
        <f t="shared" si="13"/>
        <v>2.1687321838500306E-2</v>
      </c>
      <c r="AR31" s="27">
        <f t="shared" si="13"/>
        <v>1.4960181374499282E-2</v>
      </c>
      <c r="AS31" s="27">
        <f t="shared" si="13"/>
        <v>1.3885689845999583E-2</v>
      </c>
      <c r="AT31" s="27">
        <f t="shared" si="13"/>
        <v>1.7100354203000157E-2</v>
      </c>
      <c r="AU31" s="27">
        <f t="shared" si="13"/>
        <v>1.4119582562799327E-2</v>
      </c>
      <c r="AV31" s="27">
        <f t="shared" si="13"/>
        <v>1.4833195841000624E-2</v>
      </c>
      <c r="AW31" s="27">
        <f t="shared" si="13"/>
        <v>1.3656949558749965E-2</v>
      </c>
      <c r="AX31" s="27">
        <f t="shared" si="13"/>
        <v>0</v>
      </c>
      <c r="AY31" s="27">
        <f t="shared" si="13"/>
        <v>0</v>
      </c>
      <c r="AZ31" s="27">
        <f t="shared" si="13"/>
        <v>0</v>
      </c>
      <c r="BA31" s="27">
        <f t="shared" si="13"/>
        <v>0</v>
      </c>
      <c r="BB31" s="27">
        <f t="shared" si="13"/>
        <v>0</v>
      </c>
      <c r="BC31" s="28">
        <f t="shared" si="13"/>
        <v>0</v>
      </c>
      <c r="BD31" s="260"/>
    </row>
    <row r="32" spans="2:56">
      <c r="B32" s="5" t="s">
        <v>63</v>
      </c>
      <c r="C32" s="43">
        <f>1/$A$1*'[1]48Imp'!B$226</f>
        <v>1.4454387235497834E-2</v>
      </c>
      <c r="D32" s="11">
        <f>1/$A$1*'[1]48Imp'!C$226</f>
        <v>2.9957929438383834E-2</v>
      </c>
      <c r="E32" s="11">
        <f>1/$A$1*'[1]48Imp'!D$226</f>
        <v>3.4932292566666641E-2</v>
      </c>
      <c r="F32" s="11">
        <f>1/$A$1*'[1]48Imp'!E$226</f>
        <v>3.4459135435714265E-2</v>
      </c>
      <c r="G32" s="11">
        <f>1/$A$1*'[1]48Imp'!F$226</f>
        <v>3.1403737088888876E-2</v>
      </c>
      <c r="H32" s="11">
        <f>1/$A$1*'[1]48Imp'!G$226</f>
        <v>1.0785673642063493E-2</v>
      </c>
      <c r="I32" s="11">
        <f>1/$A$1*'[1]48Imp'!H$226</f>
        <v>8.4407265277777789E-3</v>
      </c>
      <c r="J32" s="11">
        <f>1/$A$1*'[1]48Imp'!I$226</f>
        <v>9.2346437602564089E-3</v>
      </c>
      <c r="K32" s="11">
        <f>1/$A$1*'[1]48Imp'!J$226</f>
        <v>7.0173959722222229E-3</v>
      </c>
      <c r="L32" s="11">
        <f>1/$A$1*'[1]48Imp'!K$226</f>
        <v>5.3277397538961041E-3</v>
      </c>
      <c r="M32" s="11">
        <f>1/$A$1*'[1]48Imp'!L$226</f>
        <v>5.8563520428571445E-3</v>
      </c>
      <c r="N32" s="11">
        <f>1/$A$1*'[1]48Imp'!M$226</f>
        <v>6.6089608261904768E-3</v>
      </c>
      <c r="O32" s="11">
        <f>1/$A$1*'[1]48Imp'!N$226</f>
        <v>8.0058985510100978E-3</v>
      </c>
      <c r="P32" s="11">
        <f>1/$A$1*'[1]48Imp'!O$226</f>
        <v>2.8090645536630035E-3</v>
      </c>
      <c r="Q32" s="11">
        <f>1/$A$1*'[1]48Imp'!P$226</f>
        <v>1.0768105241702735E-3</v>
      </c>
      <c r="R32" s="11">
        <f>1/$A$1*'[1]48Imp'!Q$226</f>
        <v>1.2378867428571427E-3</v>
      </c>
      <c r="S32" s="11">
        <f>1/$A$1*'[1]48Imp'!R$226</f>
        <v>1.229304081956932E-3</v>
      </c>
      <c r="T32" s="11">
        <f>1/$A$1*'[1]48Imp'!S$226</f>
        <v>9.8610140357142831E-4</v>
      </c>
      <c r="U32" s="11">
        <f>1/$A$1*'[1]48Imp'!T$226</f>
        <v>1.0008501696428568E-3</v>
      </c>
      <c r="V32" s="11">
        <f>1/$A$1*'[1]48Imp'!U$226</f>
        <v>8.2587956587301594E-4</v>
      </c>
      <c r="W32" s="11">
        <f>1/$A$1*'[1]48Imp'!V$226</f>
        <v>0</v>
      </c>
      <c r="X32" s="11">
        <f>1/$A$1*'[1]48Imp'!W$226</f>
        <v>0</v>
      </c>
      <c r="Y32" s="11">
        <f>1/$A$1*'[1]48Imp'!X$226</f>
        <v>0</v>
      </c>
      <c r="Z32" s="11">
        <f>1/$A$1*'[1]48Imp'!Y$226</f>
        <v>0</v>
      </c>
      <c r="AA32" s="11">
        <f>1/$A$1*'[1]48Imp'!Z$226</f>
        <v>0</v>
      </c>
      <c r="AB32" s="11">
        <f>1/$A$1*'[1]48Imp'!AA$226</f>
        <v>0</v>
      </c>
      <c r="AC32" s="4"/>
      <c r="AD32" s="61">
        <f>1/1000*'[1]48Imp'!AB$226</f>
        <v>9.9159313347119988E-3</v>
      </c>
      <c r="AE32" s="11">
        <f>1/1000*'[1]48Imp'!AC$226</f>
        <v>1.5322448725999999E-2</v>
      </c>
      <c r="AF32" s="11">
        <f>1/1000*'[1]48Imp'!AD$226</f>
        <v>2.0924092123199997E-2</v>
      </c>
      <c r="AG32" s="11">
        <f>1/1000*'[1]48Imp'!AE$226</f>
        <v>2.7975615572800001E-2</v>
      </c>
      <c r="AH32" s="11">
        <f>1/1000*'[1]48Imp'!AF$226</f>
        <v>2.6147178535800002E-2</v>
      </c>
      <c r="AI32" s="11">
        <f>1/1000*'[1]48Imp'!AG$226</f>
        <v>1.24045590669E-2</v>
      </c>
      <c r="AJ32" s="11">
        <f>1/1000*'[1]48Imp'!AH$226</f>
        <v>1.2424576348E-2</v>
      </c>
      <c r="AK32" s="11">
        <f>1/1000*'[1]48Imp'!AI$226</f>
        <v>1.4062318130500002E-2</v>
      </c>
      <c r="AL32" s="11">
        <f>1/1000*'[1]48Imp'!AJ$226</f>
        <v>1.2225183702400002E-2</v>
      </c>
      <c r="AM32" s="11">
        <f>1/1000*'[1]48Imp'!AK$226</f>
        <v>1.3658591553199999E-2</v>
      </c>
      <c r="AN32" s="11">
        <f>1/1000*'[1]48Imp'!AL$226</f>
        <v>1.3933081811700001E-2</v>
      </c>
      <c r="AO32" s="11">
        <f>1/1000*'[1]48Imp'!AM$226</f>
        <v>2.2309913903999997E-2</v>
      </c>
      <c r="AP32" s="11">
        <f>1/1000*'[1]48Imp'!AN$226</f>
        <v>2.1169309127999997E-2</v>
      </c>
      <c r="AQ32" s="11">
        <f>1/1000*'[1]48Imp'!AO$226</f>
        <v>1.6434780633599998E-2</v>
      </c>
      <c r="AR32" s="11">
        <f>1/1000*'[1]48Imp'!AP$226</f>
        <v>7.9559055829999999E-3</v>
      </c>
      <c r="AS32" s="11">
        <f>1/1000*'[1]48Imp'!AQ$226</f>
        <v>5.467473984E-3</v>
      </c>
      <c r="AT32" s="11">
        <f>1/1000*'[1]48Imp'!AR$226</f>
        <v>6.6788076854999998E-3</v>
      </c>
      <c r="AU32" s="11">
        <f>1/1000*'[1]48Imp'!AS$226</f>
        <v>5.8078170722000002E-3</v>
      </c>
      <c r="AV32" s="11">
        <f>1/1000*'[1]48Imp'!AT$226</f>
        <v>5.8068529950000003E-3</v>
      </c>
      <c r="AW32" s="11">
        <f>1/1000*'[1]48Imp'!AU$226</f>
        <v>4.2325847916666664E-3</v>
      </c>
      <c r="AX32" s="11">
        <f>1/1000*'[1]48Imp'!AV$226</f>
        <v>0</v>
      </c>
      <c r="AY32" s="11">
        <f>1/1000*'[1]48Imp'!AW$226</f>
        <v>0</v>
      </c>
      <c r="AZ32" s="11">
        <f>1/1000*'[1]48Imp'!AX$226</f>
        <v>0</v>
      </c>
      <c r="BA32" s="11">
        <f>1/1000*'[1]48Imp'!AY$226</f>
        <v>0</v>
      </c>
      <c r="BB32" s="11">
        <f>1/1000*'[1]48Imp'!AZ$226</f>
        <v>0</v>
      </c>
      <c r="BC32" s="10">
        <f>1/1000*'[1]48Imp'!BA$226</f>
        <v>0</v>
      </c>
      <c r="BD32" s="260"/>
    </row>
    <row r="33" spans="2:56" ht="13" thickBot="1">
      <c r="B33" s="6" t="s">
        <v>94</v>
      </c>
      <c r="C33" s="119">
        <f t="shared" ref="C33:AB33" si="14">SUM(C31:C31)-SUM(C32:C32)</f>
        <v>3.3737281939396849E-3</v>
      </c>
      <c r="D33" s="120">
        <f t="shared" si="14"/>
        <v>6.7115216467534718E-3</v>
      </c>
      <c r="E33" s="120">
        <f t="shared" si="14"/>
        <v>7.8591899666666729E-3</v>
      </c>
      <c r="F33" s="120">
        <f t="shared" si="14"/>
        <v>6.0024025000004547E-3</v>
      </c>
      <c r="G33" s="120">
        <f t="shared" si="14"/>
        <v>4.4423990412700912E-3</v>
      </c>
      <c r="H33" s="120">
        <f t="shared" si="14"/>
        <v>3.3919527055557164E-3</v>
      </c>
      <c r="I33" s="120">
        <f t="shared" si="14"/>
        <v>2.9225398277778446E-3</v>
      </c>
      <c r="J33" s="120">
        <f t="shared" si="14"/>
        <v>3.1032158595243244E-3</v>
      </c>
      <c r="K33" s="120">
        <f t="shared" si="14"/>
        <v>4.0535876333322512E-3</v>
      </c>
      <c r="L33" s="120">
        <f t="shared" si="14"/>
        <v>4.9221299974023863E-3</v>
      </c>
      <c r="M33" s="120">
        <f t="shared" si="14"/>
        <v>2.9477567761906623E-3</v>
      </c>
      <c r="N33" s="120">
        <f t="shared" si="14"/>
        <v>2.8762469761903471E-3</v>
      </c>
      <c r="O33" s="120">
        <f t="shared" si="14"/>
        <v>2.7072326262629186E-3</v>
      </c>
      <c r="P33" s="120">
        <f t="shared" si="14"/>
        <v>1.9731195087916717E-3</v>
      </c>
      <c r="Q33" s="120">
        <f t="shared" si="14"/>
        <v>1.9802926961036979E-3</v>
      </c>
      <c r="R33" s="120">
        <f t="shared" si="14"/>
        <v>2.4113806031746277E-3</v>
      </c>
      <c r="S33" s="120">
        <f t="shared" si="14"/>
        <v>4.155487973451717E-3</v>
      </c>
      <c r="T33" s="120">
        <f t="shared" si="14"/>
        <v>3.5418293857150543E-3</v>
      </c>
      <c r="U33" s="120">
        <f t="shared" si="14"/>
        <v>2.6632122210307712E-3</v>
      </c>
      <c r="V33" s="120">
        <f t="shared" si="14"/>
        <v>2.3246877722228063E-3</v>
      </c>
      <c r="W33" s="120">
        <f t="shared" si="14"/>
        <v>0</v>
      </c>
      <c r="X33" s="120">
        <f t="shared" si="14"/>
        <v>0</v>
      </c>
      <c r="Y33" s="120">
        <f t="shared" si="14"/>
        <v>0</v>
      </c>
      <c r="Z33" s="120">
        <f t="shared" si="14"/>
        <v>0</v>
      </c>
      <c r="AA33" s="120">
        <f t="shared" si="14"/>
        <v>0</v>
      </c>
      <c r="AB33" s="120">
        <f t="shared" si="14"/>
        <v>0</v>
      </c>
      <c r="AC33" s="37"/>
      <c r="AD33" s="298">
        <f t="shared" ref="AD33:BC33" si="15">SUM(AD31:AD31)-SUM(AD32:AD32)</f>
        <v>3.2282380187639553E-3</v>
      </c>
      <c r="AE33" s="121">
        <f t="shared" si="15"/>
        <v>4.2020656399998912E-3</v>
      </c>
      <c r="AF33" s="121">
        <f t="shared" si="15"/>
        <v>4.319209555200279E-3</v>
      </c>
      <c r="AG33" s="121">
        <f t="shared" si="15"/>
        <v>4.7227475568000603E-3</v>
      </c>
      <c r="AH33" s="121">
        <f t="shared" si="15"/>
        <v>4.6385441486998594E-3</v>
      </c>
      <c r="AI33" s="121">
        <f t="shared" si="15"/>
        <v>4.085149153800283E-3</v>
      </c>
      <c r="AJ33" s="121">
        <f t="shared" si="15"/>
        <v>5.6486493340006487E-3</v>
      </c>
      <c r="AK33" s="121">
        <f t="shared" si="15"/>
        <v>5.6973219959998867E-3</v>
      </c>
      <c r="AL33" s="121">
        <f t="shared" si="15"/>
        <v>9.6747885571998298E-3</v>
      </c>
      <c r="AM33" s="121">
        <f t="shared" si="15"/>
        <v>1.1874855757600207E-2</v>
      </c>
      <c r="AN33" s="121">
        <f t="shared" si="15"/>
        <v>7.5948995061002039E-3</v>
      </c>
      <c r="AO33" s="121">
        <f t="shared" si="15"/>
        <v>7.697732160000418E-3</v>
      </c>
      <c r="AP33" s="121">
        <f t="shared" si="15"/>
        <v>6.8219950655999673E-3</v>
      </c>
      <c r="AQ33" s="121">
        <f t="shared" si="15"/>
        <v>5.252541204900308E-3</v>
      </c>
      <c r="AR33" s="121">
        <f t="shared" si="15"/>
        <v>7.0042757914992818E-3</v>
      </c>
      <c r="AS33" s="121">
        <f t="shared" si="15"/>
        <v>8.4182158619995825E-3</v>
      </c>
      <c r="AT33" s="121">
        <f t="shared" si="15"/>
        <v>1.0421546517500158E-2</v>
      </c>
      <c r="AU33" s="121">
        <f t="shared" si="15"/>
        <v>8.3117654905993273E-3</v>
      </c>
      <c r="AV33" s="121">
        <f t="shared" si="15"/>
        <v>9.0263428460006234E-3</v>
      </c>
      <c r="AW33" s="121">
        <f t="shared" si="15"/>
        <v>9.4243647670832972E-3</v>
      </c>
      <c r="AX33" s="121">
        <f t="shared" si="15"/>
        <v>0</v>
      </c>
      <c r="AY33" s="121">
        <f t="shared" si="15"/>
        <v>0</v>
      </c>
      <c r="AZ33" s="121">
        <f t="shared" si="15"/>
        <v>0</v>
      </c>
      <c r="BA33" s="121">
        <f t="shared" si="15"/>
        <v>0</v>
      </c>
      <c r="BB33" s="121">
        <f t="shared" si="15"/>
        <v>0</v>
      </c>
      <c r="BC33" s="299">
        <f t="shared" si="15"/>
        <v>0</v>
      </c>
      <c r="BD33" s="260"/>
    </row>
    <row r="34" spans="2:56" ht="13" thickTop="1"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</row>
    <row r="35" spans="2:56">
      <c r="B35" s="116" t="s">
        <v>86</v>
      </c>
      <c r="C35" s="117">
        <f>1/$A$1*'[1]48Imp'!B$152</f>
        <v>0</v>
      </c>
      <c r="D35" s="117">
        <f>1/$A$1*'[1]48Imp'!C$152</f>
        <v>0</v>
      </c>
      <c r="E35" s="117">
        <f>1/$A$1*'[1]48Imp'!D$152</f>
        <v>0</v>
      </c>
      <c r="F35" s="117">
        <f>1/$A$1*'[1]48Imp'!E$152</f>
        <v>0</v>
      </c>
      <c r="G35" s="117">
        <f>1/$A$1*'[1]48Imp'!F$152</f>
        <v>0</v>
      </c>
      <c r="H35" s="117">
        <f>1/$A$1*'[1]48Imp'!G$152</f>
        <v>0</v>
      </c>
      <c r="I35" s="117">
        <f>1/$A$1*'[1]48Imp'!H$152</f>
        <v>0</v>
      </c>
      <c r="J35" s="117">
        <f>1/$A$1*'[1]48Imp'!I$152</f>
        <v>0</v>
      </c>
      <c r="K35" s="117">
        <f>1/$A$1*'[1]48Imp'!J$152</f>
        <v>0</v>
      </c>
      <c r="L35" s="117">
        <f>1/$A$1*'[1]48Imp'!K$152</f>
        <v>0</v>
      </c>
      <c r="M35" s="117">
        <f>1/$A$1*'[1]48Imp'!L$152</f>
        <v>9.9999999999999995E-8</v>
      </c>
      <c r="N35" s="117">
        <f>1/$A$1*'[1]48Imp'!M$152</f>
        <v>0</v>
      </c>
      <c r="O35" s="117">
        <f>1/$A$1*'[1]48Imp'!N$152</f>
        <v>0</v>
      </c>
      <c r="P35" s="117">
        <f>1/$A$1*'[1]48Imp'!O$152</f>
        <v>0</v>
      </c>
      <c r="Q35" s="117">
        <f>1/$A$1*'[1]48Imp'!P$152</f>
        <v>9.4545454545454542E-9</v>
      </c>
      <c r="R35" s="117">
        <f>1/$A$1*'[1]48Imp'!Q$152</f>
        <v>0</v>
      </c>
      <c r="S35" s="117">
        <f>1/$A$1*'[1]48Imp'!R$152</f>
        <v>7.2727272727272711E-9</v>
      </c>
      <c r="T35" s="117">
        <f>1/$A$1*'[1]48Imp'!S$152</f>
        <v>1.3474999999999999E-7</v>
      </c>
      <c r="U35" s="117">
        <f>1/$A$1*'[1]48Imp'!T$152</f>
        <v>0</v>
      </c>
      <c r="V35" s="117">
        <f>1/$A$1*'[1]48Imp'!U$152</f>
        <v>0</v>
      </c>
      <c r="W35" s="117">
        <f>1/$A$1*'[1]48Imp'!V$152</f>
        <v>0</v>
      </c>
      <c r="X35" s="117">
        <f>1/$A$1*'[1]48Imp'!W$152</f>
        <v>0</v>
      </c>
      <c r="Y35" s="117">
        <f>1/$A$1*'[1]48Imp'!X$152</f>
        <v>0</v>
      </c>
      <c r="Z35" s="117">
        <f>1/$A$1*'[1]48Imp'!Y$152</f>
        <v>0</v>
      </c>
      <c r="AA35" s="117">
        <f>1/$A$1*'[1]48Imp'!Z$152</f>
        <v>0</v>
      </c>
      <c r="AB35" s="117">
        <f>1/$A$1*'[1]48Imp'!AA$152</f>
        <v>0</v>
      </c>
      <c r="AC35" s="118"/>
      <c r="AD35" s="117">
        <f>1/1000*'[1]48Imp'!AB$152</f>
        <v>0</v>
      </c>
      <c r="AE35" s="117">
        <f>1/1000*'[1]48Imp'!AC$152</f>
        <v>0</v>
      </c>
      <c r="AF35" s="117">
        <f>1/1000*'[1]48Imp'!AD$152</f>
        <v>0</v>
      </c>
      <c r="AG35" s="117">
        <f>1/1000*'[1]48Imp'!AE$152</f>
        <v>0</v>
      </c>
      <c r="AH35" s="117">
        <f>1/1000*'[1]48Imp'!AF$152</f>
        <v>0</v>
      </c>
      <c r="AI35" s="117">
        <f>1/1000*'[1]48Imp'!AG$152</f>
        <v>0</v>
      </c>
      <c r="AJ35" s="117">
        <f>1/1000*'[1]48Imp'!AH$152</f>
        <v>0</v>
      </c>
      <c r="AK35" s="117">
        <f>1/1000*'[1]48Imp'!AI$152</f>
        <v>0</v>
      </c>
      <c r="AL35" s="117">
        <f>1/1000*'[1]48Imp'!AJ$152</f>
        <v>0</v>
      </c>
      <c r="AM35" s="117">
        <f>1/1000*'[1]48Imp'!AK$152</f>
        <v>0</v>
      </c>
      <c r="AN35" s="117">
        <f>1/1000*'[1]48Imp'!AL$152</f>
        <v>7.5167190000000007E-7</v>
      </c>
      <c r="AO35" s="117">
        <f>1/1000*'[1]48Imp'!AM$152</f>
        <v>0</v>
      </c>
      <c r="AP35" s="117">
        <f>1/1000*'[1]48Imp'!AN$152</f>
        <v>0</v>
      </c>
      <c r="AQ35" s="117">
        <f>1/1000*'[1]48Imp'!AO$152</f>
        <v>0</v>
      </c>
      <c r="AR35" s="117">
        <f>1/1000*'[1]48Imp'!AP$152</f>
        <v>1.3816399999999999E-7</v>
      </c>
      <c r="AS35" s="117">
        <f>1/1000*'[1]48Imp'!AQ$152</f>
        <v>0</v>
      </c>
      <c r="AT35" s="117">
        <f>1/1000*'[1]48Imp'!AR$152</f>
        <v>8.8551999999999985E-8</v>
      </c>
      <c r="AU35" s="117">
        <f>1/1000*'[1]48Imp'!AS$152</f>
        <v>1.2178165999999999E-6</v>
      </c>
      <c r="AV35" s="117">
        <f>1/1000*'[1]48Imp'!AT$152</f>
        <v>0</v>
      </c>
      <c r="AW35" s="117">
        <f>1/1000*'[1]48Imp'!AU$152</f>
        <v>0</v>
      </c>
      <c r="AX35" s="117">
        <f>1/1000*'[1]48Imp'!AV$152</f>
        <v>0</v>
      </c>
      <c r="AY35" s="117">
        <f>1/1000*'[1]48Imp'!AW$152</f>
        <v>0</v>
      </c>
      <c r="AZ35" s="117">
        <f>1/1000*'[1]48Imp'!AX$152</f>
        <v>0</v>
      </c>
      <c r="BA35" s="117">
        <f>1/1000*'[1]48Imp'!AY$152</f>
        <v>0</v>
      </c>
      <c r="BB35" s="117">
        <f>1/1000*'[1]48Imp'!AZ$152</f>
        <v>0</v>
      </c>
      <c r="BC35" s="117">
        <f>1/1000*'[1]48Imp'!BA$152</f>
        <v>0</v>
      </c>
    </row>
    <row r="36" spans="2:56">
      <c r="B36" s="116" t="s">
        <v>87</v>
      </c>
      <c r="C36" s="117">
        <f>1/$A$1*'[1]48Imp'!B$202</f>
        <v>0</v>
      </c>
      <c r="D36" s="117">
        <f>1/$A$1*'[1]48Imp'!C$202</f>
        <v>0</v>
      </c>
      <c r="E36" s="117">
        <f>1/$A$1*'[1]48Imp'!D$202</f>
        <v>0</v>
      </c>
      <c r="F36" s="117">
        <f>1/$A$1*'[1]48Imp'!E$202</f>
        <v>0</v>
      </c>
      <c r="G36" s="117">
        <f>1/$A$1*'[1]48Imp'!F$202</f>
        <v>0</v>
      </c>
      <c r="H36" s="117">
        <f>1/$A$1*'[1]48Imp'!G$202</f>
        <v>1.4029252380952378E-4</v>
      </c>
      <c r="I36" s="117">
        <f>1/$A$1*'[1]48Imp'!H$202</f>
        <v>9.6428768333333326E-4</v>
      </c>
      <c r="J36" s="117">
        <f>1/$A$1*'[1]48Imp'!I$202</f>
        <v>5.7283885333333324E-3</v>
      </c>
      <c r="K36" s="117">
        <f>1/$A$1*'[1]48Imp'!J$202</f>
        <v>2.2574621666666662E-3</v>
      </c>
      <c r="L36" s="117">
        <f>1/$A$1*'[1]48Imp'!K$202</f>
        <v>3.319691431818182E-3</v>
      </c>
      <c r="M36" s="117">
        <f>1/$A$1*'[1]48Imp'!L$202</f>
        <v>5.811277497619045E-3</v>
      </c>
      <c r="N36" s="117">
        <f>1/$A$1*'[1]48Imp'!M$202</f>
        <v>3.9911599499999999E-3</v>
      </c>
      <c r="O36" s="117">
        <f>1/$A$1*'[1]48Imp'!N$202</f>
        <v>3.2801166666666663E-3</v>
      </c>
      <c r="P36" s="117">
        <f>1/$A$1*'[1]48Imp'!O$202</f>
        <v>3.1736439547619039E-3</v>
      </c>
      <c r="Q36" s="117">
        <f>1/$A$1*'[1]48Imp'!P$202</f>
        <v>3.607222379870129E-3</v>
      </c>
      <c r="R36" s="117">
        <f>1/$A$1*'[1]48Imp'!Q$202</f>
        <v>8.3078127178571447E-3</v>
      </c>
      <c r="S36" s="117">
        <f>1/$A$1*'[1]48Imp'!R$202</f>
        <v>1.2232446303030305E-2</v>
      </c>
      <c r="T36" s="117">
        <f>1/$A$1*'[1]48Imp'!S$202</f>
        <v>1.1214629380952381E-2</v>
      </c>
      <c r="U36" s="117">
        <f>1/$A$1*'[1]48Imp'!T$202</f>
        <v>1.2056356791666663E-2</v>
      </c>
      <c r="V36" s="117">
        <f>1/$A$1*'[1]48Imp'!U$202</f>
        <v>1.1899039656349203E-2</v>
      </c>
      <c r="W36" s="117">
        <f>1/$A$1*'[1]48Imp'!V$202</f>
        <v>0</v>
      </c>
      <c r="X36" s="117">
        <f>1/$A$1*'[1]48Imp'!W$202</f>
        <v>0</v>
      </c>
      <c r="Y36" s="117">
        <f>1/$A$1*'[1]48Imp'!X$202</f>
        <v>0</v>
      </c>
      <c r="Z36" s="117">
        <f>1/$A$1*'[1]48Imp'!Y$202</f>
        <v>0</v>
      </c>
      <c r="AA36" s="117">
        <f>1/$A$1*'[1]48Imp'!Z$202</f>
        <v>0</v>
      </c>
      <c r="AB36" s="117">
        <f>1/$A$1*'[1]48Imp'!AA$202</f>
        <v>0</v>
      </c>
      <c r="AC36" s="118"/>
      <c r="AD36" s="117">
        <f>1/1000*'[1]48Imp'!AB$202</f>
        <v>0</v>
      </c>
      <c r="AE36" s="117">
        <f>1/1000*'[1]48Imp'!AC$202</f>
        <v>0</v>
      </c>
      <c r="AF36" s="117">
        <f>1/1000*'[1]48Imp'!AD$202</f>
        <v>0</v>
      </c>
      <c r="AG36" s="117">
        <f>1/1000*'[1]48Imp'!AE$202</f>
        <v>0</v>
      </c>
      <c r="AH36" s="117">
        <f>1/1000*'[1]48Imp'!AF$202</f>
        <v>0</v>
      </c>
      <c r="AI36" s="117">
        <f>1/1000*'[1]48Imp'!AG$202</f>
        <v>1.6497512460000001E-4</v>
      </c>
      <c r="AJ36" s="117">
        <f>1/1000*'[1]48Imp'!AH$202</f>
        <v>6.9526464359999992E-4</v>
      </c>
      <c r="AK36" s="117">
        <f>1/1000*'[1]48Imp'!AI$202</f>
        <v>4.0543241104999996E-3</v>
      </c>
      <c r="AL36" s="117">
        <f>1/1000*'[1]48Imp'!AJ$202</f>
        <v>2.2078370004000002E-3</v>
      </c>
      <c r="AM36" s="117">
        <f>1/1000*'[1]48Imp'!AK$202</f>
        <v>3.2525717795999997E-3</v>
      </c>
      <c r="AN36" s="117">
        <f>1/1000*'[1]48Imp'!AL$202</f>
        <v>5.1390455589000001E-3</v>
      </c>
      <c r="AO36" s="117">
        <f>1/1000*'[1]48Imp'!AM$202</f>
        <v>4.9225101119999993E-3</v>
      </c>
      <c r="AP36" s="117">
        <f>1/1000*'[1]48Imp'!AN$202</f>
        <v>3.6665031391999998E-3</v>
      </c>
      <c r="AQ36" s="117">
        <f>1/1000*'[1]48Imp'!AO$202</f>
        <v>3.1396828520999999E-3</v>
      </c>
      <c r="AR36" s="117">
        <f>1/1000*'[1]48Imp'!AP$202</f>
        <v>3.5960395969999999E-3</v>
      </c>
      <c r="AS36" s="117">
        <f>1/1000*'[1]48Imp'!AQ$202</f>
        <v>6.3502798344999998E-3</v>
      </c>
      <c r="AT36" s="117">
        <f>1/1000*'[1]48Imp'!AR$202</f>
        <v>8.2420670589E-3</v>
      </c>
      <c r="AU36" s="117">
        <f>1/1000*'[1]48Imp'!AS$202</f>
        <v>8.7572954468999997E-3</v>
      </c>
      <c r="AV36" s="117">
        <f>1/1000*'[1]48Imp'!AT$202</f>
        <v>9.8181667349999998E-3</v>
      </c>
      <c r="AW36" s="117">
        <f>1/1000*'[1]48Imp'!AU$202</f>
        <v>1.0191869370833334E-2</v>
      </c>
      <c r="AX36" s="117">
        <f>1/1000*'[1]48Imp'!AV$202</f>
        <v>0</v>
      </c>
      <c r="AY36" s="117">
        <f>1/1000*'[1]48Imp'!AW$202</f>
        <v>0</v>
      </c>
      <c r="AZ36" s="117">
        <f>1/1000*'[1]48Imp'!AX$202</f>
        <v>0</v>
      </c>
      <c r="BA36" s="117">
        <f>1/1000*'[1]48Imp'!AY$202</f>
        <v>0</v>
      </c>
      <c r="BB36" s="117">
        <f>1/1000*'[1]48Imp'!AZ$202</f>
        <v>0</v>
      </c>
      <c r="BC36" s="117">
        <f>1/1000*'[1]48Imp'!BA$202</f>
        <v>0</v>
      </c>
    </row>
    <row r="37" spans="2:56">
      <c r="B37" s="116" t="s">
        <v>88</v>
      </c>
      <c r="C37" s="117">
        <f>1/$A$1*'[1]48Imp'!B$203</f>
        <v>0</v>
      </c>
      <c r="D37" s="117">
        <f>1/$A$1*'[1]48Imp'!C$203</f>
        <v>0</v>
      </c>
      <c r="E37" s="117">
        <f>1/$A$1*'[1]48Imp'!D$203</f>
        <v>0</v>
      </c>
      <c r="F37" s="117">
        <f>1/$A$1*'[1]48Imp'!E$203</f>
        <v>0</v>
      </c>
      <c r="G37" s="117">
        <f>1/$A$1*'[1]48Imp'!F$203</f>
        <v>3.6500209999999994E-4</v>
      </c>
      <c r="H37" s="117">
        <f>1/$A$1*'[1]48Imp'!G$203</f>
        <v>2.0727585714285711E-4</v>
      </c>
      <c r="I37" s="117">
        <f>1/$A$1*'[1]48Imp'!H$203</f>
        <v>0</v>
      </c>
      <c r="J37" s="117">
        <f>1/$A$1*'[1]48Imp'!I$203</f>
        <v>0</v>
      </c>
      <c r="K37" s="117">
        <f>1/$A$1*'[1]48Imp'!J$203</f>
        <v>0</v>
      </c>
      <c r="L37" s="117">
        <f>1/$A$1*'[1]48Imp'!K$203</f>
        <v>0</v>
      </c>
      <c r="M37" s="117">
        <f>1/$A$1*'[1]48Imp'!L$203</f>
        <v>0</v>
      </c>
      <c r="N37" s="117">
        <f>1/$A$1*'[1]48Imp'!M$203</f>
        <v>0</v>
      </c>
      <c r="O37" s="117">
        <f>1/$A$1*'[1]48Imp'!N$203</f>
        <v>0</v>
      </c>
      <c r="P37" s="117">
        <f>1/$A$1*'[1]48Imp'!O$203</f>
        <v>0</v>
      </c>
      <c r="Q37" s="117">
        <f>1/$A$1*'[1]48Imp'!P$203</f>
        <v>0</v>
      </c>
      <c r="R37" s="117">
        <f>1/$A$1*'[1]48Imp'!Q$203</f>
        <v>0</v>
      </c>
      <c r="S37" s="117">
        <f>1/$A$1*'[1]48Imp'!R$203</f>
        <v>0</v>
      </c>
      <c r="T37" s="117">
        <f>1/$A$1*'[1]48Imp'!S$203</f>
        <v>0</v>
      </c>
      <c r="U37" s="117">
        <f>1/$A$1*'[1]48Imp'!T$203</f>
        <v>0</v>
      </c>
      <c r="V37" s="117">
        <f>1/$A$1*'[1]48Imp'!U$203</f>
        <v>0</v>
      </c>
      <c r="W37" s="117">
        <f>1/$A$1*'[1]48Imp'!V$203</f>
        <v>0</v>
      </c>
      <c r="X37" s="117">
        <f>1/$A$1*'[1]48Imp'!W$203</f>
        <v>0</v>
      </c>
      <c r="Y37" s="117">
        <f>1/$A$1*'[1]48Imp'!X$203</f>
        <v>0</v>
      </c>
      <c r="Z37" s="117">
        <f>1/$A$1*'[1]48Imp'!Y$203</f>
        <v>0</v>
      </c>
      <c r="AA37" s="117">
        <f>1/$A$1*'[1]48Imp'!Z$203</f>
        <v>0</v>
      </c>
      <c r="AB37" s="117">
        <f>1/$A$1*'[1]48Imp'!AA$203</f>
        <v>0</v>
      </c>
      <c r="AC37" s="118"/>
      <c r="AD37" s="117">
        <f>1/1000*'[1]48Imp'!AB$203</f>
        <v>0</v>
      </c>
      <c r="AE37" s="117">
        <f>1/1000*'[1]48Imp'!AC$203</f>
        <v>0</v>
      </c>
      <c r="AF37" s="117">
        <f>1/1000*'[1]48Imp'!AD$203</f>
        <v>0</v>
      </c>
      <c r="AG37" s="117">
        <f>1/1000*'[1]48Imp'!AE$203</f>
        <v>0</v>
      </c>
      <c r="AH37" s="117">
        <f>1/1000*'[1]48Imp'!AF$203</f>
        <v>4.3889145650000003E-4</v>
      </c>
      <c r="AI37" s="117">
        <f>1/1000*'[1]48Imp'!AG$203</f>
        <v>1.839700434E-4</v>
      </c>
      <c r="AJ37" s="117">
        <f>1/1000*'[1]48Imp'!AH$203</f>
        <v>0</v>
      </c>
      <c r="AK37" s="117">
        <f>1/1000*'[1]48Imp'!AI$203</f>
        <v>0</v>
      </c>
      <c r="AL37" s="117">
        <f>1/1000*'[1]48Imp'!AJ$203</f>
        <v>0</v>
      </c>
      <c r="AM37" s="117">
        <f>1/1000*'[1]48Imp'!AK$203</f>
        <v>0</v>
      </c>
      <c r="AN37" s="117">
        <f>1/1000*'[1]48Imp'!AL$203</f>
        <v>0</v>
      </c>
      <c r="AO37" s="117">
        <f>1/1000*'[1]48Imp'!AM$203</f>
        <v>0</v>
      </c>
      <c r="AP37" s="117">
        <f>1/1000*'[1]48Imp'!AN$203</f>
        <v>0</v>
      </c>
      <c r="AQ37" s="117">
        <f>1/1000*'[1]48Imp'!AO$203</f>
        <v>0</v>
      </c>
      <c r="AR37" s="117">
        <f>1/1000*'[1]48Imp'!AP$203</f>
        <v>0</v>
      </c>
      <c r="AS37" s="117">
        <f>1/1000*'[1]48Imp'!AQ$203</f>
        <v>0</v>
      </c>
      <c r="AT37" s="117">
        <f>1/1000*'[1]48Imp'!AR$203</f>
        <v>0</v>
      </c>
      <c r="AU37" s="117">
        <f>1/1000*'[1]48Imp'!AS$203</f>
        <v>0</v>
      </c>
      <c r="AV37" s="117">
        <f>1/1000*'[1]48Imp'!AT$203</f>
        <v>0</v>
      </c>
      <c r="AW37" s="117">
        <f>1/1000*'[1]48Imp'!AU$203</f>
        <v>0</v>
      </c>
      <c r="AX37" s="117">
        <f>1/1000*'[1]48Imp'!AV$203</f>
        <v>0</v>
      </c>
      <c r="AY37" s="117">
        <f>1/1000*'[1]48Imp'!AW$203</f>
        <v>0</v>
      </c>
      <c r="AZ37" s="117">
        <f>1/1000*'[1]48Imp'!AX$203</f>
        <v>0</v>
      </c>
      <c r="BA37" s="117">
        <f>1/1000*'[1]48Imp'!AY$203</f>
        <v>0</v>
      </c>
      <c r="BB37" s="117">
        <f>1/1000*'[1]48Imp'!AZ$203</f>
        <v>0</v>
      </c>
      <c r="BC37" s="117">
        <f>1/1000*'[1]48Imp'!BA$203</f>
        <v>0</v>
      </c>
    </row>
    <row r="38" spans="2:56">
      <c r="B38" s="116" t="s">
        <v>79</v>
      </c>
      <c r="C38" s="117">
        <f>1/$A$1*'[1]48Imp'!B$260</f>
        <v>0</v>
      </c>
      <c r="D38" s="117">
        <f>1/$A$1*'[1]48Imp'!C$260</f>
        <v>0</v>
      </c>
      <c r="E38" s="117">
        <f>1/$A$1*'[1]48Imp'!D$260</f>
        <v>0</v>
      </c>
      <c r="F38" s="117">
        <f>1/$A$1*'[1]48Imp'!E$260</f>
        <v>0</v>
      </c>
      <c r="G38" s="117">
        <f>1/$A$1*'[1]48Imp'!F$260</f>
        <v>0</v>
      </c>
      <c r="H38" s="117">
        <f>1/$A$1*'[1]48Imp'!G$260</f>
        <v>0</v>
      </c>
      <c r="I38" s="117">
        <f>1/$A$1*'[1]48Imp'!H$260</f>
        <v>0</v>
      </c>
      <c r="J38" s="117">
        <f>1/$A$1*'[1]48Imp'!I$260</f>
        <v>0</v>
      </c>
      <c r="K38" s="117">
        <f>1/$A$1*'[1]48Imp'!J$260</f>
        <v>0</v>
      </c>
      <c r="L38" s="117">
        <f>1/$A$1*'[1]48Imp'!K$260</f>
        <v>0</v>
      </c>
      <c r="M38" s="117">
        <f>1/$A$1*'[1]48Imp'!L$260</f>
        <v>0</v>
      </c>
      <c r="N38" s="117">
        <f>1/$A$1*'[1]48Imp'!M$260</f>
        <v>0</v>
      </c>
      <c r="O38" s="117">
        <f>1/$A$1*'[1]48Imp'!N$260</f>
        <v>0</v>
      </c>
      <c r="P38" s="117">
        <f>1/$A$1*'[1]48Imp'!O$260</f>
        <v>0</v>
      </c>
      <c r="Q38" s="117">
        <f>1/$A$1*'[1]48Imp'!P$260</f>
        <v>0</v>
      </c>
      <c r="R38" s="117">
        <f>1/$A$1*'[1]48Imp'!Q$260</f>
        <v>0</v>
      </c>
      <c r="S38" s="117">
        <f>1/$A$1*'[1]48Imp'!R$260</f>
        <v>0</v>
      </c>
      <c r="T38" s="117">
        <f>1/$A$1*'[1]48Imp'!S$260</f>
        <v>0</v>
      </c>
      <c r="U38" s="117">
        <f>1/$A$1*'[1]48Imp'!T$260</f>
        <v>0</v>
      </c>
      <c r="V38" s="117">
        <f>1/$A$1*'[1]48Imp'!U$260</f>
        <v>0</v>
      </c>
      <c r="W38" s="117">
        <f>1/$A$1*'[1]48Imp'!V$260</f>
        <v>0</v>
      </c>
      <c r="X38" s="117">
        <f>1/$A$1*'[1]48Imp'!W$260</f>
        <v>0</v>
      </c>
      <c r="Y38" s="117">
        <f>1/$A$1*'[1]48Imp'!X$260</f>
        <v>0</v>
      </c>
      <c r="Z38" s="117">
        <f>1/$A$1*'[1]48Imp'!Y$260</f>
        <v>0</v>
      </c>
      <c r="AA38" s="117">
        <f>1/$A$1*'[1]48Imp'!Z$260</f>
        <v>0</v>
      </c>
      <c r="AB38" s="117">
        <f>1/$A$1*'[1]48Imp'!AA$260</f>
        <v>0</v>
      </c>
      <c r="AC38" s="118"/>
      <c r="AD38" s="117">
        <f>1/1000*'[1]48Imp'!AB$260</f>
        <v>0</v>
      </c>
      <c r="AE38" s="117">
        <f>1/1000*'[1]48Imp'!AC$260</f>
        <v>0</v>
      </c>
      <c r="AF38" s="117">
        <f>1/1000*'[1]48Imp'!AD$260</f>
        <v>0</v>
      </c>
      <c r="AG38" s="117">
        <f>1/1000*'[1]48Imp'!AE$260</f>
        <v>0</v>
      </c>
      <c r="AH38" s="117">
        <f>1/1000*'[1]48Imp'!AF$260</f>
        <v>0</v>
      </c>
      <c r="AI38" s="117">
        <f>1/1000*'[1]48Imp'!AG$260</f>
        <v>0</v>
      </c>
      <c r="AJ38" s="117">
        <f>1/1000*'[1]48Imp'!AH$260</f>
        <v>0</v>
      </c>
      <c r="AK38" s="117">
        <f>1/1000*'[1]48Imp'!AI$260</f>
        <v>0</v>
      </c>
      <c r="AL38" s="117">
        <f>1/1000*'[1]48Imp'!AJ$260</f>
        <v>0</v>
      </c>
      <c r="AM38" s="117">
        <f>1/1000*'[1]48Imp'!AK$260</f>
        <v>0</v>
      </c>
      <c r="AN38" s="117">
        <f>1/1000*'[1]48Imp'!AL$260</f>
        <v>0</v>
      </c>
      <c r="AO38" s="117">
        <f>1/1000*'[1]48Imp'!AM$260</f>
        <v>0</v>
      </c>
      <c r="AP38" s="117">
        <f>1/1000*'[1]48Imp'!AN$260</f>
        <v>0</v>
      </c>
      <c r="AQ38" s="117">
        <f>1/1000*'[1]48Imp'!AO$260</f>
        <v>0</v>
      </c>
      <c r="AR38" s="117">
        <f>1/1000*'[1]48Imp'!AP$260</f>
        <v>0</v>
      </c>
      <c r="AS38" s="117">
        <f>1/1000*'[1]48Imp'!AQ$260</f>
        <v>0</v>
      </c>
      <c r="AT38" s="117">
        <f>1/1000*'[1]48Imp'!AR$260</f>
        <v>0</v>
      </c>
      <c r="AU38" s="117">
        <f>1/1000*'[1]48Imp'!AS$260</f>
        <v>0</v>
      </c>
      <c r="AV38" s="117">
        <f>1/1000*'[1]48Imp'!AT$260</f>
        <v>0</v>
      </c>
      <c r="AW38" s="117">
        <f>1/1000*'[1]48Imp'!AU$260</f>
        <v>0</v>
      </c>
      <c r="AX38" s="117">
        <f>1/1000*'[1]48Imp'!AV$260</f>
        <v>0</v>
      </c>
      <c r="AY38" s="117">
        <f>1/1000*'[1]48Imp'!AW$260</f>
        <v>0</v>
      </c>
      <c r="AZ38" s="117">
        <f>1/1000*'[1]48Imp'!AX$260</f>
        <v>0</v>
      </c>
      <c r="BA38" s="117">
        <f>1/1000*'[1]48Imp'!AY$260</f>
        <v>0</v>
      </c>
      <c r="BB38" s="117">
        <f>1/1000*'[1]48Imp'!AZ$260</f>
        <v>0</v>
      </c>
      <c r="BC38" s="117">
        <f>1/1000*'[1]48Imp'!BA$260</f>
        <v>0</v>
      </c>
    </row>
    <row r="39" spans="2:56"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</row>
    <row r="40" spans="2:56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</row>
    <row r="41" spans="2:56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</row>
    <row r="42" spans="2:56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</row>
    <row r="43" spans="2:56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</row>
    <row r="44" spans="2:56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</row>
    <row r="45" spans="2:56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</row>
    <row r="46" spans="2:56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</row>
    <row r="47" spans="2:56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</row>
    <row r="48" spans="2:56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</row>
    <row r="49" spans="30:55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</row>
    <row r="50" spans="30:55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</row>
    <row r="51" spans="30:55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</row>
    <row r="52" spans="30:55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</row>
    <row r="53" spans="30:55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</row>
    <row r="54" spans="30:55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</row>
    <row r="55" spans="30:55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</row>
    <row r="56" spans="30:55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</row>
    <row r="57" spans="30:55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11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1/$A$1*[1]CoreVPAExp!B$263</f>
        <v>5.2552288140431029</v>
      </c>
      <c r="D5" s="140">
        <f>1/$A$1*[1]CoreVPAExp!C$263</f>
        <v>5.2745464185320676</v>
      </c>
      <c r="E5" s="140">
        <f>1/$A$1*[1]CoreVPAExp!D$263</f>
        <v>3.1587689189204409</v>
      </c>
      <c r="F5" s="140">
        <f>1/$A$1*[1]CoreVPAExp!E$263</f>
        <v>3.2898214200427125</v>
      </c>
      <c r="G5" s="140">
        <f>1/$A$1*[1]CoreVPAExp!F$263</f>
        <v>3.8072039463131664</v>
      </c>
      <c r="H5" s="140">
        <f>1/$A$1*[1]CoreVPAExp!G$263</f>
        <v>3.9668304679031645</v>
      </c>
      <c r="I5" s="140">
        <f>1/$A$1*[1]CoreVPAExp!H$263</f>
        <v>4.6539923742967684</v>
      </c>
      <c r="J5" s="140">
        <f>1/$A$1*[1]CoreVPAExp!I$263</f>
        <v>5.382361738580939</v>
      </c>
      <c r="K5" s="140">
        <f>1/$A$1*[1]CoreVPAExp!J$263</f>
        <v>4.8986180088327433</v>
      </c>
      <c r="L5" s="140">
        <f>1/$A$1*[1]CoreVPAExp!K$263</f>
        <v>4.4996254123449093</v>
      </c>
      <c r="M5" s="140">
        <f>1/$A$1*[1]CoreVPAExp!L$263</f>
        <v>4.2611397556487347</v>
      </c>
      <c r="N5" s="140">
        <f>1/$A$1*[1]CoreVPAExp!M$263</f>
        <v>4.2319136165265059</v>
      </c>
      <c r="O5" s="140">
        <f>1/$A$1*[1]CoreVPAExp!N$263</f>
        <v>4.560760712208066</v>
      </c>
      <c r="P5" s="140">
        <f>1/$A$1*[1]CoreVPAExp!O$263</f>
        <v>5.3398355681230552</v>
      </c>
      <c r="Q5" s="140">
        <f>1/$A$1*[1]CoreVPAExp!P$263</f>
        <v>5.7887894248313785</v>
      </c>
      <c r="R5" s="140">
        <f>1/$A$1*[1]CoreVPAExp!Q$263</f>
        <v>6.2674322039930503</v>
      </c>
      <c r="S5" s="140">
        <f>1/$A$1*[1]CoreVPAExp!R$263</f>
        <v>7.0082687120532166</v>
      </c>
      <c r="T5" s="140">
        <f>1/$A$1*[1]CoreVPAExp!S$263</f>
        <v>9.6411406801856838</v>
      </c>
      <c r="U5" s="140">
        <f>1/$A$1*[1]CoreVPAExp!T$263</f>
        <v>10.470139270061875</v>
      </c>
      <c r="V5" s="140">
        <f>1/$A$1*[1]CoreVPAExp!U$263</f>
        <v>9.9983498241704627</v>
      </c>
      <c r="W5" s="140">
        <f>1/$A$1*[1]CoreVPAExp!V$263</f>
        <v>9.9983498241704627</v>
      </c>
      <c r="X5" s="140">
        <f>1/$A$1*[1]CoreVPAExp!W$263</f>
        <v>9.9983498241704627</v>
      </c>
      <c r="Y5" s="140">
        <f>1/$A$1*[1]CoreVPAExp!X$263</f>
        <v>9.9983498241704627</v>
      </c>
      <c r="Z5" s="140">
        <f>1/$A$1*[1]CoreVPAExp!Y$263</f>
        <v>9.9983498241704627</v>
      </c>
      <c r="AA5" s="140">
        <f>1/$A$1*[1]CoreVPAExp!Z$263</f>
        <v>9.9983498241704627</v>
      </c>
      <c r="AB5" s="140">
        <f>1/$A$1*[1]CoreVPAExp!AA$263</f>
        <v>9.9983498241704627</v>
      </c>
      <c r="AC5" s="18"/>
      <c r="AD5" s="329">
        <f>1/1000*[1]CoreVPAExp!AB$263</f>
        <v>0.36508132715179481</v>
      </c>
      <c r="AE5" s="330">
        <f>1/1000*[1]CoreVPAExp!AC$263</f>
        <v>0.35502909219319995</v>
      </c>
      <c r="AF5" s="330">
        <f>1/1000*[1]CoreVPAExp!AD$263</f>
        <v>0.261972517992</v>
      </c>
      <c r="AG5" s="330">
        <f>1/1000*[1]CoreVPAExp!AE$263</f>
        <v>0.33796703466399997</v>
      </c>
      <c r="AH5" s="330">
        <f>1/1000*[1]CoreVPAExp!AF$263</f>
        <v>0.4646453138558001</v>
      </c>
      <c r="AI5" s="330">
        <f>1/1000*[1]CoreVPAExp!AG$263</f>
        <v>0.51499395587640029</v>
      </c>
      <c r="AJ5" s="330">
        <f>1/1000*[1]CoreVPAExp!AH$263</f>
        <v>0.63023647045480014</v>
      </c>
      <c r="AK5" s="330">
        <f>1/1000*[1]CoreVPAExp!AI$263</f>
        <v>0.7421145256049998</v>
      </c>
      <c r="AL5" s="330">
        <f>1/1000*[1]CoreVPAExp!AJ$263</f>
        <v>0.79586712660080028</v>
      </c>
      <c r="AM5" s="330">
        <f>1/1000*[1]CoreVPAExp!AK$263</f>
        <v>0.64664060577600013</v>
      </c>
      <c r="AN5" s="330">
        <f>1/1000*[1]CoreVPAExp!AL$263</f>
        <v>0.69852164394599991</v>
      </c>
      <c r="AO5" s="330">
        <f>1/1000*[1]CoreVPAExp!AM$263</f>
        <v>0.78817926033599972</v>
      </c>
      <c r="AP5" s="330">
        <f>1/1000*[1]CoreVPAExp!AN$263</f>
        <v>0.78354343077120014</v>
      </c>
      <c r="AQ5" s="330">
        <f>1/1000*[1]CoreVPAExp!AO$263</f>
        <v>0.8572527457521002</v>
      </c>
      <c r="AR5" s="330">
        <f>1/1000*[1]CoreVPAExp!AP$263</f>
        <v>0.90326259779800055</v>
      </c>
      <c r="AS5" s="330">
        <f>1/1000*[1]CoreVPAExp!AQ$263</f>
        <v>0.83056146264349995</v>
      </c>
      <c r="AT5" s="330">
        <f>1/1000*[1]CoreVPAExp!AR$263</f>
        <v>0.88491784529310036</v>
      </c>
      <c r="AU5" s="330">
        <f>1/1000*[1]CoreVPAExp!AS$263</f>
        <v>1.3113684533091998</v>
      </c>
      <c r="AV5" s="330">
        <f>1/1000*[1]CoreVPAExp!AT$263</f>
        <v>1.2651657317759999</v>
      </c>
      <c r="AW5" s="330">
        <f>1/1000*[1]CoreVPAExp!AU$263</f>
        <v>0.90834188606833333</v>
      </c>
      <c r="AX5" s="330">
        <f>1/1000*[1]CoreVPAExp!AV$263</f>
        <v>0</v>
      </c>
      <c r="AY5" s="330">
        <f>1/1000*[1]CoreVPAExp!AW$263</f>
        <v>0</v>
      </c>
      <c r="AZ5" s="330">
        <f>1/1000*[1]CoreVPAExp!AX$263</f>
        <v>0</v>
      </c>
      <c r="BA5" s="330">
        <f>1/1000*[1]CoreVPAExp!AY$263</f>
        <v>0</v>
      </c>
      <c r="BB5" s="330">
        <f>1/1000*[1]CoreVPAExp!AZ$263</f>
        <v>0</v>
      </c>
      <c r="BC5" s="357">
        <f>1/1000*[1]CoreVPAExp!BA$263</f>
        <v>0</v>
      </c>
      <c r="BD5" s="260"/>
    </row>
    <row r="6" spans="1:56" ht="17.149999999999999" customHeight="1" thickTop="1">
      <c r="B6" s="47" t="s">
        <v>17</v>
      </c>
      <c r="C6" s="331">
        <f>1/$A$1*[1]CoreVPAExp!B$266</f>
        <v>2.891816E-4</v>
      </c>
      <c r="D6" s="332">
        <f>1/$A$1*[1]CoreVPAExp!C$266</f>
        <v>1.4680800000000001E-4</v>
      </c>
      <c r="E6" s="332">
        <f>1/$A$1*[1]CoreVPAExp!D$266</f>
        <v>2.5298000000000003E-4</v>
      </c>
      <c r="F6" s="332">
        <f>1/$A$1*[1]CoreVPAExp!E$266</f>
        <v>0</v>
      </c>
      <c r="G6" s="332">
        <f>1/$A$1*[1]CoreVPAExp!F$266</f>
        <v>2.3342900000000001E-3</v>
      </c>
      <c r="H6" s="332">
        <f>1/$A$1*[1]CoreVPAExp!G$266</f>
        <v>5.2630400000000001E-4</v>
      </c>
      <c r="I6" s="332">
        <f>1/$A$1*[1]CoreVPAExp!H$266</f>
        <v>2.1239031166666669E-2</v>
      </c>
      <c r="J6" s="332">
        <f>1/$A$1*[1]CoreVPAExp!I$266</f>
        <v>5.2236532000000002E-2</v>
      </c>
      <c r="K6" s="332">
        <f>1/$A$1*[1]CoreVPAExp!J$266</f>
        <v>2.0576994000000001E-2</v>
      </c>
      <c r="L6" s="332">
        <f>1/$A$1*[1]CoreVPAExp!K$266</f>
        <v>2.8121999999999999E-4</v>
      </c>
      <c r="M6" s="332">
        <f>1/$A$1*[1]CoreVPAExp!L$266</f>
        <v>1.182602E-3</v>
      </c>
      <c r="N6" s="332">
        <f>1/$A$1*[1]CoreVPAExp!M$266</f>
        <v>4.2341600000000001E-5</v>
      </c>
      <c r="O6" s="332">
        <f>1/$A$1*[1]CoreVPAExp!N$266</f>
        <v>2.6234047999999996E-3</v>
      </c>
      <c r="P6" s="332">
        <f>1/$A$1*[1]CoreVPAExp!O$266</f>
        <v>4.4617207999999995E-4</v>
      </c>
      <c r="Q6" s="332">
        <f>1/$A$1*[1]CoreVPAExp!P$266</f>
        <v>1.4336231818181818E-3</v>
      </c>
      <c r="R6" s="332">
        <f>1/$A$1*[1]CoreVPAExp!Q$266</f>
        <v>1.7397612000000003E-3</v>
      </c>
      <c r="S6" s="332">
        <f>1/$A$1*[1]CoreVPAExp!R$266</f>
        <v>1.8127937500000001E-3</v>
      </c>
      <c r="T6" s="332">
        <f>1/$A$1*[1]CoreVPAExp!S$266</f>
        <v>2.5502855999999996E-3</v>
      </c>
      <c r="U6" s="332">
        <f>1/$A$1*[1]CoreVPAExp!T$266</f>
        <v>2.4603890000000003E-3</v>
      </c>
      <c r="V6" s="332">
        <f>1/$A$1*[1]CoreVPAExp!U$266</f>
        <v>6.4918440000000005E-4</v>
      </c>
      <c r="W6" s="332">
        <f>1/$A$1*[1]CoreVPAExp!V$266</f>
        <v>6.4918440000000005E-4</v>
      </c>
      <c r="X6" s="332">
        <f>1/$A$1*[1]CoreVPAExp!W$266</f>
        <v>6.4918440000000005E-4</v>
      </c>
      <c r="Y6" s="332">
        <f>1/$A$1*[1]CoreVPAExp!X$266</f>
        <v>6.4918440000000005E-4</v>
      </c>
      <c r="Z6" s="332">
        <f>1/$A$1*[1]CoreVPAExp!Y$266</f>
        <v>6.4918440000000005E-4</v>
      </c>
      <c r="AA6" s="332">
        <f>1/$A$1*[1]CoreVPAExp!Z$266</f>
        <v>6.4918440000000005E-4</v>
      </c>
      <c r="AB6" s="332">
        <f>1/$A$1*[1]CoreVPAExp!AA$266</f>
        <v>6.4918440000000005E-4</v>
      </c>
      <c r="AC6" s="14"/>
      <c r="AD6" s="333">
        <f>1/1000*[1]CoreVPAExp!AB$266</f>
        <v>8.4983479355999999E-5</v>
      </c>
      <c r="AE6" s="332">
        <f>1/1000*[1]CoreVPAExp!AC$266</f>
        <v>1.4781877999999998E-5</v>
      </c>
      <c r="AF6" s="332">
        <f>1/1000*[1]CoreVPAExp!AD$266</f>
        <v>2.2285900800000002E-5</v>
      </c>
      <c r="AG6" s="332">
        <f>1/1000*[1]CoreVPAExp!AE$266</f>
        <v>0</v>
      </c>
      <c r="AH6" s="332">
        <f>1/1000*[1]CoreVPAExp!AF$266</f>
        <v>2.0539276800000001E-4</v>
      </c>
      <c r="AI6" s="332">
        <f>1/1000*[1]CoreVPAExp!AG$266</f>
        <v>1.5390885510000002E-4</v>
      </c>
      <c r="AJ6" s="332">
        <f>1/1000*[1]CoreVPAExp!AH$266</f>
        <v>2.5744282492000006E-3</v>
      </c>
      <c r="AK6" s="332">
        <f>1/1000*[1]CoreVPAExp!AI$266</f>
        <v>6.5092445700000003E-3</v>
      </c>
      <c r="AL6" s="332">
        <f>1/1000*[1]CoreVPAExp!AJ$266</f>
        <v>2.1201596708000001E-3</v>
      </c>
      <c r="AM6" s="332">
        <f>1/1000*[1]CoreVPAExp!AK$266</f>
        <v>7.3685889199999992E-5</v>
      </c>
      <c r="AN6" s="332">
        <f>1/1000*[1]CoreVPAExp!AL$266</f>
        <v>3.2521276980000002E-4</v>
      </c>
      <c r="AO6" s="332">
        <f>1/1000*[1]CoreVPAExp!AM$266</f>
        <v>1.73954064E-4</v>
      </c>
      <c r="AP6" s="332">
        <f>1/1000*[1]CoreVPAExp!AN$266</f>
        <v>9.0847565599999993E-4</v>
      </c>
      <c r="AQ6" s="332">
        <f>1/1000*[1]CoreVPAExp!AO$266</f>
        <v>1.6982813130000002E-4</v>
      </c>
      <c r="AR6" s="332">
        <f>1/1000*[1]CoreVPAExp!AP$266</f>
        <v>5.5058619700000012E-4</v>
      </c>
      <c r="AS6" s="332">
        <f>1/1000*[1]CoreVPAExp!AQ$266</f>
        <v>5.3277635249999989E-4</v>
      </c>
      <c r="AT6" s="332">
        <f>1/1000*[1]CoreVPAExp!AR$266</f>
        <v>4.754866054E-4</v>
      </c>
      <c r="AU6" s="332">
        <f>1/1000*[1]CoreVPAExp!AS$266</f>
        <v>0.18399936557859997</v>
      </c>
      <c r="AV6" s="332">
        <f>1/1000*[1]CoreVPAExp!AT$266</f>
        <v>2.8596970200000008E-4</v>
      </c>
      <c r="AW6" s="332">
        <f>1/1000*[1]CoreVPAExp!AU$266</f>
        <v>2.5003654583333337E-4</v>
      </c>
      <c r="AX6" s="332">
        <f>1/1000*[1]CoreVPAExp!AV$266</f>
        <v>0</v>
      </c>
      <c r="AY6" s="332">
        <f>1/1000*[1]CoreVPAExp!AW$266</f>
        <v>0</v>
      </c>
      <c r="AZ6" s="332">
        <f>1/1000*[1]CoreVPAExp!AX$266</f>
        <v>0</v>
      </c>
      <c r="BA6" s="332">
        <f>1/1000*[1]CoreVPAExp!AY$266</f>
        <v>0</v>
      </c>
      <c r="BB6" s="332">
        <f>1/1000*[1]CoreVPAExp!AZ$266</f>
        <v>0</v>
      </c>
      <c r="BC6" s="358">
        <f>1/1000*[1]CoreVPAExp!BA$266</f>
        <v>0</v>
      </c>
      <c r="BD6" s="260"/>
    </row>
    <row r="7" spans="1:56">
      <c r="B7" s="5" t="s">
        <v>85</v>
      </c>
      <c r="C7" s="24">
        <f>1/$A$1*[1]CoreVPAExp!B$154</f>
        <v>0</v>
      </c>
      <c r="D7" s="13">
        <f>1/$A$1*[1]CoreVPAExp!C$154</f>
        <v>0</v>
      </c>
      <c r="E7" s="13">
        <f>1/$A$1*[1]CoreVPAExp!D$154</f>
        <v>0</v>
      </c>
      <c r="F7" s="13">
        <f>1/$A$1*[1]CoreVPAExp!E$154</f>
        <v>0</v>
      </c>
      <c r="G7" s="13">
        <f>1/$A$1*[1]CoreVPAExp!F$154</f>
        <v>0</v>
      </c>
      <c r="H7" s="13">
        <f>1/$A$1*[1]CoreVPAExp!G$154</f>
        <v>0</v>
      </c>
      <c r="I7" s="13">
        <f>1/$A$1*[1]CoreVPAExp!H$154</f>
        <v>1.880424E-2</v>
      </c>
      <c r="J7" s="13">
        <f>1/$A$1*[1]CoreVPAExp!I$154</f>
        <v>5.1897300000000007E-2</v>
      </c>
      <c r="K7" s="13">
        <f>1/$A$1*[1]CoreVPAExp!J$154</f>
        <v>1.2856554000000001E-2</v>
      </c>
      <c r="L7" s="13">
        <f>1/$A$1*[1]CoreVPAExp!K$154</f>
        <v>0</v>
      </c>
      <c r="M7" s="13">
        <f>1/$A$1*[1]CoreVPAExp!L$154</f>
        <v>3.4199999999999991E-5</v>
      </c>
      <c r="N7" s="13">
        <f>1/$A$1*[1]CoreVPAExp!M$154</f>
        <v>0</v>
      </c>
      <c r="O7" s="13">
        <f>1/$A$1*[1]CoreVPAExp!N$154</f>
        <v>0</v>
      </c>
      <c r="P7" s="13">
        <f>1/$A$1*[1]CoreVPAExp!O$154</f>
        <v>0</v>
      </c>
      <c r="Q7" s="13">
        <f>1/$A$1*[1]CoreVPAExp!P$154</f>
        <v>3.8143181818181818E-5</v>
      </c>
      <c r="R7" s="13">
        <f>1/$A$1*[1]CoreVPAExp!Q$154</f>
        <v>5.1116599999999996E-4</v>
      </c>
      <c r="S7" s="13">
        <f>1/$A$1*[1]CoreVPAExp!R$154</f>
        <v>8.0039999999999994E-4</v>
      </c>
      <c r="T7" s="13">
        <f>1/$A$1*[1]CoreVPAExp!S$154</f>
        <v>3.4499999999999998E-4</v>
      </c>
      <c r="U7" s="13">
        <f>1/$A$1*[1]CoreVPAExp!T$154</f>
        <v>1.0810800000000001E-3</v>
      </c>
      <c r="V7" s="13">
        <f>1/$A$1*[1]CoreVPAExp!U$154</f>
        <v>0</v>
      </c>
      <c r="W7" s="13">
        <f>1/$A$1*[1]CoreVPAExp!V$154</f>
        <v>0</v>
      </c>
      <c r="X7" s="13">
        <f>1/$A$1*[1]CoreVPAExp!W$154</f>
        <v>0</v>
      </c>
      <c r="Y7" s="13">
        <f>1/$A$1*[1]CoreVPAExp!X$154</f>
        <v>0</v>
      </c>
      <c r="Z7" s="13">
        <f>1/$A$1*[1]CoreVPAExp!Y$154</f>
        <v>0</v>
      </c>
      <c r="AA7" s="13">
        <f>1/$A$1*[1]CoreVPAExp!Z$154</f>
        <v>0</v>
      </c>
      <c r="AB7" s="13">
        <f>1/$A$1*[1]CoreVPAExp!AA$154</f>
        <v>0</v>
      </c>
      <c r="AC7" s="334"/>
      <c r="AD7" s="12">
        <f>1/1000*[1]CoreVPAExp!AB$154</f>
        <v>0</v>
      </c>
      <c r="AE7" s="13">
        <f>1/1000*[1]CoreVPAExp!AC$154</f>
        <v>0</v>
      </c>
      <c r="AF7" s="13">
        <f>1/1000*[1]CoreVPAExp!AD$154</f>
        <v>0</v>
      </c>
      <c r="AG7" s="13">
        <f>1/1000*[1]CoreVPAExp!AE$154</f>
        <v>0</v>
      </c>
      <c r="AH7" s="13">
        <f>1/1000*[1]CoreVPAExp!AF$154</f>
        <v>0</v>
      </c>
      <c r="AI7" s="13">
        <f>1/1000*[1]CoreVPAExp!AG$154</f>
        <v>0</v>
      </c>
      <c r="AJ7" s="13">
        <f>1/1000*[1]CoreVPAExp!AH$154</f>
        <v>2.0240548232000003E-3</v>
      </c>
      <c r="AK7" s="13">
        <f>1/1000*[1]CoreVPAExp!AI$154</f>
        <v>6.261767903E-3</v>
      </c>
      <c r="AL7" s="13">
        <f>1/1000*[1]CoreVPAExp!AJ$154</f>
        <v>1.4497234360000002E-3</v>
      </c>
      <c r="AM7" s="13">
        <f>1/1000*[1]CoreVPAExp!AK$154</f>
        <v>0</v>
      </c>
      <c r="AN7" s="13">
        <f>1/1000*[1]CoreVPAExp!AL$154</f>
        <v>3.7632645900000004E-5</v>
      </c>
      <c r="AO7" s="13">
        <f>1/1000*[1]CoreVPAExp!AM$154</f>
        <v>0</v>
      </c>
      <c r="AP7" s="13">
        <f>1/1000*[1]CoreVPAExp!AN$154</f>
        <v>0</v>
      </c>
      <c r="AQ7" s="13">
        <f>1/1000*[1]CoreVPAExp!AO$154</f>
        <v>0</v>
      </c>
      <c r="AR7" s="13">
        <f>1/1000*[1]CoreVPAExp!AP$154</f>
        <v>1.2573322550000002E-4</v>
      </c>
      <c r="AS7" s="13">
        <f>1/1000*[1]CoreVPAExp!AQ$154</f>
        <v>1.7626959349999999E-4</v>
      </c>
      <c r="AT7" s="13">
        <f>1/1000*[1]CoreVPAExp!AR$154</f>
        <v>1.541623906E-4</v>
      </c>
      <c r="AU7" s="13">
        <f>1/1000*[1]CoreVPAExp!AS$154</f>
        <v>3.9801138520000002E-4</v>
      </c>
      <c r="AV7" s="13">
        <f>1/1000*[1]CoreVPAExp!AT$154</f>
        <v>1.1650328799999999E-4</v>
      </c>
      <c r="AW7" s="13">
        <f>1/1000*[1]CoreVPAExp!AU$154</f>
        <v>5.5352200000000005E-6</v>
      </c>
      <c r="AX7" s="13">
        <f>1/1000*[1]CoreVPAExp!AV$154</f>
        <v>0</v>
      </c>
      <c r="AY7" s="13">
        <f>1/1000*[1]CoreVPAExp!AW$154</f>
        <v>0</v>
      </c>
      <c r="AZ7" s="13">
        <f>1/1000*[1]CoreVPAExp!AX$154</f>
        <v>0</v>
      </c>
      <c r="BA7" s="13">
        <f>1/1000*[1]CoreVPAExp!AY$154</f>
        <v>0</v>
      </c>
      <c r="BB7" s="13">
        <f>1/1000*[1]CoreVPAExp!AZ$154</f>
        <v>0</v>
      </c>
      <c r="BC7" s="15">
        <f>1/1000*[1]CoreVPAExp!BA$154</f>
        <v>0</v>
      </c>
      <c r="BD7" s="260"/>
    </row>
    <row r="8" spans="1:56">
      <c r="B8" s="8" t="s">
        <v>16</v>
      </c>
      <c r="C8" s="335">
        <f t="shared" ref="C8:AB8" si="2">SUM(C6:C6)-SUM(C7:C7)</f>
        <v>2.891816E-4</v>
      </c>
      <c r="D8" s="336">
        <f t="shared" si="2"/>
        <v>1.4680800000000001E-4</v>
      </c>
      <c r="E8" s="336">
        <f t="shared" si="2"/>
        <v>2.5298000000000003E-4</v>
      </c>
      <c r="F8" s="336">
        <f t="shared" si="2"/>
        <v>0</v>
      </c>
      <c r="G8" s="336">
        <f t="shared" si="2"/>
        <v>2.3342900000000001E-3</v>
      </c>
      <c r="H8" s="336">
        <f t="shared" si="2"/>
        <v>5.2630400000000001E-4</v>
      </c>
      <c r="I8" s="336">
        <f t="shared" si="2"/>
        <v>2.4347911666666687E-3</v>
      </c>
      <c r="J8" s="336">
        <f t="shared" si="2"/>
        <v>3.3923199999999487E-4</v>
      </c>
      <c r="K8" s="336">
        <f t="shared" si="2"/>
        <v>7.7204400000000003E-3</v>
      </c>
      <c r="L8" s="336">
        <f t="shared" si="2"/>
        <v>2.8121999999999999E-4</v>
      </c>
      <c r="M8" s="336">
        <f t="shared" si="2"/>
        <v>1.148402E-3</v>
      </c>
      <c r="N8" s="336">
        <f t="shared" si="2"/>
        <v>4.2341600000000001E-5</v>
      </c>
      <c r="O8" s="336">
        <f t="shared" si="2"/>
        <v>2.6234047999999996E-3</v>
      </c>
      <c r="P8" s="336">
        <f t="shared" si="2"/>
        <v>4.4617207999999995E-4</v>
      </c>
      <c r="Q8" s="336">
        <f t="shared" si="2"/>
        <v>1.3954799999999999E-3</v>
      </c>
      <c r="R8" s="336">
        <f t="shared" si="2"/>
        <v>1.2285952000000004E-3</v>
      </c>
      <c r="S8" s="336">
        <f t="shared" si="2"/>
        <v>1.0123937500000001E-3</v>
      </c>
      <c r="T8" s="336">
        <f t="shared" si="2"/>
        <v>2.2052855999999997E-3</v>
      </c>
      <c r="U8" s="336">
        <f t="shared" si="2"/>
        <v>1.3793090000000002E-3</v>
      </c>
      <c r="V8" s="336">
        <f t="shared" si="2"/>
        <v>6.4918440000000005E-4</v>
      </c>
      <c r="W8" s="336">
        <f t="shared" si="2"/>
        <v>6.4918440000000005E-4</v>
      </c>
      <c r="X8" s="336">
        <f t="shared" si="2"/>
        <v>6.4918440000000005E-4</v>
      </c>
      <c r="Y8" s="336">
        <f t="shared" si="2"/>
        <v>6.4918440000000005E-4</v>
      </c>
      <c r="Z8" s="336">
        <f t="shared" si="2"/>
        <v>6.4918440000000005E-4</v>
      </c>
      <c r="AA8" s="336">
        <f t="shared" si="2"/>
        <v>6.4918440000000005E-4</v>
      </c>
      <c r="AB8" s="336">
        <f t="shared" si="2"/>
        <v>6.4918440000000005E-4</v>
      </c>
      <c r="AC8" s="334"/>
      <c r="AD8" s="359">
        <f t="shared" ref="AD8:BC8" si="3">SUM(AD6:AD6)-SUM(AD7:AD7)</f>
        <v>8.4983479355999999E-5</v>
      </c>
      <c r="AE8" s="338">
        <f t="shared" si="3"/>
        <v>1.4781877999999998E-5</v>
      </c>
      <c r="AF8" s="338">
        <f t="shared" si="3"/>
        <v>2.2285900800000002E-5</v>
      </c>
      <c r="AG8" s="338">
        <f t="shared" si="3"/>
        <v>0</v>
      </c>
      <c r="AH8" s="338">
        <f t="shared" si="3"/>
        <v>2.0539276800000001E-4</v>
      </c>
      <c r="AI8" s="338">
        <f t="shared" si="3"/>
        <v>1.5390885510000002E-4</v>
      </c>
      <c r="AJ8" s="338">
        <f t="shared" si="3"/>
        <v>5.503734260000003E-4</v>
      </c>
      <c r="AK8" s="338">
        <f t="shared" si="3"/>
        <v>2.4747666700000032E-4</v>
      </c>
      <c r="AL8" s="338">
        <f t="shared" si="3"/>
        <v>6.7043623479999992E-4</v>
      </c>
      <c r="AM8" s="338">
        <f t="shared" si="3"/>
        <v>7.3685889199999992E-5</v>
      </c>
      <c r="AN8" s="338">
        <f t="shared" si="3"/>
        <v>2.8758012390000002E-4</v>
      </c>
      <c r="AO8" s="338">
        <f t="shared" si="3"/>
        <v>1.73954064E-4</v>
      </c>
      <c r="AP8" s="338">
        <f t="shared" si="3"/>
        <v>9.0847565599999993E-4</v>
      </c>
      <c r="AQ8" s="338">
        <f t="shared" si="3"/>
        <v>1.6982813130000002E-4</v>
      </c>
      <c r="AR8" s="338">
        <f t="shared" si="3"/>
        <v>4.2485297150000011E-4</v>
      </c>
      <c r="AS8" s="338">
        <f t="shared" si="3"/>
        <v>3.5650675899999993E-4</v>
      </c>
      <c r="AT8" s="338">
        <f t="shared" si="3"/>
        <v>3.213242148E-4</v>
      </c>
      <c r="AU8" s="338">
        <f t="shared" si="3"/>
        <v>0.18360135419339998</v>
      </c>
      <c r="AV8" s="338">
        <f t="shared" si="3"/>
        <v>1.6946641400000009E-4</v>
      </c>
      <c r="AW8" s="338">
        <f t="shared" si="3"/>
        <v>2.4450132583333335E-4</v>
      </c>
      <c r="AX8" s="338">
        <f t="shared" si="3"/>
        <v>0</v>
      </c>
      <c r="AY8" s="338">
        <f t="shared" si="3"/>
        <v>0</v>
      </c>
      <c r="AZ8" s="338">
        <f t="shared" si="3"/>
        <v>0</v>
      </c>
      <c r="BA8" s="338">
        <f t="shared" si="3"/>
        <v>0</v>
      </c>
      <c r="BB8" s="338">
        <f t="shared" si="3"/>
        <v>0</v>
      </c>
      <c r="BC8" s="360">
        <f t="shared" si="3"/>
        <v>0</v>
      </c>
      <c r="BD8" s="260"/>
    </row>
    <row r="9" spans="1:56" ht="17.149999999999999" customHeight="1">
      <c r="B9" s="16" t="s">
        <v>72</v>
      </c>
      <c r="C9" s="31">
        <f>1/$A$1*[1]CoreVPAExp!B$268</f>
        <v>0.13578012399999997</v>
      </c>
      <c r="D9" s="33">
        <f>1/$A$1*[1]CoreVPAExp!C$268</f>
        <v>0.1707628535166667</v>
      </c>
      <c r="E9" s="33">
        <f>1/$A$1*[1]CoreVPAExp!D$268</f>
        <v>0.11735439075000002</v>
      </c>
      <c r="F9" s="33">
        <f>1/$A$1*[1]CoreVPAExp!E$268</f>
        <v>0.158781596</v>
      </c>
      <c r="G9" s="33">
        <f>1/$A$1*[1]CoreVPAExp!F$268</f>
        <v>0.30775391375000005</v>
      </c>
      <c r="H9" s="33">
        <f>1/$A$1*[1]CoreVPAExp!G$268</f>
        <v>0.55929769360000003</v>
      </c>
      <c r="I9" s="33">
        <f>1/$A$1*[1]CoreVPAExp!H$268</f>
        <v>0.33934180199999997</v>
      </c>
      <c r="J9" s="33">
        <f>1/$A$1*[1]CoreVPAExp!I$268</f>
        <v>0.22699756680000005</v>
      </c>
      <c r="K9" s="33">
        <f>1/$A$1*[1]CoreVPAExp!J$268</f>
        <v>0.11181221942857145</v>
      </c>
      <c r="L9" s="33">
        <f>1/$A$1*[1]CoreVPAExp!K$268</f>
        <v>7.588541900000001E-2</v>
      </c>
      <c r="M9" s="33">
        <f>1/$A$1*[1]CoreVPAExp!L$268</f>
        <v>4.3176927600000005E-2</v>
      </c>
      <c r="N9" s="33">
        <f>1/$A$1*[1]CoreVPAExp!M$268</f>
        <v>2.6185219466666666E-2</v>
      </c>
      <c r="O9" s="33">
        <f>1/$A$1*[1]CoreVPAExp!N$268</f>
        <v>2.9710483644444449E-2</v>
      </c>
      <c r="P9" s="33">
        <f>1/$A$1*[1]CoreVPAExp!O$268</f>
        <v>8.3202929125000009E-3</v>
      </c>
      <c r="Q9" s="33">
        <f>1/$A$1*[1]CoreVPAExp!P$268</f>
        <v>1.4875314858609627E-2</v>
      </c>
      <c r="R9" s="33">
        <f>1/$A$1*[1]CoreVPAExp!Q$268</f>
        <v>1.369604374888889E-2</v>
      </c>
      <c r="S9" s="33">
        <f>1/$A$1*[1]CoreVPAExp!R$268</f>
        <v>2.7066949199999996E-2</v>
      </c>
      <c r="T9" s="33">
        <f>1/$A$1*[1]CoreVPAExp!S$268</f>
        <v>7.0312604909613372E-2</v>
      </c>
      <c r="U9" s="33">
        <f>1/$A$1*[1]CoreVPAExp!T$268</f>
        <v>1.5606349304761904E-3</v>
      </c>
      <c r="V9" s="33">
        <f>1/$A$1*[1]CoreVPAExp!U$268</f>
        <v>8.3708749897619047E-2</v>
      </c>
      <c r="W9" s="33">
        <f>1/$A$1*[1]CoreVPAExp!V$268</f>
        <v>8.3708749897619047E-2</v>
      </c>
      <c r="X9" s="33">
        <f>1/$A$1*[1]CoreVPAExp!W$268</f>
        <v>8.3708749897619047E-2</v>
      </c>
      <c r="Y9" s="33">
        <f>1/$A$1*[1]CoreVPAExp!X$268</f>
        <v>8.3708749897619047E-2</v>
      </c>
      <c r="Z9" s="33">
        <f>1/$A$1*[1]CoreVPAExp!Y$268</f>
        <v>8.3708749897619047E-2</v>
      </c>
      <c r="AA9" s="33">
        <f>1/$A$1*[1]CoreVPAExp!Z$268</f>
        <v>8.3708749897619047E-2</v>
      </c>
      <c r="AB9" s="33">
        <f>1/$A$1*[1]CoreVPAExp!AA$268</f>
        <v>8.3708749897619047E-2</v>
      </c>
      <c r="AC9" s="14"/>
      <c r="AD9" s="295">
        <f>1/1000*[1]CoreVPAExp!AB$268</f>
        <v>1.5030855795287998E-2</v>
      </c>
      <c r="AE9" s="33">
        <f>1/1000*[1]CoreVPAExp!AC$268</f>
        <v>1.7705205959999998E-2</v>
      </c>
      <c r="AF9" s="33">
        <f>1/1000*[1]CoreVPAExp!AD$268</f>
        <v>1.2779215694400001E-2</v>
      </c>
      <c r="AG9" s="33">
        <f>1/1000*[1]CoreVPAExp!AE$268</f>
        <v>1.6886518532800002E-2</v>
      </c>
      <c r="AH9" s="33">
        <f>1/1000*[1]CoreVPAExp!AF$268</f>
        <v>3.8836002167900001E-2</v>
      </c>
      <c r="AI9" s="33">
        <f>1/1000*[1]CoreVPAExp!AG$268</f>
        <v>6.5843493615900001E-2</v>
      </c>
      <c r="AJ9" s="33">
        <f>1/1000*[1]CoreVPAExp!AH$268</f>
        <v>3.9322033270000008E-2</v>
      </c>
      <c r="AK9" s="33">
        <f>1/1000*[1]CoreVPAExp!AI$268</f>
        <v>2.8975010953500004E-2</v>
      </c>
      <c r="AL9" s="33">
        <f>1/1000*[1]CoreVPAExp!AJ$268</f>
        <v>1.2831974008800002E-2</v>
      </c>
      <c r="AM9" s="33">
        <f>1/1000*[1]CoreVPAExp!AK$268</f>
        <v>1.0259323078399999E-2</v>
      </c>
      <c r="AN9" s="33">
        <f>1/1000*[1]CoreVPAExp!AL$268</f>
        <v>7.3807644879000005E-3</v>
      </c>
      <c r="AO9" s="33">
        <f>1/1000*[1]CoreVPAExp!AM$268</f>
        <v>6.3613606559999999E-3</v>
      </c>
      <c r="AP9" s="33">
        <f>1/1000*[1]CoreVPAExp!AN$268</f>
        <v>5.5666773711999995E-3</v>
      </c>
      <c r="AQ9" s="33">
        <f>1/1000*[1]CoreVPAExp!AO$268</f>
        <v>2.8029736433999998E-3</v>
      </c>
      <c r="AR9" s="33">
        <f>1/1000*[1]CoreVPAExp!AP$268</f>
        <v>3.8144343690000001E-3</v>
      </c>
      <c r="AS9" s="33">
        <f>1/1000*[1]CoreVPAExp!AQ$268</f>
        <v>3.4452804225E-3</v>
      </c>
      <c r="AT9" s="33">
        <f>1/1000*[1]CoreVPAExp!AR$268</f>
        <v>4.7651723999000001E-3</v>
      </c>
      <c r="AU9" s="33">
        <f>1/1000*[1]CoreVPAExp!AS$268</f>
        <v>5.6695568172099996E-2</v>
      </c>
      <c r="AV9" s="33">
        <f>1/1000*[1]CoreVPAExp!AT$268</f>
        <v>3.4765097000000002E-5</v>
      </c>
      <c r="AW9" s="33">
        <f>1/1000*[1]CoreVPAExp!AU$268</f>
        <v>1.0522980543750001E-2</v>
      </c>
      <c r="AX9" s="33">
        <f>1/1000*[1]CoreVPAExp!AV$268</f>
        <v>0</v>
      </c>
      <c r="AY9" s="33">
        <f>1/1000*[1]CoreVPAExp!AW$268</f>
        <v>0</v>
      </c>
      <c r="AZ9" s="33">
        <f>1/1000*[1]CoreVPAExp!AX$268</f>
        <v>0</v>
      </c>
      <c r="BA9" s="33">
        <f>1/1000*[1]CoreVPAExp!AY$268</f>
        <v>0</v>
      </c>
      <c r="BB9" s="33">
        <f>1/1000*[1]CoreVPAExp!AZ$268</f>
        <v>0</v>
      </c>
      <c r="BC9" s="50">
        <f>1/1000*[1]CoreVPAExp!BA$268</f>
        <v>0</v>
      </c>
      <c r="BD9" s="260"/>
    </row>
    <row r="10" spans="1:56">
      <c r="B10" s="5" t="s">
        <v>74</v>
      </c>
      <c r="C10" s="24">
        <f>1/$A$1*[1]CoreVPAExp!B$247</f>
        <v>0.13551804399999998</v>
      </c>
      <c r="D10" s="13">
        <f>1/$A$1*[1]CoreVPAExp!C$247</f>
        <v>0.16646398925000003</v>
      </c>
      <c r="E10" s="13">
        <f>1/$A$1*[1]CoreVPAExp!D$247</f>
        <v>0.11735439075000002</v>
      </c>
      <c r="F10" s="13">
        <f>1/$A$1*[1]CoreVPAExp!E$247</f>
        <v>0.158751538</v>
      </c>
      <c r="G10" s="13">
        <f>1/$A$1*[1]CoreVPAExp!F$247</f>
        <v>0.30758615175000004</v>
      </c>
      <c r="H10" s="13">
        <f>1/$A$1*[1]CoreVPAExp!G$247</f>
        <v>0.55926298400000007</v>
      </c>
      <c r="I10" s="13">
        <f>1/$A$1*[1]CoreVPAExp!H$247</f>
        <v>0.33934180199999997</v>
      </c>
      <c r="J10" s="13">
        <f>1/$A$1*[1]CoreVPAExp!I$247</f>
        <v>0.22693866680000005</v>
      </c>
      <c r="K10" s="13">
        <f>1/$A$1*[1]CoreVPAExp!J$247</f>
        <v>0.11146032342857144</v>
      </c>
      <c r="L10" s="13">
        <f>1/$A$1*[1]CoreVPAExp!K$247</f>
        <v>7.5821579000000014E-2</v>
      </c>
      <c r="M10" s="13">
        <f>1/$A$1*[1]CoreVPAExp!L$247</f>
        <v>4.3044871600000006E-2</v>
      </c>
      <c r="N10" s="13">
        <f>1/$A$1*[1]CoreVPAExp!M$247</f>
        <v>2.6185219466666666E-2</v>
      </c>
      <c r="O10" s="13">
        <f>1/$A$1*[1]CoreVPAExp!N$247</f>
        <v>2.8087591644444448E-2</v>
      </c>
      <c r="P10" s="13">
        <f>1/$A$1*[1]CoreVPAExp!O$247</f>
        <v>8.3178609125000007E-3</v>
      </c>
      <c r="Q10" s="13">
        <f>1/$A$1*[1]CoreVPAExp!P$247</f>
        <v>1.486596179194296E-2</v>
      </c>
      <c r="R10" s="13">
        <f>1/$A$1*[1]CoreVPAExp!Q$247</f>
        <v>1.363625174888889E-2</v>
      </c>
      <c r="S10" s="13">
        <f>1/$A$1*[1]CoreVPAExp!R$247</f>
        <v>2.6944017199999996E-2</v>
      </c>
      <c r="T10" s="13">
        <f>1/$A$1*[1]CoreVPAExp!S$247</f>
        <v>6.9901256509613374E-2</v>
      </c>
      <c r="U10" s="13">
        <f>1/$A$1*[1]CoreVPAExp!T$247</f>
        <v>8.9981913047619045E-4</v>
      </c>
      <c r="V10" s="13">
        <f>1/$A$1*[1]CoreVPAExp!U$247</f>
        <v>7.4172655686507938E-2</v>
      </c>
      <c r="W10" s="13">
        <f>1/$A$1*[1]CoreVPAExp!V$247</f>
        <v>7.4172655686507938E-2</v>
      </c>
      <c r="X10" s="13">
        <f>1/$A$1*[1]CoreVPAExp!W$247</f>
        <v>7.4172655686507938E-2</v>
      </c>
      <c r="Y10" s="13">
        <f>1/$A$1*[1]CoreVPAExp!X$247</f>
        <v>7.4172655686507938E-2</v>
      </c>
      <c r="Z10" s="13">
        <f>1/$A$1*[1]CoreVPAExp!Y$247</f>
        <v>7.4172655686507938E-2</v>
      </c>
      <c r="AA10" s="13">
        <f>1/$A$1*[1]CoreVPAExp!Z$247</f>
        <v>7.4172655686507938E-2</v>
      </c>
      <c r="AB10" s="13">
        <f>1/$A$1*[1]CoreVPAExp!AA$247</f>
        <v>7.4172655686507938E-2</v>
      </c>
      <c r="AC10" s="334"/>
      <c r="AD10" s="12">
        <f>1/1000*[1]CoreVPAExp!AB$247</f>
        <v>1.4978016819170999E-2</v>
      </c>
      <c r="AE10" s="13">
        <f>1/1000*[1]CoreVPAExp!AC$247</f>
        <v>1.68295590324E-2</v>
      </c>
      <c r="AF10" s="13">
        <f>1/1000*[1]CoreVPAExp!AD$247</f>
        <v>1.2779215694400001E-2</v>
      </c>
      <c r="AG10" s="13">
        <f>1/1000*[1]CoreVPAExp!AE$247</f>
        <v>1.6831615740799999E-2</v>
      </c>
      <c r="AH10" s="13">
        <f>1/1000*[1]CoreVPAExp!AF$247</f>
        <v>3.8815772622199998E-2</v>
      </c>
      <c r="AI10" s="13">
        <f>1/1000*[1]CoreVPAExp!AG$247</f>
        <v>6.5771594588699994E-2</v>
      </c>
      <c r="AJ10" s="13">
        <f>1/1000*[1]CoreVPAExp!AH$247</f>
        <v>3.9322033270000008E-2</v>
      </c>
      <c r="AK10" s="13">
        <f>1/1000*[1]CoreVPAExp!AI$247</f>
        <v>2.8901215010500005E-2</v>
      </c>
      <c r="AL10" s="13">
        <f>1/1000*[1]CoreVPAExp!AJ$247</f>
        <v>1.2294174518000002E-2</v>
      </c>
      <c r="AM10" s="13">
        <f>1/1000*[1]CoreVPAExp!AK$247</f>
        <v>1.00868686116E-2</v>
      </c>
      <c r="AN10" s="13">
        <f>1/1000*[1]CoreVPAExp!AL$247</f>
        <v>7.3101325176000006E-3</v>
      </c>
      <c r="AO10" s="13">
        <f>1/1000*[1]CoreVPAExp!AM$247</f>
        <v>6.3613606559999999E-3</v>
      </c>
      <c r="AP10" s="13">
        <f>1/1000*[1]CoreVPAExp!AN$247</f>
        <v>5.2749172783999997E-3</v>
      </c>
      <c r="AQ10" s="13">
        <f>1/1000*[1]CoreVPAExp!AO$247</f>
        <v>2.7883950897E-3</v>
      </c>
      <c r="AR10" s="13">
        <f>1/1000*[1]CoreVPAExp!AP$247</f>
        <v>3.5662346994999997E-3</v>
      </c>
      <c r="AS10" s="13">
        <f>1/1000*[1]CoreVPAExp!AQ$247</f>
        <v>3.3211883949999998E-3</v>
      </c>
      <c r="AT10" s="13">
        <f>1/1000*[1]CoreVPAExp!AR$247</f>
        <v>4.5181101061E-3</v>
      </c>
      <c r="AU10" s="13">
        <f>1/1000*[1]CoreVPAExp!AS$247</f>
        <v>2.23731809301E-2</v>
      </c>
      <c r="AV10" s="13">
        <f>1/1000*[1]CoreVPAExp!AT$247</f>
        <v>3.0713086000000004E-5</v>
      </c>
      <c r="AW10" s="13">
        <f>1/1000*[1]CoreVPAExp!AU$247</f>
        <v>1.0005687140833334E-2</v>
      </c>
      <c r="AX10" s="13">
        <f>1/1000*[1]CoreVPAExp!AV$247</f>
        <v>0</v>
      </c>
      <c r="AY10" s="13">
        <f>1/1000*[1]CoreVPAExp!AW$247</f>
        <v>0</v>
      </c>
      <c r="AZ10" s="13">
        <f>1/1000*[1]CoreVPAExp!AX$247</f>
        <v>0</v>
      </c>
      <c r="BA10" s="13">
        <f>1/1000*[1]CoreVPAExp!AY$247</f>
        <v>0</v>
      </c>
      <c r="BB10" s="13">
        <f>1/1000*[1]CoreVPAExp!AZ$247</f>
        <v>0</v>
      </c>
      <c r="BC10" s="15">
        <f>1/1000*[1]CoreVPAExp!BA$247</f>
        <v>0</v>
      </c>
      <c r="BD10" s="260"/>
    </row>
    <row r="11" spans="1:56">
      <c r="B11" s="5" t="s">
        <v>16</v>
      </c>
      <c r="C11" s="96">
        <f t="shared" ref="C11:AB11" si="4">SUM(C9:C9)-SUM(C10:C10)</f>
        <v>2.6207999999999787E-4</v>
      </c>
      <c r="D11" s="17">
        <f t="shared" si="4"/>
        <v>4.2988642666666743E-3</v>
      </c>
      <c r="E11" s="17">
        <f t="shared" si="4"/>
        <v>0</v>
      </c>
      <c r="F11" s="17">
        <f t="shared" si="4"/>
        <v>3.0057999999999474E-5</v>
      </c>
      <c r="G11" s="17">
        <f t="shared" si="4"/>
        <v>1.6776200000001573E-4</v>
      </c>
      <c r="H11" s="17">
        <f t="shared" si="4"/>
        <v>3.4709599999960261E-5</v>
      </c>
      <c r="I11" s="17">
        <f t="shared" si="4"/>
        <v>0</v>
      </c>
      <c r="J11" s="17">
        <f t="shared" si="4"/>
        <v>5.8900000000000619E-5</v>
      </c>
      <c r="K11" s="17">
        <f t="shared" si="4"/>
        <v>3.5189600000000432E-4</v>
      </c>
      <c r="L11" s="17">
        <f t="shared" si="4"/>
        <v>6.3839999999995567E-5</v>
      </c>
      <c r="M11" s="17">
        <f t="shared" si="4"/>
        <v>1.3205599999999845E-4</v>
      </c>
      <c r="N11" s="17">
        <f t="shared" si="4"/>
        <v>0</v>
      </c>
      <c r="O11" s="17">
        <f t="shared" si="4"/>
        <v>1.6228920000000008E-3</v>
      </c>
      <c r="P11" s="17">
        <f t="shared" si="4"/>
        <v>2.4320000000001285E-6</v>
      </c>
      <c r="Q11" s="17">
        <f t="shared" si="4"/>
        <v>9.3530666666671175E-6</v>
      </c>
      <c r="R11" s="17">
        <f t="shared" si="4"/>
        <v>5.9791999999999484E-5</v>
      </c>
      <c r="S11" s="17">
        <f t="shared" si="4"/>
        <v>1.2293199999999921E-4</v>
      </c>
      <c r="T11" s="17">
        <f t="shared" si="4"/>
        <v>4.1134839999999728E-4</v>
      </c>
      <c r="U11" s="17">
        <f t="shared" si="4"/>
        <v>6.6081579999999998E-4</v>
      </c>
      <c r="V11" s="17">
        <f t="shared" si="4"/>
        <v>9.5360942111111097E-3</v>
      </c>
      <c r="W11" s="17">
        <f t="shared" si="4"/>
        <v>9.5360942111111097E-3</v>
      </c>
      <c r="X11" s="17">
        <f t="shared" si="4"/>
        <v>9.5360942111111097E-3</v>
      </c>
      <c r="Y11" s="17">
        <f t="shared" si="4"/>
        <v>9.5360942111111097E-3</v>
      </c>
      <c r="Z11" s="17">
        <f t="shared" si="4"/>
        <v>9.5360942111111097E-3</v>
      </c>
      <c r="AA11" s="17">
        <f t="shared" si="4"/>
        <v>9.5360942111111097E-3</v>
      </c>
      <c r="AB11" s="17">
        <f t="shared" si="4"/>
        <v>9.5360942111111097E-3</v>
      </c>
      <c r="AC11" s="334"/>
      <c r="AD11" s="96">
        <f t="shared" ref="AD11:BC11" si="5">SUM(AD9:AD9)-SUM(AD10:AD10)</f>
        <v>5.2838976116999226E-5</v>
      </c>
      <c r="AE11" s="17">
        <f t="shared" si="5"/>
        <v>8.7564692759999757E-4</v>
      </c>
      <c r="AF11" s="17">
        <f t="shared" si="5"/>
        <v>0</v>
      </c>
      <c r="AG11" s="17">
        <f t="shared" si="5"/>
        <v>5.4902792000002809E-5</v>
      </c>
      <c r="AH11" s="17">
        <f t="shared" si="5"/>
        <v>2.0229545700002627E-5</v>
      </c>
      <c r="AI11" s="17">
        <f t="shared" si="5"/>
        <v>7.1899027200006405E-5</v>
      </c>
      <c r="AJ11" s="17">
        <f t="shared" si="5"/>
        <v>0</v>
      </c>
      <c r="AK11" s="17">
        <f t="shared" si="5"/>
        <v>7.3795942999999031E-5</v>
      </c>
      <c r="AL11" s="17">
        <f t="shared" si="5"/>
        <v>5.3779949079999986E-4</v>
      </c>
      <c r="AM11" s="17">
        <f t="shared" si="5"/>
        <v>1.7245446679999867E-4</v>
      </c>
      <c r="AN11" s="17">
        <f t="shared" si="5"/>
        <v>7.0631970299999888E-5</v>
      </c>
      <c r="AO11" s="17">
        <f t="shared" si="5"/>
        <v>0</v>
      </c>
      <c r="AP11" s="17">
        <f t="shared" si="5"/>
        <v>2.9176009279999974E-4</v>
      </c>
      <c r="AQ11" s="17">
        <f t="shared" si="5"/>
        <v>1.4578553699999813E-5</v>
      </c>
      <c r="AR11" s="17">
        <f t="shared" si="5"/>
        <v>2.4819966950000031E-4</v>
      </c>
      <c r="AS11" s="17">
        <f t="shared" si="5"/>
        <v>1.2409202750000023E-4</v>
      </c>
      <c r="AT11" s="17">
        <f t="shared" si="5"/>
        <v>2.470622938000001E-4</v>
      </c>
      <c r="AU11" s="17">
        <f t="shared" si="5"/>
        <v>3.4322387241999999E-2</v>
      </c>
      <c r="AV11" s="17">
        <f t="shared" si="5"/>
        <v>4.0520109999999979E-6</v>
      </c>
      <c r="AW11" s="17">
        <f t="shared" si="5"/>
        <v>5.1729340291666731E-4</v>
      </c>
      <c r="AX11" s="17">
        <f t="shared" si="5"/>
        <v>0</v>
      </c>
      <c r="AY11" s="17">
        <f t="shared" si="5"/>
        <v>0</v>
      </c>
      <c r="AZ11" s="17">
        <f t="shared" si="5"/>
        <v>0</v>
      </c>
      <c r="BA11" s="17">
        <f t="shared" si="5"/>
        <v>0</v>
      </c>
      <c r="BB11" s="17">
        <f t="shared" si="5"/>
        <v>0</v>
      </c>
      <c r="BC11" s="97">
        <f t="shared" si="5"/>
        <v>0</v>
      </c>
      <c r="BD11" s="260"/>
    </row>
    <row r="12" spans="1:56" ht="17.149999999999999" customHeight="1">
      <c r="B12" s="20" t="s">
        <v>106</v>
      </c>
      <c r="C12" s="62">
        <f>1/$A$1*[1]CoreVPAExp!B$269</f>
        <v>0</v>
      </c>
      <c r="D12" s="63">
        <f>1/$A$1*[1]CoreVPAExp!C$269</f>
        <v>7.6439999999999994E-7</v>
      </c>
      <c r="E12" s="63">
        <f>1/$A$1*[1]CoreVPAExp!D$269</f>
        <v>0</v>
      </c>
      <c r="F12" s="63">
        <f>1/$A$1*[1]CoreVPAExp!E$269</f>
        <v>0</v>
      </c>
      <c r="G12" s="63">
        <f>1/$A$1*[1]CoreVPAExp!F$269</f>
        <v>0</v>
      </c>
      <c r="H12" s="63">
        <f>1/$A$1*[1]CoreVPAExp!G$269</f>
        <v>0</v>
      </c>
      <c r="I12" s="63">
        <f>1/$A$1*[1]CoreVPAExp!H$269</f>
        <v>5.4390000000000006E-5</v>
      </c>
      <c r="J12" s="63">
        <f>1/$A$1*[1]CoreVPAExp!I$269</f>
        <v>0</v>
      </c>
      <c r="K12" s="63">
        <f>1/$A$1*[1]CoreVPAExp!J$269</f>
        <v>7.96E-6</v>
      </c>
      <c r="L12" s="63">
        <f>1/$A$1*[1]CoreVPAExp!K$269</f>
        <v>3.0399999999999997E-5</v>
      </c>
      <c r="M12" s="63">
        <f>1/$A$1*[1]CoreVPAExp!L$269</f>
        <v>1.8507999999999997E-6</v>
      </c>
      <c r="N12" s="63">
        <f>1/$A$1*[1]CoreVPAExp!M$269</f>
        <v>1.0341153846153846E-5</v>
      </c>
      <c r="O12" s="63">
        <f>1/$A$1*[1]CoreVPAExp!N$269</f>
        <v>5.9730199999999999E-5</v>
      </c>
      <c r="P12" s="63">
        <f>1/$A$1*[1]CoreVPAExp!O$269</f>
        <v>1.06424E-4</v>
      </c>
      <c r="Q12" s="63">
        <f>1/$A$1*[1]CoreVPAExp!P$269</f>
        <v>4.4348206666666669E-4</v>
      </c>
      <c r="R12" s="63">
        <f>1/$A$1*[1]CoreVPAExp!Q$269</f>
        <v>3.8201183999999992E-4</v>
      </c>
      <c r="S12" s="63">
        <f>1/$A$1*[1]CoreVPAExp!R$269</f>
        <v>2.3918748000000003E-3</v>
      </c>
      <c r="T12" s="63">
        <f>1/$A$1*[1]CoreVPAExp!S$269</f>
        <v>2.957616E-4</v>
      </c>
      <c r="U12" s="63">
        <f>1/$A$1*[1]CoreVPAExp!T$269</f>
        <v>1.31882E-4</v>
      </c>
      <c r="V12" s="63">
        <f>1/$A$1*[1]CoreVPAExp!U$269</f>
        <v>9.1165294117647065E-5</v>
      </c>
      <c r="W12" s="63">
        <f>1/$A$1*[1]CoreVPAExp!V$269</f>
        <v>9.1165294117647065E-5</v>
      </c>
      <c r="X12" s="63">
        <f>1/$A$1*[1]CoreVPAExp!W$269</f>
        <v>9.1165294117647065E-5</v>
      </c>
      <c r="Y12" s="63">
        <f>1/$A$1*[1]CoreVPAExp!X$269</f>
        <v>9.1165294117647065E-5</v>
      </c>
      <c r="Z12" s="63">
        <f>1/$A$1*[1]CoreVPAExp!Y$269</f>
        <v>9.1165294117647065E-5</v>
      </c>
      <c r="AA12" s="63">
        <f>1/$A$1*[1]CoreVPAExp!Z$269</f>
        <v>9.1165294117647065E-5</v>
      </c>
      <c r="AB12" s="63">
        <f>1/$A$1*[1]CoreVPAExp!AA$269</f>
        <v>9.1165294117647065E-5</v>
      </c>
      <c r="AC12" s="334"/>
      <c r="AD12" s="296">
        <f>1/1000*[1]CoreVPAExp!AB$269</f>
        <v>0</v>
      </c>
      <c r="AE12" s="63">
        <f>1/1000*[1]CoreVPAExp!AC$269</f>
        <v>4.6571199999999998E-8</v>
      </c>
      <c r="AF12" s="63">
        <f>1/1000*[1]CoreVPAExp!AD$269</f>
        <v>0</v>
      </c>
      <c r="AG12" s="63">
        <f>1/1000*[1]CoreVPAExp!AE$269</f>
        <v>0</v>
      </c>
      <c r="AH12" s="63">
        <f>1/1000*[1]CoreVPAExp!AF$269</f>
        <v>0</v>
      </c>
      <c r="AI12" s="63">
        <f>1/1000*[1]CoreVPAExp!AG$269</f>
        <v>0</v>
      </c>
      <c r="AJ12" s="63">
        <f>1/1000*[1]CoreVPAExp!AH$269</f>
        <v>7.6277700000000005E-6</v>
      </c>
      <c r="AK12" s="63">
        <f>1/1000*[1]CoreVPAExp!AI$269</f>
        <v>0</v>
      </c>
      <c r="AL12" s="63">
        <f>1/1000*[1]CoreVPAExp!AJ$269</f>
        <v>2.6106700000000003E-6</v>
      </c>
      <c r="AM12" s="63">
        <f>1/1000*[1]CoreVPAExp!AK$269</f>
        <v>3.0247632800000002E-5</v>
      </c>
      <c r="AN12" s="63">
        <f>1/1000*[1]CoreVPAExp!AL$269</f>
        <v>8.2538082000000006E-6</v>
      </c>
      <c r="AO12" s="63">
        <f>1/1000*[1]CoreVPAExp!AM$269</f>
        <v>3.2544959999999998E-6</v>
      </c>
      <c r="AP12" s="63">
        <f>1/1000*[1]CoreVPAExp!AN$269</f>
        <v>9.3622348160000003E-4</v>
      </c>
      <c r="AQ12" s="63">
        <f>1/1000*[1]CoreVPAExp!AO$269</f>
        <v>2.600114337E-4</v>
      </c>
      <c r="AR12" s="63">
        <f>1/1000*[1]CoreVPAExp!AP$269</f>
        <v>4.1242086850000004E-4</v>
      </c>
      <c r="AS12" s="63">
        <f>1/1000*[1]CoreVPAExp!AQ$269</f>
        <v>1.1314791949999999E-4</v>
      </c>
      <c r="AT12" s="63">
        <f>1/1000*[1]CoreVPAExp!AR$269</f>
        <v>6.349200537999998E-4</v>
      </c>
      <c r="AU12" s="63">
        <f>1/1000*[1]CoreVPAExp!AS$269</f>
        <v>7.7618675219799982E-2</v>
      </c>
      <c r="AV12" s="63">
        <f>1/1000*[1]CoreVPAExp!AT$269</f>
        <v>2.9566335000000001E-5</v>
      </c>
      <c r="AW12" s="63">
        <f>1/1000*[1]CoreVPAExp!AU$269</f>
        <v>1.3835698875000002E-4</v>
      </c>
      <c r="AX12" s="63">
        <f>1/1000*[1]CoreVPAExp!AV$269</f>
        <v>0</v>
      </c>
      <c r="AY12" s="63">
        <f>1/1000*[1]CoreVPAExp!AW$269</f>
        <v>0</v>
      </c>
      <c r="AZ12" s="63">
        <f>1/1000*[1]CoreVPAExp!AX$269</f>
        <v>0</v>
      </c>
      <c r="BA12" s="63">
        <f>1/1000*[1]CoreVPAExp!AY$269</f>
        <v>0</v>
      </c>
      <c r="BB12" s="63">
        <f>1/1000*[1]CoreVPAExp!AZ$269</f>
        <v>0</v>
      </c>
      <c r="BC12" s="64">
        <f>1/1000*[1]CoreVPAExp!BA$269</f>
        <v>0</v>
      </c>
      <c r="BD12" s="260"/>
    </row>
    <row r="13" spans="1:56" ht="17.149999999999999" customHeight="1">
      <c r="B13" s="16" t="s">
        <v>90</v>
      </c>
      <c r="C13" s="31">
        <f>1/$A$1*[1]CoreVPAExp!B$267</f>
        <v>0.12163391286666669</v>
      </c>
      <c r="D13" s="33">
        <f>1/$A$1*[1]CoreVPAExp!C$267</f>
        <v>0.12119572527333335</v>
      </c>
      <c r="E13" s="33">
        <f>1/$A$1*[1]CoreVPAExp!D$267</f>
        <v>0.13266018480000002</v>
      </c>
      <c r="F13" s="33">
        <f>1/$A$1*[1]CoreVPAExp!E$267</f>
        <v>9.4597742400000018E-2</v>
      </c>
      <c r="G13" s="33">
        <f>1/$A$1*[1]CoreVPAExp!F$267</f>
        <v>0.11520078720000002</v>
      </c>
      <c r="H13" s="33">
        <f>1/$A$1*[1]CoreVPAExp!G$267</f>
        <v>0.1124622616</v>
      </c>
      <c r="I13" s="33">
        <f>1/$A$1*[1]CoreVPAExp!H$267</f>
        <v>7.8720716505405408E-2</v>
      </c>
      <c r="J13" s="33">
        <f>1/$A$1*[1]CoreVPAExp!I$267</f>
        <v>8.5737404000000017E-2</v>
      </c>
      <c r="K13" s="33">
        <f>1/$A$1*[1]CoreVPAExp!J$267</f>
        <v>0.15269826280000004</v>
      </c>
      <c r="L13" s="33">
        <f>1/$A$1*[1]CoreVPAExp!K$267</f>
        <v>0.15442688920000003</v>
      </c>
      <c r="M13" s="33">
        <f>1/$A$1*[1]CoreVPAExp!L$267</f>
        <v>0.21865038485714289</v>
      </c>
      <c r="N13" s="33">
        <f>1/$A$1*[1]CoreVPAExp!M$267</f>
        <v>0.24251579264000001</v>
      </c>
      <c r="O13" s="33">
        <f>1/$A$1*[1]CoreVPAExp!N$267</f>
        <v>0.30435264271363627</v>
      </c>
      <c r="P13" s="33">
        <f>1/$A$1*[1]CoreVPAExp!O$267</f>
        <v>0.26075819353212115</v>
      </c>
      <c r="Q13" s="33">
        <f>1/$A$1*[1]CoreVPAExp!P$267</f>
        <v>0.27249058032727264</v>
      </c>
      <c r="R13" s="33">
        <f>1/$A$1*[1]CoreVPAExp!Q$267</f>
        <v>0.23116641295277776</v>
      </c>
      <c r="S13" s="33">
        <f>1/$A$1*[1]CoreVPAExp!R$267</f>
        <v>0.23951804155000003</v>
      </c>
      <c r="T13" s="33">
        <f>1/$A$1*[1]CoreVPAExp!S$267</f>
        <v>0.35658496817333335</v>
      </c>
      <c r="U13" s="33">
        <f>1/$A$1*[1]CoreVPAExp!T$267</f>
        <v>0.40788449677999999</v>
      </c>
      <c r="V13" s="33">
        <f>1/$A$1*[1]CoreVPAExp!U$267</f>
        <v>1.290103907</v>
      </c>
      <c r="W13" s="33">
        <f>1/$A$1*[1]CoreVPAExp!V$267</f>
        <v>1.290103907</v>
      </c>
      <c r="X13" s="33">
        <f>1/$A$1*[1]CoreVPAExp!W$267</f>
        <v>1.290103907</v>
      </c>
      <c r="Y13" s="33">
        <f>1/$A$1*[1]CoreVPAExp!X$267</f>
        <v>1.290103907</v>
      </c>
      <c r="Z13" s="33">
        <f>1/$A$1*[1]CoreVPAExp!Y$267</f>
        <v>1.290103907</v>
      </c>
      <c r="AA13" s="33">
        <f>1/$A$1*[1]CoreVPAExp!Z$267</f>
        <v>1.290103907</v>
      </c>
      <c r="AB13" s="33">
        <f>1/$A$1*[1]CoreVPAExp!AA$267</f>
        <v>1.290103907</v>
      </c>
      <c r="AC13" s="334"/>
      <c r="AD13" s="295">
        <f>1/1000*[1]CoreVPAExp!AB$267</f>
        <v>1.7062517151645001E-2</v>
      </c>
      <c r="AE13" s="33">
        <f>1/1000*[1]CoreVPAExp!AC$267</f>
        <v>1.7567989292800002E-2</v>
      </c>
      <c r="AF13" s="33">
        <f>1/1000*[1]CoreVPAExp!AD$267</f>
        <v>1.8171975331199998E-2</v>
      </c>
      <c r="AG13" s="33">
        <f>1/1000*[1]CoreVPAExp!AE$267</f>
        <v>1.3695073022399999E-2</v>
      </c>
      <c r="AH13" s="33">
        <f>1/1000*[1]CoreVPAExp!AF$267</f>
        <v>1.6666427735300002E-2</v>
      </c>
      <c r="AI13" s="33">
        <f>1/1000*[1]CoreVPAExp!AG$267</f>
        <v>1.4565835713E-2</v>
      </c>
      <c r="AJ13" s="33">
        <f>1/1000*[1]CoreVPAExp!AH$267</f>
        <v>1.2118125822800002E-2</v>
      </c>
      <c r="AK13" s="33">
        <f>1/1000*[1]CoreVPAExp!AI$267</f>
        <v>1.8169909464500006E-2</v>
      </c>
      <c r="AL13" s="33">
        <f>1/1000*[1]CoreVPAExp!AJ$267</f>
        <v>2.3104847207200001E-2</v>
      </c>
      <c r="AM13" s="33">
        <f>1/1000*[1]CoreVPAExp!AK$267</f>
        <v>2.2871622149200001E-2</v>
      </c>
      <c r="AN13" s="33">
        <f>1/1000*[1]CoreVPAExp!AL$267</f>
        <v>3.8111201063100002E-2</v>
      </c>
      <c r="AO13" s="33">
        <f>1/1000*[1]CoreVPAExp!AM$267</f>
        <v>5.2727487263999992E-2</v>
      </c>
      <c r="AP13" s="33">
        <f>1/1000*[1]CoreVPAExp!AN$267</f>
        <v>5.6022965240000007E-2</v>
      </c>
      <c r="AQ13" s="33">
        <f>1/1000*[1]CoreVPAExp!AO$267</f>
        <v>5.0300755566300002E-2</v>
      </c>
      <c r="AR13" s="33">
        <f>1/1000*[1]CoreVPAExp!AP$267</f>
        <v>4.6638326314000007E-2</v>
      </c>
      <c r="AS13" s="33">
        <f>1/1000*[1]CoreVPAExp!AQ$267</f>
        <v>3.5025625761000004E-2</v>
      </c>
      <c r="AT13" s="33">
        <f>1/1000*[1]CoreVPAExp!AR$267</f>
        <v>3.6250245552900004E-2</v>
      </c>
      <c r="AU13" s="33">
        <f>1/1000*[1]CoreVPAExp!AS$267</f>
        <v>0.10520382425410002</v>
      </c>
      <c r="AV13" s="33">
        <f>1/1000*[1]CoreVPAExp!AT$267</f>
        <v>4.8837611922E-2</v>
      </c>
      <c r="AW13" s="33">
        <f>1/1000*[1]CoreVPAExp!AU$267</f>
        <v>0.13049618144583336</v>
      </c>
      <c r="AX13" s="33">
        <f>1/1000*[1]CoreVPAExp!AV$267</f>
        <v>0</v>
      </c>
      <c r="AY13" s="33">
        <f>1/1000*[1]CoreVPAExp!AW$267</f>
        <v>0</v>
      </c>
      <c r="AZ13" s="33">
        <f>1/1000*[1]CoreVPAExp!AX$267</f>
        <v>0</v>
      </c>
      <c r="BA13" s="33">
        <f>1/1000*[1]CoreVPAExp!AY$267</f>
        <v>0</v>
      </c>
      <c r="BB13" s="33">
        <f>1/1000*[1]CoreVPAExp!AZ$267</f>
        <v>0</v>
      </c>
      <c r="BC13" s="50">
        <f>1/1000*[1]CoreVPAExp!BA$267</f>
        <v>0</v>
      </c>
      <c r="BD13" s="260"/>
    </row>
    <row r="14" spans="1:56">
      <c r="B14" s="5" t="s">
        <v>61</v>
      </c>
      <c r="C14" s="24">
        <f>1/$A$1*[1]CoreVPAExp!B$116</f>
        <v>0.10915454166666669</v>
      </c>
      <c r="D14" s="13">
        <f>1/$A$1*[1]CoreVPAExp!C$116</f>
        <v>0.11131138200000001</v>
      </c>
      <c r="E14" s="13">
        <f>1/$A$1*[1]CoreVPAExp!D$116</f>
        <v>0.12149981480000002</v>
      </c>
      <c r="F14" s="13">
        <f>1/$A$1*[1]CoreVPAExp!E$116</f>
        <v>8.8493860000000008E-2</v>
      </c>
      <c r="G14" s="13">
        <f>1/$A$1*[1]CoreVPAExp!F$116</f>
        <v>9.8774457600000004E-2</v>
      </c>
      <c r="H14" s="13">
        <f>1/$A$1*[1]CoreVPAExp!G$116</f>
        <v>9.3218579999999995E-2</v>
      </c>
      <c r="I14" s="13">
        <f>1/$A$1*[1]CoreVPAExp!H$116</f>
        <v>6.0886280000000001E-2</v>
      </c>
      <c r="J14" s="13">
        <f>1/$A$1*[1]CoreVPAExp!I$116</f>
        <v>5.5530692000000006E-2</v>
      </c>
      <c r="K14" s="13">
        <f>1/$A$1*[1]CoreVPAExp!J$116</f>
        <v>0.10240337200000002</v>
      </c>
      <c r="L14" s="13">
        <f>1/$A$1*[1]CoreVPAExp!K$116</f>
        <v>0.11306158000000001</v>
      </c>
      <c r="M14" s="13">
        <f>1/$A$1*[1]CoreVPAExp!L$116</f>
        <v>0.16962848871428576</v>
      </c>
      <c r="N14" s="13">
        <f>1/$A$1*[1]CoreVPAExp!M$116</f>
        <v>0.17742178223999999</v>
      </c>
      <c r="O14" s="13">
        <f>1/$A$1*[1]CoreVPAExp!N$116</f>
        <v>0.22194202160000001</v>
      </c>
      <c r="P14" s="13">
        <f>1/$A$1*[1]CoreVPAExp!O$116</f>
        <v>0.20334876680000002</v>
      </c>
      <c r="Q14" s="13">
        <f>1/$A$1*[1]CoreVPAExp!P$116</f>
        <v>0.17713443654545455</v>
      </c>
      <c r="R14" s="13">
        <f>1/$A$1*[1]CoreVPAExp!Q$116</f>
        <v>0.15423888939166666</v>
      </c>
      <c r="S14" s="13">
        <f>1/$A$1*[1]CoreVPAExp!R$116</f>
        <v>0.14945687440000002</v>
      </c>
      <c r="T14" s="13">
        <f>1/$A$1*[1]CoreVPAExp!S$116</f>
        <v>0.18125711400000002</v>
      </c>
      <c r="U14" s="13">
        <f>1/$A$1*[1]CoreVPAExp!T$116</f>
        <v>0.13381144280000001</v>
      </c>
      <c r="V14" s="13">
        <f>1/$A$1*[1]CoreVPAExp!U$116</f>
        <v>0.17257334700000002</v>
      </c>
      <c r="W14" s="13">
        <f>1/$A$1*[1]CoreVPAExp!V$116</f>
        <v>0.17257334700000002</v>
      </c>
      <c r="X14" s="13">
        <f>1/$A$1*[1]CoreVPAExp!W$116</f>
        <v>0.17257334700000002</v>
      </c>
      <c r="Y14" s="13">
        <f>1/$A$1*[1]CoreVPAExp!X$116</f>
        <v>0.17257334700000002</v>
      </c>
      <c r="Z14" s="13">
        <f>1/$A$1*[1]CoreVPAExp!Y$116</f>
        <v>0.17257334700000002</v>
      </c>
      <c r="AA14" s="13">
        <f>1/$A$1*[1]CoreVPAExp!Z$116</f>
        <v>0.17257334700000002</v>
      </c>
      <c r="AB14" s="13">
        <f>1/$A$1*[1]CoreVPAExp!AA$116</f>
        <v>0.17257334700000002</v>
      </c>
      <c r="AC14" s="334"/>
      <c r="AD14" s="12">
        <f>1/1000*[1]CoreVPAExp!AB$116</f>
        <v>1.5858466612842001E-2</v>
      </c>
      <c r="AE14" s="13">
        <f>1/1000*[1]CoreVPAExp!AC$116</f>
        <v>1.6354315161599998E-2</v>
      </c>
      <c r="AF14" s="13">
        <f>1/1000*[1]CoreVPAExp!AD$116</f>
        <v>1.7381494391999999E-2</v>
      </c>
      <c r="AG14" s="13">
        <f>1/1000*[1]CoreVPAExp!AE$116</f>
        <v>1.3311334915200002E-2</v>
      </c>
      <c r="AH14" s="13">
        <f>1/1000*[1]CoreVPAExp!AF$116</f>
        <v>1.5172668030100001E-2</v>
      </c>
      <c r="AI14" s="13">
        <f>1/1000*[1]CoreVPAExp!AG$116</f>
        <v>1.2326563949700001E-2</v>
      </c>
      <c r="AJ14" s="13">
        <f>1/1000*[1]CoreVPAExp!AH$116</f>
        <v>9.9783046796000016E-3</v>
      </c>
      <c r="AK14" s="13">
        <f>1/1000*[1]CoreVPAExp!AI$116</f>
        <v>1.3132621638999999E-2</v>
      </c>
      <c r="AL14" s="13">
        <f>1/1000*[1]CoreVPAExp!AJ$116</f>
        <v>1.6971615619600002E-2</v>
      </c>
      <c r="AM14" s="13">
        <f>1/1000*[1]CoreVPAExp!AK$116</f>
        <v>1.6874549832800002E-2</v>
      </c>
      <c r="AN14" s="13">
        <f>1/1000*[1]CoreVPAExp!AL$116</f>
        <v>2.9694806363700001E-2</v>
      </c>
      <c r="AO14" s="13">
        <f>1/1000*[1]CoreVPAExp!AM$116</f>
        <v>3.8407688159999995E-2</v>
      </c>
      <c r="AP14" s="13">
        <f>1/1000*[1]CoreVPAExp!AN$116</f>
        <v>3.9447348019200003E-2</v>
      </c>
      <c r="AQ14" s="13">
        <f>1/1000*[1]CoreVPAExp!AO$116</f>
        <v>3.8486341865699998E-2</v>
      </c>
      <c r="AR14" s="13">
        <f>1/1000*[1]CoreVPAExp!AP$116</f>
        <v>2.9701121722500001E-2</v>
      </c>
      <c r="AS14" s="13">
        <f>1/1000*[1]CoreVPAExp!AQ$116</f>
        <v>2.13001044445E-2</v>
      </c>
      <c r="AT14" s="13">
        <f>1/1000*[1]CoreVPAExp!AR$116</f>
        <v>2.2735472519900001E-2</v>
      </c>
      <c r="AU14" s="13">
        <f>1/1000*[1]CoreVPAExp!AS$116</f>
        <v>0</v>
      </c>
      <c r="AV14" s="13">
        <f>1/1000*[1]CoreVPAExp!AT$116</f>
        <v>1.8467913482000001E-2</v>
      </c>
      <c r="AW14" s="13">
        <f>1/1000*[1]CoreVPAExp!AU$116</f>
        <v>2.5939926298333336E-2</v>
      </c>
      <c r="AX14" s="13">
        <f>1/1000*[1]CoreVPAExp!AV$116</f>
        <v>0</v>
      </c>
      <c r="AY14" s="13">
        <f>1/1000*[1]CoreVPAExp!AW$116</f>
        <v>0</v>
      </c>
      <c r="AZ14" s="13">
        <f>1/1000*[1]CoreVPAExp!AX$116</f>
        <v>0</v>
      </c>
      <c r="BA14" s="13">
        <f>1/1000*[1]CoreVPAExp!AY$116</f>
        <v>0</v>
      </c>
      <c r="BB14" s="13">
        <f>1/1000*[1]CoreVPAExp!AZ$116</f>
        <v>0</v>
      </c>
      <c r="BC14" s="15">
        <f>1/1000*[1]CoreVPAExp!BA$116</f>
        <v>0</v>
      </c>
      <c r="BD14" s="260"/>
    </row>
    <row r="15" spans="1:56">
      <c r="B15" s="8" t="s">
        <v>16</v>
      </c>
      <c r="C15" s="335">
        <f t="shared" ref="C15:AB15" si="6">SUM(C13:C13)-SUM(C14:C14)</f>
        <v>1.2479371200000006E-2</v>
      </c>
      <c r="D15" s="336">
        <f t="shared" si="6"/>
        <v>9.884343273333332E-3</v>
      </c>
      <c r="E15" s="336">
        <f t="shared" si="6"/>
        <v>1.1160370000000003E-2</v>
      </c>
      <c r="F15" s="336">
        <f t="shared" si="6"/>
        <v>6.1038824000000103E-3</v>
      </c>
      <c r="G15" s="336">
        <f t="shared" si="6"/>
        <v>1.6426329600000011E-2</v>
      </c>
      <c r="H15" s="336">
        <f t="shared" si="6"/>
        <v>1.9243681600000007E-2</v>
      </c>
      <c r="I15" s="336">
        <f t="shared" si="6"/>
        <v>1.7834436505405407E-2</v>
      </c>
      <c r="J15" s="336">
        <f t="shared" si="6"/>
        <v>3.0206712000000011E-2</v>
      </c>
      <c r="K15" s="336">
        <f t="shared" si="6"/>
        <v>5.0294890800000019E-2</v>
      </c>
      <c r="L15" s="336">
        <f t="shared" si="6"/>
        <v>4.1365309200000019E-2</v>
      </c>
      <c r="M15" s="336">
        <f t="shared" si="6"/>
        <v>4.9021896142857124E-2</v>
      </c>
      <c r="N15" s="336">
        <f t="shared" si="6"/>
        <v>6.5094010400000013E-2</v>
      </c>
      <c r="O15" s="336">
        <f t="shared" si="6"/>
        <v>8.2410621113636257E-2</v>
      </c>
      <c r="P15" s="336">
        <f t="shared" si="6"/>
        <v>5.7409426732121127E-2</v>
      </c>
      <c r="Q15" s="336">
        <f t="shared" si="6"/>
        <v>9.5356143781818087E-2</v>
      </c>
      <c r="R15" s="336">
        <f t="shared" si="6"/>
        <v>7.69275235611111E-2</v>
      </c>
      <c r="S15" s="336">
        <f t="shared" si="6"/>
        <v>9.006116715000001E-2</v>
      </c>
      <c r="T15" s="336">
        <f t="shared" si="6"/>
        <v>0.17532785417333333</v>
      </c>
      <c r="U15" s="336">
        <f t="shared" si="6"/>
        <v>0.27407305397999998</v>
      </c>
      <c r="V15" s="336">
        <f t="shared" si="6"/>
        <v>1.1175305600000001</v>
      </c>
      <c r="W15" s="336">
        <f t="shared" si="6"/>
        <v>1.1175305600000001</v>
      </c>
      <c r="X15" s="336">
        <f t="shared" si="6"/>
        <v>1.1175305600000001</v>
      </c>
      <c r="Y15" s="336">
        <f t="shared" si="6"/>
        <v>1.1175305600000001</v>
      </c>
      <c r="Z15" s="336">
        <f t="shared" si="6"/>
        <v>1.1175305600000001</v>
      </c>
      <c r="AA15" s="336">
        <f t="shared" si="6"/>
        <v>1.1175305600000001</v>
      </c>
      <c r="AB15" s="336">
        <f t="shared" si="6"/>
        <v>1.1175305600000001</v>
      </c>
      <c r="AC15" s="334"/>
      <c r="AD15" s="359">
        <f t="shared" ref="AD15:BC15" si="7">SUM(AD13:AD13)-SUM(AD14:AD14)</f>
        <v>1.2040505388030004E-3</v>
      </c>
      <c r="AE15" s="338">
        <f t="shared" si="7"/>
        <v>1.2136741312000036E-3</v>
      </c>
      <c r="AF15" s="338">
        <f t="shared" si="7"/>
        <v>7.9048093919999868E-4</v>
      </c>
      <c r="AG15" s="338">
        <f t="shared" si="7"/>
        <v>3.8373810719999693E-4</v>
      </c>
      <c r="AH15" s="338">
        <f t="shared" si="7"/>
        <v>1.4937597052000016E-3</v>
      </c>
      <c r="AI15" s="338">
        <f t="shared" si="7"/>
        <v>2.2392717632999989E-3</v>
      </c>
      <c r="AJ15" s="338">
        <f t="shared" si="7"/>
        <v>2.1398211432000006E-3</v>
      </c>
      <c r="AK15" s="338">
        <f t="shared" si="7"/>
        <v>5.0372878255000066E-3</v>
      </c>
      <c r="AL15" s="338">
        <f t="shared" si="7"/>
        <v>6.1332315875999993E-3</v>
      </c>
      <c r="AM15" s="338">
        <f t="shared" si="7"/>
        <v>5.9970723163999991E-3</v>
      </c>
      <c r="AN15" s="338">
        <f t="shared" si="7"/>
        <v>8.4163946994000004E-3</v>
      </c>
      <c r="AO15" s="338">
        <f t="shared" si="7"/>
        <v>1.4319799103999997E-2</v>
      </c>
      <c r="AP15" s="338">
        <f t="shared" si="7"/>
        <v>1.6575617220800004E-2</v>
      </c>
      <c r="AQ15" s="338">
        <f t="shared" si="7"/>
        <v>1.1814413700600004E-2</v>
      </c>
      <c r="AR15" s="338">
        <f t="shared" si="7"/>
        <v>1.6937204591500006E-2</v>
      </c>
      <c r="AS15" s="338">
        <f t="shared" si="7"/>
        <v>1.3725521316500004E-2</v>
      </c>
      <c r="AT15" s="338">
        <f t="shared" si="7"/>
        <v>1.3514773033000003E-2</v>
      </c>
      <c r="AU15" s="338">
        <f t="shared" si="7"/>
        <v>0.10520382425410002</v>
      </c>
      <c r="AV15" s="338">
        <f t="shared" si="7"/>
        <v>3.0369698439999999E-2</v>
      </c>
      <c r="AW15" s="338">
        <f t="shared" si="7"/>
        <v>0.10455625514750003</v>
      </c>
      <c r="AX15" s="338">
        <f t="shared" si="7"/>
        <v>0</v>
      </c>
      <c r="AY15" s="338">
        <f t="shared" si="7"/>
        <v>0</v>
      </c>
      <c r="AZ15" s="338">
        <f t="shared" si="7"/>
        <v>0</v>
      </c>
      <c r="BA15" s="338">
        <f t="shared" si="7"/>
        <v>0</v>
      </c>
      <c r="BB15" s="338">
        <f t="shared" si="7"/>
        <v>0</v>
      </c>
      <c r="BC15" s="360">
        <f t="shared" si="7"/>
        <v>0</v>
      </c>
      <c r="BD15" s="260"/>
    </row>
    <row r="16" spans="1:56" ht="17.149999999999999" customHeight="1">
      <c r="B16" s="16" t="s">
        <v>153</v>
      </c>
      <c r="C16" s="142">
        <f>1/$A$1*[1]CoreVPAExp!B$264</f>
        <v>4.9409350632753251</v>
      </c>
      <c r="D16" s="143">
        <f>1/$A$1*[1]CoreVPAExp!C$264</f>
        <v>4.9449005228797969</v>
      </c>
      <c r="E16" s="143">
        <f>1/$A$1*[1]CoreVPAExp!D$264</f>
        <v>2.8145943011542252</v>
      </c>
      <c r="F16" s="143">
        <f>1/$A$1*[1]CoreVPAExp!E$264</f>
        <v>2.9128495327427131</v>
      </c>
      <c r="G16" s="143">
        <f>1/$A$1*[1]CoreVPAExp!F$264</f>
        <v>3.2248052973002039</v>
      </c>
      <c r="H16" s="143">
        <f>1/$A$1*[1]CoreVPAExp!G$264</f>
        <v>3.1493839630831655</v>
      </c>
      <c r="I16" s="143">
        <f>1/$A$1*[1]CoreVPAExp!H$264</f>
        <v>4.0678985847808837</v>
      </c>
      <c r="J16" s="143">
        <f>1/$A$1*[1]CoreVPAExp!I$264</f>
        <v>4.8207298632809392</v>
      </c>
      <c r="K16" s="143">
        <f>1/$A$1*[1]CoreVPAExp!J$264</f>
        <v>4.3730440720862225</v>
      </c>
      <c r="L16" s="143">
        <f>1/$A$1*[1]CoreVPAExp!K$264</f>
        <v>4.0505723470317525</v>
      </c>
      <c r="M16" s="143">
        <f>1/$A$1*[1]CoreVPAExp!L$264</f>
        <v>3.7578697387846192</v>
      </c>
      <c r="N16" s="143">
        <f>1/$A$1*[1]CoreVPAExp!M$264</f>
        <v>3.7454773372651387</v>
      </c>
      <c r="O16" s="143">
        <f>1/$A$1*[1]CoreVPAExp!N$264</f>
        <v>4.0105552052405775</v>
      </c>
      <c r="P16" s="143">
        <f>1/$A$1*[1]CoreVPAExp!O$264</f>
        <v>4.91081126986436</v>
      </c>
      <c r="Q16" s="143">
        <f>1/$A$1*[1]CoreVPAExp!P$264</f>
        <v>5.2627351812438343</v>
      </c>
      <c r="R16" s="143">
        <f>1/$A$1*[1]CoreVPAExp!Q$264</f>
        <v>5.857805992307898</v>
      </c>
      <c r="S16" s="143">
        <f>1/$A$1*[1]CoreVPAExp!R$264</f>
        <v>6.525978015717576</v>
      </c>
      <c r="T16" s="143">
        <f>1/$A$1*[1]CoreVPAExp!S$264</f>
        <v>8.9093226377924388</v>
      </c>
      <c r="U16" s="143">
        <f>1/$A$1*[1]CoreVPAExp!T$264</f>
        <v>9.8923115262064805</v>
      </c>
      <c r="V16" s="143">
        <f>1/$A$1*[1]CoreVPAExp!U$264</f>
        <v>8.4539826000164027</v>
      </c>
      <c r="W16" s="143">
        <f>1/$A$1*[1]CoreVPAExp!V$264</f>
        <v>8.4539826000164027</v>
      </c>
      <c r="X16" s="143">
        <f>1/$A$1*[1]CoreVPAExp!W$264</f>
        <v>8.4539826000164027</v>
      </c>
      <c r="Y16" s="143">
        <f>1/$A$1*[1]CoreVPAExp!X$264</f>
        <v>8.4539826000164027</v>
      </c>
      <c r="Z16" s="143">
        <f>1/$A$1*[1]CoreVPAExp!Y$264</f>
        <v>8.4539826000164027</v>
      </c>
      <c r="AA16" s="143">
        <f>1/$A$1*[1]CoreVPAExp!Z$264</f>
        <v>8.4539826000164027</v>
      </c>
      <c r="AB16" s="143">
        <f>1/$A$1*[1]CoreVPAExp!AA$264</f>
        <v>8.4539826000164027</v>
      </c>
      <c r="AC16" s="334"/>
      <c r="AD16" s="297">
        <f>1/1000*[1]CoreVPAExp!AB$264</f>
        <v>0.32700155285091009</v>
      </c>
      <c r="AE16" s="143">
        <f>1/1000*[1]CoreVPAExp!AC$264</f>
        <v>0.31570903161559993</v>
      </c>
      <c r="AF16" s="143">
        <f>1/1000*[1]CoreVPAExp!AD$264</f>
        <v>0.22082308864799996</v>
      </c>
      <c r="AG16" s="143">
        <f>1/1000*[1]CoreVPAExp!AE$264</f>
        <v>0.29026629442719998</v>
      </c>
      <c r="AH16" s="143">
        <f>1/1000*[1]CoreVPAExp!AF$264</f>
        <v>0.38474634166710003</v>
      </c>
      <c r="AI16" s="143">
        <f>1/1000*[1]CoreVPAExp!AG$264</f>
        <v>0.40909690909230012</v>
      </c>
      <c r="AJ16" s="143">
        <f>1/1000*[1]CoreVPAExp!AH$264</f>
        <v>0.54595131831520005</v>
      </c>
      <c r="AK16" s="143">
        <f>1/1000*[1]CoreVPAExp!AI$264</f>
        <v>0.65197379403</v>
      </c>
      <c r="AL16" s="143">
        <f>1/1000*[1]CoreVPAExp!AJ$264</f>
        <v>0.69412557645639994</v>
      </c>
      <c r="AM16" s="143">
        <f>1/1000*[1]CoreVPAExp!AK$264</f>
        <v>0.56423932272400001</v>
      </c>
      <c r="AN16" s="143">
        <f>1/1000*[1]CoreVPAExp!AL$264</f>
        <v>0.58700296054890011</v>
      </c>
      <c r="AO16" s="143">
        <f>1/1000*[1]CoreVPAExp!AM$264</f>
        <v>0.660936092112</v>
      </c>
      <c r="AP16" s="143">
        <f>1/1000*[1]CoreVPAExp!AN$264</f>
        <v>0.66211237547839996</v>
      </c>
      <c r="AQ16" s="143">
        <f>1/1000*[1]CoreVPAExp!AO$264</f>
        <v>0.75922174959180011</v>
      </c>
      <c r="AR16" s="143">
        <f>1/1000*[1]CoreVPAExp!AP$264</f>
        <v>0.79433188426000023</v>
      </c>
      <c r="AS16" s="143">
        <f>1/1000*[1]CoreVPAExp!AQ$264</f>
        <v>0.75179533493049999</v>
      </c>
      <c r="AT16" s="143">
        <f>1/1000*[1]CoreVPAExp!AR$264</f>
        <v>0.79896146269980017</v>
      </c>
      <c r="AU16" s="143">
        <f>1/1000*[1]CoreVPAExp!AS$264</f>
        <v>0.78768624979330004</v>
      </c>
      <c r="AV16" s="143">
        <f>1/1000*[1]CoreVPAExp!AT$264</f>
        <v>1.1919781567450001</v>
      </c>
      <c r="AW16" s="143">
        <f>1/1000*[1]CoreVPAExp!AU$264</f>
        <v>0.73244307824666666</v>
      </c>
      <c r="AX16" s="143">
        <f>1/1000*[1]CoreVPAExp!AV$264</f>
        <v>0</v>
      </c>
      <c r="AY16" s="143">
        <f>1/1000*[1]CoreVPAExp!AW$264</f>
        <v>0</v>
      </c>
      <c r="AZ16" s="143">
        <f>1/1000*[1]CoreVPAExp!AX$264</f>
        <v>0</v>
      </c>
      <c r="BA16" s="143">
        <f>1/1000*[1]CoreVPAExp!AY$264</f>
        <v>0</v>
      </c>
      <c r="BB16" s="143">
        <f>1/1000*[1]CoreVPAExp!AZ$264</f>
        <v>0</v>
      </c>
      <c r="BC16" s="144">
        <f>1/1000*[1]CoreVPAExp!BA$264</f>
        <v>0</v>
      </c>
      <c r="BD16" s="260"/>
    </row>
    <row r="17" spans="2:56">
      <c r="B17" s="5" t="s">
        <v>44</v>
      </c>
      <c r="C17" s="135">
        <f>1/$A$1*[1]CoreVPAExp!B$16</f>
        <v>2.5318235269238101</v>
      </c>
      <c r="D17" s="79">
        <f>1/$A$1*[1]CoreVPAExp!C$16</f>
        <v>2.7817667005666666</v>
      </c>
      <c r="E17" s="79">
        <f>1/$A$1*[1]CoreVPAExp!D$16</f>
        <v>1.2227273939333332</v>
      </c>
      <c r="F17" s="79">
        <f>1/$A$1*[1]CoreVPAExp!E$16</f>
        <v>1.1816294061764707</v>
      </c>
      <c r="G17" s="79">
        <f>1/$A$1*[1]CoreVPAExp!F$16</f>
        <v>1.0664625250999997</v>
      </c>
      <c r="H17" s="79">
        <f>1/$A$1*[1]CoreVPAExp!G$16</f>
        <v>1.0253274456885293</v>
      </c>
      <c r="I17" s="79">
        <f>1/$A$1*[1]CoreVPAExp!H$16</f>
        <v>1.5748517469619001</v>
      </c>
      <c r="J17" s="79">
        <f>1/$A$1*[1]CoreVPAExp!I$16</f>
        <v>1.3203628094798219</v>
      </c>
      <c r="K17" s="79">
        <f>1/$A$1*[1]CoreVPAExp!J$16</f>
        <v>1.4407855006613286</v>
      </c>
      <c r="L17" s="79">
        <f>1/$A$1*[1]CoreVPAExp!K$16</f>
        <v>1.2828988202696081</v>
      </c>
      <c r="M17" s="79">
        <f>1/$A$1*[1]CoreVPAExp!L$16</f>
        <v>1.0088634550785833</v>
      </c>
      <c r="N17" s="79">
        <f>1/$A$1*[1]CoreVPAExp!M$16</f>
        <v>1.2017289037883983</v>
      </c>
      <c r="O17" s="79">
        <f>1/$A$1*[1]CoreVPAExp!N$16</f>
        <v>1.3166299676452917</v>
      </c>
      <c r="P17" s="79">
        <f>1/$A$1*[1]CoreVPAExp!O$16</f>
        <v>1.7831195588813895</v>
      </c>
      <c r="Q17" s="79">
        <f>1/$A$1*[1]CoreVPAExp!P$16</f>
        <v>1.83014271416</v>
      </c>
      <c r="R17" s="79">
        <f>1/$A$1*[1]CoreVPAExp!Q$16</f>
        <v>2.4918645402544444</v>
      </c>
      <c r="S17" s="79">
        <f>1/$A$1*[1]CoreVPAExp!R$16</f>
        <v>2.9213491218284213</v>
      </c>
      <c r="T17" s="79">
        <f>1/$A$1*[1]CoreVPAExp!S$16</f>
        <v>3.9129530098454257</v>
      </c>
      <c r="U17" s="79">
        <f>1/$A$1*[1]CoreVPAExp!T$16</f>
        <v>4.6679982750707936</v>
      </c>
      <c r="V17" s="79">
        <f>1/$A$1*[1]CoreVPAExp!U$16</f>
        <v>3.5200113877706665</v>
      </c>
      <c r="W17" s="79">
        <f>1/$A$1*[1]CoreVPAExp!V$16</f>
        <v>3.5200113877706665</v>
      </c>
      <c r="X17" s="79">
        <f>1/$A$1*[1]CoreVPAExp!W$16</f>
        <v>3.5200113877706665</v>
      </c>
      <c r="Y17" s="79">
        <f>1/$A$1*[1]CoreVPAExp!X$16</f>
        <v>3.5200113877706665</v>
      </c>
      <c r="Z17" s="79">
        <f>1/$A$1*[1]CoreVPAExp!Y$16</f>
        <v>3.5200113877706665</v>
      </c>
      <c r="AA17" s="79">
        <f>1/$A$1*[1]CoreVPAExp!Z$16</f>
        <v>3.5200113877706665</v>
      </c>
      <c r="AB17" s="79">
        <f>1/$A$1*[1]CoreVPAExp!AA$16</f>
        <v>3.5200113877706665</v>
      </c>
      <c r="AC17" s="334"/>
      <c r="AD17" s="12">
        <f>1/1000*[1]CoreVPAExp!AB$16</f>
        <v>0.139953252830712</v>
      </c>
      <c r="AE17" s="13">
        <f>1/1000*[1]CoreVPAExp!AC$16</f>
        <v>0.14809193620880001</v>
      </c>
      <c r="AF17" s="13">
        <f>1/1000*[1]CoreVPAExp!AD$16</f>
        <v>6.977909955839999E-2</v>
      </c>
      <c r="AG17" s="13">
        <f>1/1000*[1]CoreVPAExp!AE$16</f>
        <v>9.1874910175999996E-2</v>
      </c>
      <c r="AH17" s="13">
        <f>1/1000*[1]CoreVPAExp!AF$16</f>
        <v>0.10440298245860001</v>
      </c>
      <c r="AI17" s="13">
        <f>1/1000*[1]CoreVPAExp!AG$16</f>
        <v>0.10555832562990002</v>
      </c>
      <c r="AJ17" s="13">
        <f>1/1000*[1]CoreVPAExp!AH$16</f>
        <v>0.15847968994640002</v>
      </c>
      <c r="AK17" s="13">
        <f>1/1000*[1]CoreVPAExp!AI$16</f>
        <v>0.1499752937695</v>
      </c>
      <c r="AL17" s="13">
        <f>1/1000*[1]CoreVPAExp!AJ$16</f>
        <v>0.17951249754840004</v>
      </c>
      <c r="AM17" s="13">
        <f>1/1000*[1]CoreVPAExp!AK$16</f>
        <v>0.1267503536156</v>
      </c>
      <c r="AN17" s="13">
        <f>1/1000*[1]CoreVPAExp!AL$16</f>
        <v>0.12553131383730001</v>
      </c>
      <c r="AO17" s="13">
        <f>1/1000*[1]CoreVPAExp!AM$16</f>
        <v>0.16357207838399998</v>
      </c>
      <c r="AP17" s="13">
        <f>1/1000*[1]CoreVPAExp!AN$16</f>
        <v>0.18192990655840002</v>
      </c>
      <c r="AQ17" s="13">
        <f>1/1000*[1]CoreVPAExp!AO$16</f>
        <v>0.22624155078659999</v>
      </c>
      <c r="AR17" s="13">
        <f>1/1000*[1]CoreVPAExp!AP$16</f>
        <v>0.2331384610145</v>
      </c>
      <c r="AS17" s="13">
        <f>1/1000*[1]CoreVPAExp!AQ$16</f>
        <v>0.27152367341049999</v>
      </c>
      <c r="AT17" s="13">
        <f>1/1000*[1]CoreVPAExp!AR$16</f>
        <v>0.3017017845194</v>
      </c>
      <c r="AU17" s="13">
        <f>1/1000*[1]CoreVPAExp!AS$16</f>
        <v>6.048430745499999E-3</v>
      </c>
      <c r="AV17" s="13">
        <f>1/1000*[1]CoreVPAExp!AT$16</f>
        <v>0.46020306660799998</v>
      </c>
      <c r="AW17" s="13">
        <f>1/1000*[1]CoreVPAExp!AU$16</f>
        <v>0.29597829076958332</v>
      </c>
      <c r="AX17" s="13">
        <f>1/1000*[1]CoreVPAExp!AV$16</f>
        <v>0</v>
      </c>
      <c r="AY17" s="13">
        <f>1/1000*[1]CoreVPAExp!AW$16</f>
        <v>0</v>
      </c>
      <c r="AZ17" s="13">
        <f>1/1000*[1]CoreVPAExp!AX$16</f>
        <v>0</v>
      </c>
      <c r="BA17" s="13">
        <f>1/1000*[1]CoreVPAExp!AY$16</f>
        <v>0</v>
      </c>
      <c r="BB17" s="13">
        <f>1/1000*[1]CoreVPAExp!AZ$16</f>
        <v>0</v>
      </c>
      <c r="BC17" s="15">
        <f>1/1000*[1]CoreVPAExp!BA$16</f>
        <v>0</v>
      </c>
      <c r="BD17" s="260"/>
    </row>
    <row r="18" spans="2:56">
      <c r="B18" s="5" t="s">
        <v>27</v>
      </c>
      <c r="C18" s="135">
        <f>1/$A$1*[1]CoreVPAExp!B$91</f>
        <v>1.48413404229</v>
      </c>
      <c r="D18" s="79">
        <f>1/$A$1*[1]CoreVPAExp!C$91</f>
        <v>1.2576496737966667</v>
      </c>
      <c r="E18" s="79">
        <f>1/$A$1*[1]CoreVPAExp!D$91</f>
        <v>0.6541465917</v>
      </c>
      <c r="F18" s="79">
        <f>1/$A$1*[1]CoreVPAExp!E$91</f>
        <v>0.75743370380000019</v>
      </c>
      <c r="G18" s="79">
        <f>1/$A$1*[1]CoreVPAExp!F$91</f>
        <v>0.87125338835604471</v>
      </c>
      <c r="H18" s="79">
        <f>1/$A$1*[1]CoreVPAExp!G$91</f>
        <v>0.85796466348503386</v>
      </c>
      <c r="I18" s="79">
        <f>1/$A$1*[1]CoreVPAExp!H$91</f>
        <v>1.067648889458324</v>
      </c>
      <c r="J18" s="79">
        <f>1/$A$1*[1]CoreVPAExp!I$91</f>
        <v>1.416382251203294</v>
      </c>
      <c r="K18" s="79">
        <f>1/$A$1*[1]CoreVPAExp!J$91</f>
        <v>1.2252877899310048</v>
      </c>
      <c r="L18" s="79">
        <f>1/$A$1*[1]CoreVPAExp!K$91</f>
        <v>1.4512385882531098</v>
      </c>
      <c r="M18" s="79">
        <f>1/$A$1*[1]CoreVPAExp!L$91</f>
        <v>1.5725588846669671</v>
      </c>
      <c r="N18" s="79">
        <f>1/$A$1*[1]CoreVPAExp!M$91</f>
        <v>1.6461335271869382</v>
      </c>
      <c r="O18" s="79">
        <f>1/$A$1*[1]CoreVPAExp!N$91</f>
        <v>1.6388843025408149</v>
      </c>
      <c r="P18" s="79">
        <f>1/$A$1*[1]CoreVPAExp!O$91</f>
        <v>2.0516596464041665</v>
      </c>
      <c r="Q18" s="79">
        <f>1/$A$1*[1]CoreVPAExp!P$91</f>
        <v>2.2577094236804593</v>
      </c>
      <c r="R18" s="79">
        <f>1/$A$1*[1]CoreVPAExp!Q$91</f>
        <v>2.1508734216655552</v>
      </c>
      <c r="S18" s="79">
        <f>1/$A$1*[1]CoreVPAExp!R$91</f>
        <v>2.2789370272221063</v>
      </c>
      <c r="T18" s="79">
        <f>1/$A$1*[1]CoreVPAExp!S$91</f>
        <v>3.3574711189712243</v>
      </c>
      <c r="U18" s="79">
        <f>1/$A$1*[1]CoreVPAExp!T$91</f>
        <v>3.0669725469161904</v>
      </c>
      <c r="V18" s="79">
        <f>1/$A$1*[1]CoreVPAExp!U$91</f>
        <v>2.3275514284690479</v>
      </c>
      <c r="W18" s="79">
        <f>1/$A$1*[1]CoreVPAExp!V$91</f>
        <v>2.3275514284690479</v>
      </c>
      <c r="X18" s="79">
        <f>1/$A$1*[1]CoreVPAExp!W$91</f>
        <v>2.3275514284690479</v>
      </c>
      <c r="Y18" s="79">
        <f>1/$A$1*[1]CoreVPAExp!X$91</f>
        <v>2.3275514284690479</v>
      </c>
      <c r="Z18" s="79">
        <f>1/$A$1*[1]CoreVPAExp!Y$91</f>
        <v>2.3275514284690479</v>
      </c>
      <c r="AA18" s="79">
        <f>1/$A$1*[1]CoreVPAExp!Z$91</f>
        <v>2.3275514284690479</v>
      </c>
      <c r="AB18" s="79">
        <f>1/$A$1*[1]CoreVPAExp!AA$91</f>
        <v>2.3275514284690479</v>
      </c>
      <c r="AC18" s="162"/>
      <c r="AD18" s="12">
        <f>1/1000*[1]CoreVPAExp!AB$91</f>
        <v>0.121353260847264</v>
      </c>
      <c r="AE18" s="13">
        <f>1/1000*[1]CoreVPAExp!AC$91</f>
        <v>0.100169268644</v>
      </c>
      <c r="AF18" s="13">
        <f>1/1000*[1]CoreVPAExp!AD$91</f>
        <v>7.1672276808000007E-2</v>
      </c>
      <c r="AG18" s="13">
        <f>1/1000*[1]CoreVPAExp!AE$91</f>
        <v>9.9091053297600012E-2</v>
      </c>
      <c r="AH18" s="13">
        <f>1/1000*[1]CoreVPAExp!AF$91</f>
        <v>0.1347178479444</v>
      </c>
      <c r="AI18" s="13">
        <f>1/1000*[1]CoreVPAExp!AG$91</f>
        <v>0.14519943725429998</v>
      </c>
      <c r="AJ18" s="13">
        <f>1/1000*[1]CoreVPAExp!AH$91</f>
        <v>0.17358745963800001</v>
      </c>
      <c r="AK18" s="13">
        <f>1/1000*[1]CoreVPAExp!AI$91</f>
        <v>0.18552149589300002</v>
      </c>
      <c r="AL18" s="13">
        <f>1/1000*[1]CoreVPAExp!AJ$91</f>
        <v>0.19685757870400003</v>
      </c>
      <c r="AM18" s="13">
        <f>1/1000*[1]CoreVPAExp!AK$91</f>
        <v>0.17370089634480004</v>
      </c>
      <c r="AN18" s="13">
        <f>1/1000*[1]CoreVPAExp!AL$91</f>
        <v>0.22161152739330001</v>
      </c>
      <c r="AO18" s="13">
        <f>1/1000*[1]CoreVPAExp!AM$91</f>
        <v>0.24764809607999996</v>
      </c>
      <c r="AP18" s="13">
        <f>1/1000*[1]CoreVPAExp!AN$91</f>
        <v>0.23738981976160001</v>
      </c>
      <c r="AQ18" s="13">
        <f>1/1000*[1]CoreVPAExp!AO$91</f>
        <v>0.28947365348160004</v>
      </c>
      <c r="AR18" s="13">
        <f>1/1000*[1]CoreVPAExp!AP$91</f>
        <v>0.31876673853900006</v>
      </c>
      <c r="AS18" s="13">
        <f>1/1000*[1]CoreVPAExp!AQ$91</f>
        <v>0.26856276407449997</v>
      </c>
      <c r="AT18" s="13">
        <f>1/1000*[1]CoreVPAExp!AR$91</f>
        <v>0.27647165272800001</v>
      </c>
      <c r="AU18" s="13">
        <f>1/1000*[1]CoreVPAExp!AS$91</f>
        <v>0.15832917101430002</v>
      </c>
      <c r="AV18" s="13">
        <f>1/1000*[1]CoreVPAExp!AT$91</f>
        <v>0.45985960464499998</v>
      </c>
      <c r="AW18" s="13">
        <f>1/1000*[1]CoreVPAExp!AU$91</f>
        <v>0.18999345736499998</v>
      </c>
      <c r="AX18" s="13">
        <f>1/1000*[1]CoreVPAExp!AV$91</f>
        <v>0</v>
      </c>
      <c r="AY18" s="13">
        <f>1/1000*[1]CoreVPAExp!AW$91</f>
        <v>0</v>
      </c>
      <c r="AZ18" s="13">
        <f>1/1000*[1]CoreVPAExp!AX$91</f>
        <v>0</v>
      </c>
      <c r="BA18" s="13">
        <f>1/1000*[1]CoreVPAExp!AY$91</f>
        <v>0</v>
      </c>
      <c r="BB18" s="13">
        <f>1/1000*[1]CoreVPAExp!AZ$91</f>
        <v>0</v>
      </c>
      <c r="BC18" s="15">
        <f>1/1000*[1]CoreVPAExp!BA$91</f>
        <v>0</v>
      </c>
      <c r="BD18" s="260"/>
    </row>
    <row r="19" spans="2:56">
      <c r="B19" s="5" t="s">
        <v>81</v>
      </c>
      <c r="C19" s="24">
        <f>1/$A$1*[1]CoreVPAExp!B$94</f>
        <v>8.679988000000001E-2</v>
      </c>
      <c r="D19" s="13">
        <f>1/$A$1*[1]CoreVPAExp!C$94</f>
        <v>7.9246587300000004E-2</v>
      </c>
      <c r="E19" s="13">
        <f>1/$A$1*[1]CoreVPAExp!D$94</f>
        <v>0.10910042200000002</v>
      </c>
      <c r="F19" s="13">
        <f>1/$A$1*[1]CoreVPAExp!E$94</f>
        <v>8.568924E-2</v>
      </c>
      <c r="G19" s="13">
        <f>1/$A$1*[1]CoreVPAExp!F$94</f>
        <v>6.7006702000000015E-2</v>
      </c>
      <c r="H19" s="13">
        <f>1/$A$1*[1]CoreVPAExp!G$94</f>
        <v>9.2497096400000006E-2</v>
      </c>
      <c r="I19" s="13">
        <f>1/$A$1*[1]CoreVPAExp!H$94</f>
        <v>0.10775626979999998</v>
      </c>
      <c r="J19" s="13">
        <f>1/$A$1*[1]CoreVPAExp!I$94</f>
        <v>0.15258975658908736</v>
      </c>
      <c r="K19" s="13">
        <f>1/$A$1*[1]CoreVPAExp!J$94</f>
        <v>0.13705977321935484</v>
      </c>
      <c r="L19" s="13">
        <f>1/$A$1*[1]CoreVPAExp!K$94</f>
        <v>6.0009984729411762E-2</v>
      </c>
      <c r="M19" s="13">
        <f>1/$A$1*[1]CoreVPAExp!L$94</f>
        <v>4.7398058874978208E-2</v>
      </c>
      <c r="N19" s="13">
        <f>1/$A$1*[1]CoreVPAExp!M$94</f>
        <v>2.0024924000000003E-2</v>
      </c>
      <c r="O19" s="13">
        <f>1/$A$1*[1]CoreVPAExp!N$94</f>
        <v>1.8924015227272731E-2</v>
      </c>
      <c r="P19" s="13">
        <f>1/$A$1*[1]CoreVPAExp!O$94</f>
        <v>1.5246314429090909E-2</v>
      </c>
      <c r="Q19" s="13">
        <f>1/$A$1*[1]CoreVPAExp!P$94</f>
        <v>1.5471077999999999E-2</v>
      </c>
      <c r="R19" s="13">
        <f>1/$A$1*[1]CoreVPAExp!Q$94</f>
        <v>1.6614219000000003E-2</v>
      </c>
      <c r="S19" s="13">
        <f>1/$A$1*[1]CoreVPAExp!R$94</f>
        <v>1.845331733333333E-2</v>
      </c>
      <c r="T19" s="13">
        <f>1/$A$1*[1]CoreVPAExp!S$94</f>
        <v>1.7719827958222811E-2</v>
      </c>
      <c r="U19" s="13">
        <f>1/$A$1*[1]CoreVPAExp!T$94</f>
        <v>2.8386106000000001E-2</v>
      </c>
      <c r="V19" s="13">
        <f>1/$A$1*[1]CoreVPAExp!U$94</f>
        <v>2.2673291166666668E-2</v>
      </c>
      <c r="W19" s="13">
        <f>1/$A$1*[1]CoreVPAExp!V$94</f>
        <v>2.2673291166666668E-2</v>
      </c>
      <c r="X19" s="13">
        <f>1/$A$1*[1]CoreVPAExp!W$94</f>
        <v>2.2673291166666668E-2</v>
      </c>
      <c r="Y19" s="13">
        <f>1/$A$1*[1]CoreVPAExp!X$94</f>
        <v>2.2673291166666668E-2</v>
      </c>
      <c r="Z19" s="13">
        <f>1/$A$1*[1]CoreVPAExp!Y$94</f>
        <v>2.2673291166666668E-2</v>
      </c>
      <c r="AA19" s="13">
        <f>1/$A$1*[1]CoreVPAExp!Z$94</f>
        <v>2.2673291166666668E-2</v>
      </c>
      <c r="AB19" s="13">
        <f>1/$A$1*[1]CoreVPAExp!AA$94</f>
        <v>2.2673291166666668E-2</v>
      </c>
      <c r="AC19" s="334"/>
      <c r="AD19" s="12">
        <f>1/1000*[1]CoreVPAExp!AB$94</f>
        <v>5.7984063930929999E-3</v>
      </c>
      <c r="AE19" s="13">
        <f>1/1000*[1]CoreVPAExp!AC$94</f>
        <v>4.892932375599999E-3</v>
      </c>
      <c r="AF19" s="13">
        <f>1/1000*[1]CoreVPAExp!AD$94</f>
        <v>7.8642705743999994E-3</v>
      </c>
      <c r="AG19" s="13">
        <f>1/1000*[1]CoreVPAExp!AE$94</f>
        <v>6.771842828800001E-3</v>
      </c>
      <c r="AH19" s="13">
        <f>1/1000*[1]CoreVPAExp!AF$94</f>
        <v>6.7469471853000007E-3</v>
      </c>
      <c r="AI19" s="13">
        <f>1/1000*[1]CoreVPAExp!AG$94</f>
        <v>9.2748500988000006E-3</v>
      </c>
      <c r="AJ19" s="13">
        <f>1/1000*[1]CoreVPAExp!AH$94</f>
        <v>1.3790390404800002E-2</v>
      </c>
      <c r="AK19" s="13">
        <f>1/1000*[1]CoreVPAExp!AI$94</f>
        <v>1.8729290003500002E-2</v>
      </c>
      <c r="AL19" s="13">
        <f>1/1000*[1]CoreVPAExp!AJ$94</f>
        <v>1.5631674166400003E-2</v>
      </c>
      <c r="AM19" s="13">
        <f>1/1000*[1]CoreVPAExp!AK$94</f>
        <v>7.6909815972000008E-3</v>
      </c>
      <c r="AN19" s="13">
        <f>1/1000*[1]CoreVPAExp!AL$94</f>
        <v>6.7207726971E-3</v>
      </c>
      <c r="AO19" s="13">
        <f>1/1000*[1]CoreVPAExp!AM$94</f>
        <v>3.3323895359999999E-3</v>
      </c>
      <c r="AP19" s="13">
        <f>1/1000*[1]CoreVPAExp!AN$94</f>
        <v>3.032423504E-3</v>
      </c>
      <c r="AQ19" s="13">
        <f>1/1000*[1]CoreVPAExp!AO$94</f>
        <v>2.8275195876000005E-3</v>
      </c>
      <c r="AR19" s="13">
        <f>1/1000*[1]CoreVPAExp!AP$94</f>
        <v>2.8374063145E-3</v>
      </c>
      <c r="AS19" s="13">
        <f>1/1000*[1]CoreVPAExp!AQ$94</f>
        <v>2.4235152444999999E-3</v>
      </c>
      <c r="AT19" s="13">
        <f>1/1000*[1]CoreVPAExp!AR$94</f>
        <v>2.4908061526000003E-3</v>
      </c>
      <c r="AU19" s="13">
        <f>1/1000*[1]CoreVPAExp!AS$94</f>
        <v>1.6802321821999999E-3</v>
      </c>
      <c r="AV19" s="13">
        <f>1/1000*[1]CoreVPAExp!AT$94</f>
        <v>2.6128384950000003E-3</v>
      </c>
      <c r="AW19" s="13">
        <f>1/1000*[1]CoreVPAExp!AU$94</f>
        <v>2.3830140920833333E-3</v>
      </c>
      <c r="AX19" s="13">
        <f>1/1000*[1]CoreVPAExp!AV$94</f>
        <v>0</v>
      </c>
      <c r="AY19" s="13">
        <f>1/1000*[1]CoreVPAExp!AW$94</f>
        <v>0</v>
      </c>
      <c r="AZ19" s="13">
        <f>1/1000*[1]CoreVPAExp!AX$94</f>
        <v>0</v>
      </c>
      <c r="BA19" s="13">
        <f>1/1000*[1]CoreVPAExp!AY$94</f>
        <v>0</v>
      </c>
      <c r="BB19" s="13">
        <f>1/1000*[1]CoreVPAExp!AZ$94</f>
        <v>0</v>
      </c>
      <c r="BC19" s="15">
        <f>1/1000*[1]CoreVPAExp!BA$94</f>
        <v>0</v>
      </c>
      <c r="BD19" s="260"/>
    </row>
    <row r="20" spans="2:56">
      <c r="B20" s="5" t="s">
        <v>64</v>
      </c>
      <c r="C20" s="24">
        <f>1/$A$1*[1]CoreVPAExp!B$106</f>
        <v>1.8592281609090908E-2</v>
      </c>
      <c r="D20" s="13">
        <f>1/$A$1*[1]CoreVPAExp!C$106</f>
        <v>2.5805710300000003E-2</v>
      </c>
      <c r="E20" s="13">
        <f>1/$A$1*[1]CoreVPAExp!D$106</f>
        <v>3.4684841953560371E-2</v>
      </c>
      <c r="F20" s="13">
        <f>1/$A$1*[1]CoreVPAExp!E$106</f>
        <v>3.4191738450000002E-2</v>
      </c>
      <c r="G20" s="13">
        <f>1/$A$1*[1]CoreVPAExp!F$106</f>
        <v>3.3094755207792911E-2</v>
      </c>
      <c r="H20" s="13">
        <f>1/$A$1*[1]CoreVPAExp!G$106</f>
        <v>1.6419405548529414E-2</v>
      </c>
      <c r="I20" s="13">
        <f>1/$A$1*[1]CoreVPAExp!H$106</f>
        <v>2.6295144644597122E-2</v>
      </c>
      <c r="J20" s="13">
        <f>1/$A$1*[1]CoreVPAExp!I$106</f>
        <v>5.2985284825729298E-2</v>
      </c>
      <c r="K20" s="13">
        <f>1/$A$1*[1]CoreVPAExp!J$106</f>
        <v>7.9143887358812059E-2</v>
      </c>
      <c r="L20" s="13">
        <f>1/$A$1*[1]CoreVPAExp!K$106</f>
        <v>6.233695980811594E-2</v>
      </c>
      <c r="M20" s="13">
        <f>1/$A$1*[1]CoreVPAExp!L$106</f>
        <v>5.9158129162637241E-2</v>
      </c>
      <c r="N20" s="13">
        <f>1/$A$1*[1]CoreVPAExp!M$106</f>
        <v>1.5411547065670994E-2</v>
      </c>
      <c r="O20" s="13">
        <f>1/$A$1*[1]CoreVPAExp!N$106</f>
        <v>3.9920661938534795E-2</v>
      </c>
      <c r="P20" s="13">
        <f>1/$A$1*[1]CoreVPAExp!O$106</f>
        <v>3.6514024775952385E-2</v>
      </c>
      <c r="Q20" s="13">
        <f>1/$A$1*[1]CoreVPAExp!P$106</f>
        <v>4.5519830209522272E-2</v>
      </c>
      <c r="R20" s="13">
        <f>1/$A$1*[1]CoreVPAExp!Q$106</f>
        <v>4.6888271861666664E-2</v>
      </c>
      <c r="S20" s="13">
        <f>1/$A$1*[1]CoreVPAExp!R$106</f>
        <v>4.9336001226111113E-2</v>
      </c>
      <c r="T20" s="13">
        <f>1/$A$1*[1]CoreVPAExp!S$106</f>
        <v>6.2809701989393923E-2</v>
      </c>
      <c r="U20" s="13">
        <f>1/$A$1*[1]CoreVPAExp!T$106</f>
        <v>6.477968418619047E-2</v>
      </c>
      <c r="V20" s="13">
        <f>1/$A$1*[1]CoreVPAExp!U$106</f>
        <v>4.6306988399999992E-2</v>
      </c>
      <c r="W20" s="13">
        <f>1/$A$1*[1]CoreVPAExp!V$106</f>
        <v>4.6306988399999992E-2</v>
      </c>
      <c r="X20" s="13">
        <f>1/$A$1*[1]CoreVPAExp!W$106</f>
        <v>4.6306988399999992E-2</v>
      </c>
      <c r="Y20" s="13">
        <f>1/$A$1*[1]CoreVPAExp!X$106</f>
        <v>4.6306988399999992E-2</v>
      </c>
      <c r="Z20" s="13">
        <f>1/$A$1*[1]CoreVPAExp!Y$106</f>
        <v>4.6306988399999992E-2</v>
      </c>
      <c r="AA20" s="13">
        <f>1/$A$1*[1]CoreVPAExp!Z$106</f>
        <v>4.6306988399999992E-2</v>
      </c>
      <c r="AB20" s="13">
        <f>1/$A$1*[1]CoreVPAExp!AA$106</f>
        <v>4.6306988399999992E-2</v>
      </c>
      <c r="AC20" s="334"/>
      <c r="AD20" s="12">
        <f>1/1000*[1]CoreVPAExp!AB$106</f>
        <v>1.6826658717900001E-3</v>
      </c>
      <c r="AE20" s="13">
        <f>1/1000*[1]CoreVPAExp!AC$106</f>
        <v>2.53313743E-3</v>
      </c>
      <c r="AF20" s="13">
        <f>1/1000*[1]CoreVPAExp!AD$106</f>
        <v>3.1195448016000001E-3</v>
      </c>
      <c r="AG20" s="13">
        <f>1/1000*[1]CoreVPAExp!AE$106</f>
        <v>4.1279954015999995E-3</v>
      </c>
      <c r="AH20" s="13">
        <f>1/1000*[1]CoreVPAExp!AF$106</f>
        <v>3.9013256674E-3</v>
      </c>
      <c r="AI20" s="13">
        <f>1/1000*[1]CoreVPAExp!AG$106</f>
        <v>2.5800506589000005E-3</v>
      </c>
      <c r="AJ20" s="13">
        <f>1/1000*[1]CoreVPAExp!AH$106</f>
        <v>4.553099410400001E-3</v>
      </c>
      <c r="AK20" s="13">
        <f>1/1000*[1]CoreVPAExp!AI$106</f>
        <v>8.1383305099999997E-3</v>
      </c>
      <c r="AL20" s="13">
        <f>1/1000*[1]CoreVPAExp!AJ$106</f>
        <v>1.5502774725200003E-2</v>
      </c>
      <c r="AM20" s="13">
        <f>1/1000*[1]CoreVPAExp!AK$106</f>
        <v>5.7704263825999996E-2</v>
      </c>
      <c r="AN20" s="13">
        <f>1/1000*[1]CoreVPAExp!AL$106</f>
        <v>2.3174421175800004E-2</v>
      </c>
      <c r="AO20" s="13">
        <f>1/1000*[1]CoreVPAExp!AM$106</f>
        <v>5.6190989280000001E-3</v>
      </c>
      <c r="AP20" s="13">
        <f>1/1000*[1]CoreVPAExp!AN$106</f>
        <v>7.6201218192E-3</v>
      </c>
      <c r="AQ20" s="13">
        <f>1/1000*[1]CoreVPAExp!AO$106</f>
        <v>7.3346314650000006E-3</v>
      </c>
      <c r="AR20" s="13">
        <f>1/1000*[1]CoreVPAExp!AP$106</f>
        <v>8.3349744590000014E-3</v>
      </c>
      <c r="AS20" s="13">
        <f>1/1000*[1]CoreVPAExp!AQ$106</f>
        <v>7.7744728669999997E-3</v>
      </c>
      <c r="AT20" s="13">
        <f>1/1000*[1]CoreVPAExp!AR$106</f>
        <v>9.1985382419999991E-3</v>
      </c>
      <c r="AU20" s="13">
        <f>1/1000*[1]CoreVPAExp!AS$106</f>
        <v>1.0247294057000001E-3</v>
      </c>
      <c r="AV20" s="13">
        <f>1/1000*[1]CoreVPAExp!AT$106</f>
        <v>9.2905774239999996E-3</v>
      </c>
      <c r="AW20" s="13">
        <f>1/1000*[1]CoreVPAExp!AU$106</f>
        <v>6.6712925566666673E-3</v>
      </c>
      <c r="AX20" s="13">
        <f>1/1000*[1]CoreVPAExp!AV$106</f>
        <v>0</v>
      </c>
      <c r="AY20" s="13">
        <f>1/1000*[1]CoreVPAExp!AW$106</f>
        <v>0</v>
      </c>
      <c r="AZ20" s="13">
        <f>1/1000*[1]CoreVPAExp!AX$106</f>
        <v>0</v>
      </c>
      <c r="BA20" s="13">
        <f>1/1000*[1]CoreVPAExp!AY$106</f>
        <v>0</v>
      </c>
      <c r="BB20" s="13">
        <f>1/1000*[1]CoreVPAExp!AZ$106</f>
        <v>0</v>
      </c>
      <c r="BC20" s="15">
        <f>1/1000*[1]CoreVPAExp!BA$106</f>
        <v>0</v>
      </c>
      <c r="BD20" s="260"/>
    </row>
    <row r="21" spans="2:56">
      <c r="B21" s="5" t="s">
        <v>33</v>
      </c>
      <c r="C21" s="24">
        <f>1/$A$1*[1]CoreVPAExp!B$114</f>
        <v>0.5228033258</v>
      </c>
      <c r="D21" s="13">
        <f>1/$A$1*[1]CoreVPAExp!C$114</f>
        <v>0.48956534340000002</v>
      </c>
      <c r="E21" s="13">
        <f>1/$A$1*[1]CoreVPAExp!D$114</f>
        <v>0.54018593260000003</v>
      </c>
      <c r="F21" s="13">
        <f>1/$A$1*[1]CoreVPAExp!E$114</f>
        <v>0.57955047780000002</v>
      </c>
      <c r="G21" s="13">
        <f>1/$A$1*[1]CoreVPAExp!F$114</f>
        <v>0.74017814302900442</v>
      </c>
      <c r="H21" s="13">
        <f>1/$A$1*[1]CoreVPAExp!G$114</f>
        <v>0.63084863764848487</v>
      </c>
      <c r="I21" s="13">
        <f>1/$A$1*[1]CoreVPAExp!H$114</f>
        <v>0.6820532571527177</v>
      </c>
      <c r="J21" s="13">
        <f>1/$A$1*[1]CoreVPAExp!I$114</f>
        <v>0.75499617143270281</v>
      </c>
      <c r="K21" s="13">
        <f>1/$A$1*[1]CoreVPAExp!J$114</f>
        <v>0.56559106484721255</v>
      </c>
      <c r="L21" s="13">
        <f>1/$A$1*[1]CoreVPAExp!K$114</f>
        <v>0.50800069294117667</v>
      </c>
      <c r="M21" s="13">
        <f>1/$A$1*[1]CoreVPAExp!L$114</f>
        <v>0.43635258686451617</v>
      </c>
      <c r="N21" s="13">
        <f>1/$A$1*[1]CoreVPAExp!M$114</f>
        <v>0.33255877548571422</v>
      </c>
      <c r="O21" s="13">
        <f>1/$A$1*[1]CoreVPAExp!N$114</f>
        <v>0.25326518883703703</v>
      </c>
      <c r="P21" s="13">
        <f>1/$A$1*[1]CoreVPAExp!O$114</f>
        <v>0.29980911112666664</v>
      </c>
      <c r="Q21" s="13">
        <f>1/$A$1*[1]CoreVPAExp!P$114</f>
        <v>0.31498585562666664</v>
      </c>
      <c r="R21" s="13">
        <f>1/$A$1*[1]CoreVPAExp!Q$114</f>
        <v>0.30536847919999999</v>
      </c>
      <c r="S21" s="13">
        <f>1/$A$1*[1]CoreVPAExp!R$114</f>
        <v>0.31551221538333335</v>
      </c>
      <c r="T21" s="13">
        <f>1/$A$1*[1]CoreVPAExp!S$114</f>
        <v>0.31164558802696968</v>
      </c>
      <c r="U21" s="13">
        <f>1/$A$1*[1]CoreVPAExp!T$114</f>
        <v>0.29613135685555564</v>
      </c>
      <c r="V21" s="13">
        <f>1/$A$1*[1]CoreVPAExp!U$114</f>
        <v>0.20539886622777781</v>
      </c>
      <c r="W21" s="13">
        <f>1/$A$1*[1]CoreVPAExp!V$114</f>
        <v>0.20539886622777781</v>
      </c>
      <c r="X21" s="13">
        <f>1/$A$1*[1]CoreVPAExp!W$114</f>
        <v>0.20539886622777781</v>
      </c>
      <c r="Y21" s="13">
        <f>1/$A$1*[1]CoreVPAExp!X$114</f>
        <v>0.20539886622777781</v>
      </c>
      <c r="Z21" s="13">
        <f>1/$A$1*[1]CoreVPAExp!Y$114</f>
        <v>0.20539886622777781</v>
      </c>
      <c r="AA21" s="13">
        <f>1/$A$1*[1]CoreVPAExp!Z$114</f>
        <v>0.20539886622777781</v>
      </c>
      <c r="AB21" s="13">
        <f>1/$A$1*[1]CoreVPAExp!AA$114</f>
        <v>0.20539886622777781</v>
      </c>
      <c r="AC21" s="334"/>
      <c r="AD21" s="12">
        <f>1/1000*[1]CoreVPAExp!AB$114</f>
        <v>2.9462291371640997E-2</v>
      </c>
      <c r="AE21" s="13">
        <f>1/1000*[1]CoreVPAExp!AC$114</f>
        <v>2.7304023755599999E-2</v>
      </c>
      <c r="AF21" s="13">
        <f>1/1000*[1]CoreVPAExp!AD$114</f>
        <v>3.3639185735999992E-2</v>
      </c>
      <c r="AG21" s="13">
        <f>1/1000*[1]CoreVPAExp!AE$114</f>
        <v>4.2093807168E-2</v>
      </c>
      <c r="AH21" s="13">
        <f>1/1000*[1]CoreVPAExp!AF$114</f>
        <v>6.3047865108199999E-2</v>
      </c>
      <c r="AI21" s="13">
        <f>1/1000*[1]CoreVPAExp!AG$114</f>
        <v>6.3336521391000003E-2</v>
      </c>
      <c r="AJ21" s="13">
        <f>1/1000*[1]CoreVPAExp!AH$114</f>
        <v>8.1649753210000023E-2</v>
      </c>
      <c r="AK21" s="13">
        <f>1/1000*[1]CoreVPAExp!AI$114</f>
        <v>0.10075650534150001</v>
      </c>
      <c r="AL21" s="13">
        <f>1/1000*[1]CoreVPAExp!AJ$114</f>
        <v>8.7705223322000023E-2</v>
      </c>
      <c r="AM21" s="13">
        <f>1/1000*[1]CoreVPAExp!AK$114</f>
        <v>6.0354390800000005E-2</v>
      </c>
      <c r="AN21" s="13">
        <f>1/1000*[1]CoreVPAExp!AL$114</f>
        <v>6.1267123421100002E-2</v>
      </c>
      <c r="AO21" s="13">
        <f>1/1000*[1]CoreVPAExp!AM$114</f>
        <v>6.2273402880000002E-2</v>
      </c>
      <c r="AP21" s="13">
        <f>1/1000*[1]CoreVPAExp!AN$114</f>
        <v>4.4825838164800007E-2</v>
      </c>
      <c r="AQ21" s="13">
        <f>1/1000*[1]CoreVPAExp!AO$114</f>
        <v>5.3499985109999995E-2</v>
      </c>
      <c r="AR21" s="13">
        <f>1/1000*[1]CoreVPAExp!AP$114</f>
        <v>6.1292526239999999E-2</v>
      </c>
      <c r="AS21" s="13">
        <f>1/1000*[1]CoreVPAExp!AQ$114</f>
        <v>5.0062946650500005E-2</v>
      </c>
      <c r="AT21" s="13">
        <f>1/1000*[1]CoreVPAExp!AR$114</f>
        <v>4.689562385389999E-2</v>
      </c>
      <c r="AU21" s="13">
        <f>1/1000*[1]CoreVPAExp!AS$114</f>
        <v>9.1170438931000002E-3</v>
      </c>
      <c r="AV21" s="13">
        <f>1/1000*[1]CoreVPAExp!AT$114</f>
        <v>3.8551322768999995E-2</v>
      </c>
      <c r="AW21" s="13">
        <f>1/1000*[1]CoreVPAExp!AU$114</f>
        <v>2.8984877242500005E-2</v>
      </c>
      <c r="AX21" s="13">
        <f>1/1000*[1]CoreVPAExp!AV$114</f>
        <v>0</v>
      </c>
      <c r="AY21" s="13">
        <f>1/1000*[1]CoreVPAExp!AW$114</f>
        <v>0</v>
      </c>
      <c r="AZ21" s="13">
        <f>1/1000*[1]CoreVPAExp!AX$114</f>
        <v>0</v>
      </c>
      <c r="BA21" s="13">
        <f>1/1000*[1]CoreVPAExp!AY$114</f>
        <v>0</v>
      </c>
      <c r="BB21" s="13">
        <f>1/1000*[1]CoreVPAExp!AZ$114</f>
        <v>0</v>
      </c>
      <c r="BC21" s="15">
        <f>1/1000*[1]CoreVPAExp!BA$114</f>
        <v>0</v>
      </c>
      <c r="BD21" s="260"/>
    </row>
    <row r="22" spans="2:56">
      <c r="B22" s="5" t="s">
        <v>51</v>
      </c>
      <c r="C22" s="24">
        <f>1/$A$1*[1]CoreVPAExp!B$160</f>
        <v>4.1473205063636373E-2</v>
      </c>
      <c r="D22" s="13">
        <f>1/$A$1*[1]CoreVPAExp!C$160</f>
        <v>2.921037341272727E-2</v>
      </c>
      <c r="E22" s="13">
        <f>1/$A$1*[1]CoreVPAExp!D$160</f>
        <v>1.12745768E-2</v>
      </c>
      <c r="F22" s="13">
        <f>1/$A$1*[1]CoreVPAExp!E$160</f>
        <v>1.3534952037254903E-2</v>
      </c>
      <c r="G22" s="13">
        <f>1/$A$1*[1]CoreVPAExp!F$160</f>
        <v>1.7072343348692808E-2</v>
      </c>
      <c r="H22" s="13">
        <f>1/$A$1*[1]CoreVPAExp!G$160</f>
        <v>2.2357152585108359E-2</v>
      </c>
      <c r="I22" s="13">
        <f>1/$A$1*[1]CoreVPAExp!H$160</f>
        <v>2.6152078858648089E-2</v>
      </c>
      <c r="J22" s="13">
        <f>1/$A$1*[1]CoreVPAExp!I$160</f>
        <v>4.2776159730244533E-2</v>
      </c>
      <c r="K22" s="13">
        <f>1/$A$1*[1]CoreVPAExp!J$160</f>
        <v>1.940987776283154E-2</v>
      </c>
      <c r="L22" s="13">
        <f>1/$A$1*[1]CoreVPAExp!K$160</f>
        <v>2.7912709877857142E-2</v>
      </c>
      <c r="M22" s="13">
        <f>1/$A$1*[1]CoreVPAExp!L$160</f>
        <v>2.331143625559454E-2</v>
      </c>
      <c r="N22" s="13">
        <f>1/$A$1*[1]CoreVPAExp!M$160</f>
        <v>1.8571123758508772E-2</v>
      </c>
      <c r="O22" s="13">
        <f>1/$A$1*[1]CoreVPAExp!N$160</f>
        <v>1.954137252723262E-2</v>
      </c>
      <c r="P22" s="13">
        <f>1/$A$1*[1]CoreVPAExp!O$160</f>
        <v>2.6383320654166674E-2</v>
      </c>
      <c r="Q22" s="13">
        <f>1/$A$1*[1]CoreVPAExp!P$160</f>
        <v>3.9027353201212131E-2</v>
      </c>
      <c r="R22" s="13">
        <f>1/$A$1*[1]CoreVPAExp!Q$160</f>
        <v>3.1027144490000002E-2</v>
      </c>
      <c r="S22" s="13">
        <f>1/$A$1*[1]CoreVPAExp!R$160</f>
        <v>5.2834245682222225E-2</v>
      </c>
      <c r="T22" s="13">
        <f>1/$A$1*[1]CoreVPAExp!S$160</f>
        <v>3.9067480790151515E-2</v>
      </c>
      <c r="U22" s="13">
        <f>1/$A$1*[1]CoreVPAExp!T$160</f>
        <v>4.2481078546666669E-2</v>
      </c>
      <c r="V22" s="13">
        <f>1/$A$1*[1]CoreVPAExp!U$160</f>
        <v>2.908753826555556E-2</v>
      </c>
      <c r="W22" s="13">
        <f>1/$A$1*[1]CoreVPAExp!V$160</f>
        <v>2.908753826555556E-2</v>
      </c>
      <c r="X22" s="13">
        <f>1/$A$1*[1]CoreVPAExp!W$160</f>
        <v>2.908753826555556E-2</v>
      </c>
      <c r="Y22" s="13">
        <f>1/$A$1*[1]CoreVPAExp!X$160</f>
        <v>2.908753826555556E-2</v>
      </c>
      <c r="Z22" s="13">
        <f>1/$A$1*[1]CoreVPAExp!Y$160</f>
        <v>2.908753826555556E-2</v>
      </c>
      <c r="AA22" s="13">
        <f>1/$A$1*[1]CoreVPAExp!Z$160</f>
        <v>2.908753826555556E-2</v>
      </c>
      <c r="AB22" s="13">
        <f>1/$A$1*[1]CoreVPAExp!AA$160</f>
        <v>2.908753826555556E-2</v>
      </c>
      <c r="AC22" s="334"/>
      <c r="AD22" s="12">
        <f>1/1000*[1]CoreVPAExp!AB$160</f>
        <v>4.4861499732749997E-3</v>
      </c>
      <c r="AE22" s="13">
        <f>1/1000*[1]CoreVPAExp!AC$160</f>
        <v>3.0958017124000001E-3</v>
      </c>
      <c r="AF22" s="13">
        <f>1/1000*[1]CoreVPAExp!AD$160</f>
        <v>1.5414622751999999E-3</v>
      </c>
      <c r="AG22" s="13">
        <f>1/1000*[1]CoreVPAExp!AE$160</f>
        <v>2.6033346304000005E-3</v>
      </c>
      <c r="AH22" s="13">
        <f>1/1000*[1]CoreVPAExp!AF$160</f>
        <v>3.5032279114000004E-3</v>
      </c>
      <c r="AI22" s="13">
        <f>1/1000*[1]CoreVPAExp!AG$160</f>
        <v>5.2940137536000003E-3</v>
      </c>
      <c r="AJ22" s="13">
        <f>1/1000*[1]CoreVPAExp!AH$160</f>
        <v>5.9262110144000001E-3</v>
      </c>
      <c r="AK22" s="13">
        <f>1/1000*[1]CoreVPAExp!AI$160</f>
        <v>9.1532803245000013E-3</v>
      </c>
      <c r="AL22" s="13">
        <f>1/1000*[1]CoreVPAExp!AJ$160</f>
        <v>9.0138419240000014E-3</v>
      </c>
      <c r="AM22" s="13">
        <f>1/1000*[1]CoreVPAExp!AK$160</f>
        <v>6.3293178608E-3</v>
      </c>
      <c r="AN22" s="13">
        <f>1/1000*[1]CoreVPAExp!AL$160</f>
        <v>7.1097198201000005E-3</v>
      </c>
      <c r="AO22" s="13">
        <f>1/1000*[1]CoreVPAExp!AM$160</f>
        <v>7.7756591039999986E-3</v>
      </c>
      <c r="AP22" s="13">
        <f>1/1000*[1]CoreVPAExp!AN$160</f>
        <v>6.1998782032E-3</v>
      </c>
      <c r="AQ22" s="13">
        <f>1/1000*[1]CoreVPAExp!AO$160</f>
        <v>8.3361397221000007E-3</v>
      </c>
      <c r="AR22" s="13">
        <f>1/1000*[1]CoreVPAExp!AP$160</f>
        <v>1.1104234037500001E-2</v>
      </c>
      <c r="AS22" s="13">
        <f>1/1000*[1]CoreVPAExp!AQ$160</f>
        <v>8.8240288010000001E-3</v>
      </c>
      <c r="AT22" s="13">
        <f>1/1000*[1]CoreVPAExp!AR$160</f>
        <v>1.2814740693600002E-2</v>
      </c>
      <c r="AU22" s="13">
        <f>1/1000*[1]CoreVPAExp!AS$160</f>
        <v>0.13302026467729999</v>
      </c>
      <c r="AV22" s="13">
        <f>1/1000*[1]CoreVPAExp!AT$160</f>
        <v>1.0983953093000001E-2</v>
      </c>
      <c r="AW22" s="13">
        <f>1/1000*[1]CoreVPAExp!AU$160</f>
        <v>7.3074969054166663E-3</v>
      </c>
      <c r="AX22" s="13">
        <f>1/1000*[1]CoreVPAExp!AV$160</f>
        <v>0</v>
      </c>
      <c r="AY22" s="13">
        <f>1/1000*[1]CoreVPAExp!AW$160</f>
        <v>0</v>
      </c>
      <c r="AZ22" s="13">
        <f>1/1000*[1]CoreVPAExp!AX$160</f>
        <v>0</v>
      </c>
      <c r="BA22" s="13">
        <f>1/1000*[1]CoreVPAExp!AY$160</f>
        <v>0</v>
      </c>
      <c r="BB22" s="13">
        <f>1/1000*[1]CoreVPAExp!AZ$160</f>
        <v>0</v>
      </c>
      <c r="BC22" s="15">
        <f>1/1000*[1]CoreVPAExp!BA$160</f>
        <v>0</v>
      </c>
      <c r="BD22" s="260"/>
    </row>
    <row r="23" spans="2:56">
      <c r="B23" s="5" t="s">
        <v>32</v>
      </c>
      <c r="C23" s="24">
        <f>1/$A$1*[1]CoreVPAExp!B$188</f>
        <v>2.347944501666667E-2</v>
      </c>
      <c r="D23" s="13">
        <f>1/$A$1*[1]CoreVPAExp!C$188</f>
        <v>2.0033501749999998E-2</v>
      </c>
      <c r="E23" s="13">
        <f>1/$A$1*[1]CoreVPAExp!D$188</f>
        <v>1.161155875012285E-2</v>
      </c>
      <c r="F23" s="13">
        <f>1/$A$1*[1]CoreVPAExp!E$188</f>
        <v>8.4086057342105253E-3</v>
      </c>
      <c r="G23" s="13">
        <f>1/$A$1*[1]CoreVPAExp!F$188</f>
        <v>1.3483058221863532E-2</v>
      </c>
      <c r="H23" s="13">
        <f>1/$A$1*[1]CoreVPAExp!G$188</f>
        <v>2.5743571361569653E-2</v>
      </c>
      <c r="I23" s="13">
        <f>1/$A$1*[1]CoreVPAExp!H$188</f>
        <v>3.8329250004418072E-2</v>
      </c>
      <c r="J23" s="13">
        <f>1/$A$1*[1]CoreVPAExp!I$188</f>
        <v>0.106406972609836</v>
      </c>
      <c r="K23" s="13">
        <f>1/$A$1*[1]CoreVPAExp!J$188</f>
        <v>0.16252741895111059</v>
      </c>
      <c r="L23" s="13">
        <f>1/$A$1*[1]CoreVPAExp!K$188</f>
        <v>0.10948613982763283</v>
      </c>
      <c r="M23" s="13">
        <f>1/$A$1*[1]CoreVPAExp!L$188</f>
        <v>0.11145668786611113</v>
      </c>
      <c r="N23" s="13">
        <f>1/$A$1*[1]CoreVPAExp!M$188</f>
        <v>9.3877312725410639E-2</v>
      </c>
      <c r="O23" s="13">
        <f>1/$A$1*[1]CoreVPAExp!N$188</f>
        <v>0.11442752396383904</v>
      </c>
      <c r="P23" s="13">
        <f>1/$A$1*[1]CoreVPAExp!O$188</f>
        <v>0.12556979764260462</v>
      </c>
      <c r="Q23" s="13">
        <f>1/$A$1*[1]CoreVPAExp!P$188</f>
        <v>0.14789020325179009</v>
      </c>
      <c r="R23" s="13">
        <f>1/$A$1*[1]CoreVPAExp!Q$188</f>
        <v>0.14579584486198416</v>
      </c>
      <c r="S23" s="13">
        <f>1/$A$1*[1]CoreVPAExp!R$188</f>
        <v>0.15480948339758729</v>
      </c>
      <c r="T23" s="13">
        <f>1/$A$1*[1]CoreVPAExp!S$188</f>
        <v>0.2229843917413496</v>
      </c>
      <c r="U23" s="13">
        <f>1/$A$1*[1]CoreVPAExp!T$188</f>
        <v>0.36900009593448629</v>
      </c>
      <c r="V23" s="13">
        <f>1/$A$1*[1]CoreVPAExp!U$188</f>
        <v>0.75079628198333337</v>
      </c>
      <c r="W23" s="13">
        <f>1/$A$1*[1]CoreVPAExp!V$188</f>
        <v>0.75079628198333337</v>
      </c>
      <c r="X23" s="13">
        <f>1/$A$1*[1]CoreVPAExp!W$188</f>
        <v>0.75079628198333337</v>
      </c>
      <c r="Y23" s="13">
        <f>1/$A$1*[1]CoreVPAExp!X$188</f>
        <v>0.75079628198333337</v>
      </c>
      <c r="Z23" s="13">
        <f>1/$A$1*[1]CoreVPAExp!Y$188</f>
        <v>0.75079628198333337</v>
      </c>
      <c r="AA23" s="13">
        <f>1/$A$1*[1]CoreVPAExp!Z$188</f>
        <v>0.75079628198333337</v>
      </c>
      <c r="AB23" s="13">
        <f>1/$A$1*[1]CoreVPAExp!AA$188</f>
        <v>0.75079628198333337</v>
      </c>
      <c r="AC23" s="334"/>
      <c r="AD23" s="12">
        <f>1/1000*[1]CoreVPAExp!AB$188</f>
        <v>2.5296707151179999E-3</v>
      </c>
      <c r="AE23" s="13">
        <f>1/1000*[1]CoreVPAExp!AC$188</f>
        <v>2.436408152E-3</v>
      </c>
      <c r="AF23" s="13">
        <f>1/1000*[1]CoreVPAExp!AD$188</f>
        <v>1.8782793215999999E-3</v>
      </c>
      <c r="AG23" s="13">
        <f>1/1000*[1]CoreVPAExp!AE$188</f>
        <v>1.8384160592000004E-3</v>
      </c>
      <c r="AH23" s="13">
        <f>1/1000*[1]CoreVPAExp!AF$188</f>
        <v>4.4506978341000009E-3</v>
      </c>
      <c r="AI23" s="13">
        <f>1/1000*[1]CoreVPAExp!AG$188</f>
        <v>6.5185751631000009E-3</v>
      </c>
      <c r="AJ23" s="13">
        <f>1/1000*[1]CoreVPAExp!AH$188</f>
        <v>1.0021860188000001E-2</v>
      </c>
      <c r="AK23" s="13">
        <f>1/1000*[1]CoreVPAExp!AI$188</f>
        <v>1.8280360800499999E-2</v>
      </c>
      <c r="AL23" s="13">
        <f>1/1000*[1]CoreVPAExp!AJ$188</f>
        <v>3.2612383742400004E-2</v>
      </c>
      <c r="AM23" s="13">
        <f>1/1000*[1]CoreVPAExp!AK$188</f>
        <v>2.3006511862399999E-2</v>
      </c>
      <c r="AN23" s="13">
        <f>1/1000*[1]CoreVPAExp!AL$188</f>
        <v>3.9348433124999999E-2</v>
      </c>
      <c r="AO23" s="13">
        <f>1/1000*[1]CoreVPAExp!AM$188</f>
        <v>4.0710518304E-2</v>
      </c>
      <c r="AP23" s="13">
        <f>1/1000*[1]CoreVPAExp!AN$188</f>
        <v>4.1287730228800001E-2</v>
      </c>
      <c r="AQ23" s="13">
        <f>1/1000*[1]CoreVPAExp!AO$188</f>
        <v>5.31653902365E-2</v>
      </c>
      <c r="AR23" s="13">
        <f>1/1000*[1]CoreVPAExp!AP$188</f>
        <v>3.1728554872000006E-2</v>
      </c>
      <c r="AS23" s="13">
        <f>1/1000*[1]CoreVPAExp!AQ$188</f>
        <v>2.5963578144E-2</v>
      </c>
      <c r="AT23" s="13">
        <f>1/1000*[1]CoreVPAExp!AR$188</f>
        <v>2.7448823182499998E-2</v>
      </c>
      <c r="AU23" s="13">
        <f>1/1000*[1]CoreVPAExp!AS$188</f>
        <v>1.2530633529700002E-2</v>
      </c>
      <c r="AV23" s="13">
        <f>1/1000*[1]CoreVPAExp!AT$188</f>
        <v>4.4097767625999991E-2</v>
      </c>
      <c r="AW23" s="13">
        <f>1/1000*[1]CoreVPAExp!AU$188</f>
        <v>5.2695282084583336E-2</v>
      </c>
      <c r="AX23" s="13">
        <f>1/1000*[1]CoreVPAExp!AV$188</f>
        <v>0</v>
      </c>
      <c r="AY23" s="13">
        <f>1/1000*[1]CoreVPAExp!AW$188</f>
        <v>0</v>
      </c>
      <c r="AZ23" s="13">
        <f>1/1000*[1]CoreVPAExp!AX$188</f>
        <v>0</v>
      </c>
      <c r="BA23" s="13">
        <f>1/1000*[1]CoreVPAExp!AY$188</f>
        <v>0</v>
      </c>
      <c r="BB23" s="13">
        <f>1/1000*[1]CoreVPAExp!AZ$188</f>
        <v>0</v>
      </c>
      <c r="BC23" s="15">
        <f>1/1000*[1]CoreVPAExp!BA$188</f>
        <v>0</v>
      </c>
      <c r="BD23" s="260"/>
    </row>
    <row r="24" spans="2:56">
      <c r="B24" s="5" t="s">
        <v>65</v>
      </c>
      <c r="C24" s="24">
        <f>1/$A$1*[1]CoreVPAExp!B$207</f>
        <v>0.10202364755651515</v>
      </c>
      <c r="D24" s="13">
        <f>1/$A$1*[1]CoreVPAExp!C$207</f>
        <v>9.8009961163484843E-2</v>
      </c>
      <c r="E24" s="13">
        <f>1/$A$1*[1]CoreVPAExp!D$207</f>
        <v>5.9487093066781321E-2</v>
      </c>
      <c r="F24" s="13">
        <f>1/$A$1*[1]CoreVPAExp!E$207</f>
        <v>6.6211834659090918E-2</v>
      </c>
      <c r="G24" s="13">
        <f>1/$A$1*[1]CoreVPAExp!F$207</f>
        <v>0.13055697324614229</v>
      </c>
      <c r="H24" s="13">
        <f>1/$A$1*[1]CoreVPAExp!G$207</f>
        <v>0.182344449048428</v>
      </c>
      <c r="I24" s="13">
        <f>1/$A$1*[1]CoreVPAExp!H$207</f>
        <v>0.18811180784433634</v>
      </c>
      <c r="J24" s="13">
        <f>1/$A$1*[1]CoreVPAExp!I$207</f>
        <v>0.27903085719381682</v>
      </c>
      <c r="K24" s="13">
        <f>1/$A$1*[1]CoreVPAExp!J$207</f>
        <v>0.25111305707086135</v>
      </c>
      <c r="L24" s="13">
        <f>1/$A$1*[1]CoreVPAExp!K$207</f>
        <v>0.17474076821700535</v>
      </c>
      <c r="M24" s="13">
        <f>1/$A$1*[1]CoreVPAExp!L$207</f>
        <v>0.20140442284868665</v>
      </c>
      <c r="N24" s="13">
        <f>1/$A$1*[1]CoreVPAExp!M$207</f>
        <v>0.18724131442843056</v>
      </c>
      <c r="O24" s="13">
        <f>1/$A$1*[1]CoreVPAExp!N$207</f>
        <v>0.30880431431945049</v>
      </c>
      <c r="P24" s="13">
        <f>1/$A$1*[1]CoreVPAExp!O$207</f>
        <v>0.25409335008628786</v>
      </c>
      <c r="Q24" s="13">
        <f>1/$A$1*[1]CoreVPAExp!P$207</f>
        <v>0.26070079704825438</v>
      </c>
      <c r="R24" s="13">
        <f>1/$A$1*[1]CoreVPAExp!Q$207</f>
        <v>0.31171792050000019</v>
      </c>
      <c r="S24" s="13">
        <f>1/$A$1*[1]CoreVPAExp!R$207</f>
        <v>0.38611968227782045</v>
      </c>
      <c r="T24" s="13">
        <f>1/$A$1*[1]CoreVPAExp!S$207</f>
        <v>0.51019425708492483</v>
      </c>
      <c r="U24" s="13">
        <f>1/$A$1*[1]CoreVPAExp!T$207</f>
        <v>0.70415906610800671</v>
      </c>
      <c r="V24" s="13">
        <f>1/$A$1*[1]CoreVPAExp!U$207</f>
        <v>0.81867152827200007</v>
      </c>
      <c r="W24" s="13">
        <f>1/$A$1*[1]CoreVPAExp!V$207</f>
        <v>0.81867152827200007</v>
      </c>
      <c r="X24" s="13">
        <f>1/$A$1*[1]CoreVPAExp!W$207</f>
        <v>0.81867152827200007</v>
      </c>
      <c r="Y24" s="13">
        <f>1/$A$1*[1]CoreVPAExp!X$207</f>
        <v>0.81867152827200007</v>
      </c>
      <c r="Z24" s="13">
        <f>1/$A$1*[1]CoreVPAExp!Y$207</f>
        <v>0.81867152827200007</v>
      </c>
      <c r="AA24" s="13">
        <f>1/$A$1*[1]CoreVPAExp!Z$207</f>
        <v>0.81867152827200007</v>
      </c>
      <c r="AB24" s="13">
        <f>1/$A$1*[1]CoreVPAExp!AA$207</f>
        <v>0.81867152827200007</v>
      </c>
      <c r="AC24" s="334"/>
      <c r="AD24" s="12">
        <f>1/1000*[1]CoreVPAExp!AB$207</f>
        <v>7.6372422926010005E-3</v>
      </c>
      <c r="AE24" s="13">
        <f>1/1000*[1]CoreVPAExp!AC$207</f>
        <v>8.8454131031999988E-3</v>
      </c>
      <c r="AF24" s="13">
        <f>1/1000*[1]CoreVPAExp!AD$207</f>
        <v>9.1854903167999987E-3</v>
      </c>
      <c r="AG24" s="13">
        <f>1/1000*[1]CoreVPAExp!AE$207</f>
        <v>1.18521299008E-2</v>
      </c>
      <c r="AH24" s="13">
        <f>1/1000*[1]CoreVPAExp!AF$207</f>
        <v>1.5565507820800002E-2</v>
      </c>
      <c r="AI24" s="13">
        <f>1/1000*[1]CoreVPAExp!AG$207</f>
        <v>1.9487139500400003E-2</v>
      </c>
      <c r="AJ24" s="13">
        <f>1/1000*[1]CoreVPAExp!AH$207</f>
        <v>3.0748752524E-2</v>
      </c>
      <c r="AK24" s="13">
        <f>1/1000*[1]CoreVPAExp!AI$207</f>
        <v>4.3462104595000002E-2</v>
      </c>
      <c r="AL24" s="13">
        <f>1/1000*[1]CoreVPAExp!AJ$207</f>
        <v>6.2423731840800009E-2</v>
      </c>
      <c r="AM24" s="13">
        <f>1/1000*[1]CoreVPAExp!AK$207</f>
        <v>3.6772515568800006E-2</v>
      </c>
      <c r="AN24" s="13">
        <f>1/1000*[1]CoreVPAExp!AL$207</f>
        <v>3.5661147053400004E-2</v>
      </c>
      <c r="AO24" s="13">
        <f>1/1000*[1]CoreVPAExp!AM$207</f>
        <v>6.6510958512000007E-2</v>
      </c>
      <c r="AP24" s="13">
        <f>1/1000*[1]CoreVPAExp!AN$207</f>
        <v>6.8482775767999993E-2</v>
      </c>
      <c r="AQ24" s="13">
        <f>1/1000*[1]CoreVPAExp!AO$207</f>
        <v>5.6155803945300002E-2</v>
      </c>
      <c r="AR24" s="13">
        <f>1/1000*[1]CoreVPAExp!AP$207</f>
        <v>4.7672493153500001E-2</v>
      </c>
      <c r="AS24" s="13">
        <f>1/1000*[1]CoreVPAExp!AQ$207</f>
        <v>4.2975719163999997E-2</v>
      </c>
      <c r="AT24" s="13">
        <f>1/1000*[1]CoreVPAExp!AR$207</f>
        <v>5.2696693046399991E-2</v>
      </c>
      <c r="AU24" s="13">
        <f>1/1000*[1]CoreVPAExp!AS$207</f>
        <v>1.690155467E-4</v>
      </c>
      <c r="AV24" s="13">
        <f>1/1000*[1]CoreVPAExp!AT$207</f>
        <v>8.8487189107E-2</v>
      </c>
      <c r="AW24" s="13">
        <f>1/1000*[1]CoreVPAExp!AU$207</f>
        <v>6.9401313850000007E-2</v>
      </c>
      <c r="AX24" s="13">
        <f>1/1000*[1]CoreVPAExp!AV$207</f>
        <v>0</v>
      </c>
      <c r="AY24" s="13">
        <f>1/1000*[1]CoreVPAExp!AW$207</f>
        <v>0</v>
      </c>
      <c r="AZ24" s="13">
        <f>1/1000*[1]CoreVPAExp!AX$207</f>
        <v>0</v>
      </c>
      <c r="BA24" s="13">
        <f>1/1000*[1]CoreVPAExp!AY$207</f>
        <v>0</v>
      </c>
      <c r="BB24" s="13">
        <f>1/1000*[1]CoreVPAExp!AZ$207</f>
        <v>0</v>
      </c>
      <c r="BC24" s="15">
        <f>1/1000*[1]CoreVPAExp!BA$207</f>
        <v>0</v>
      </c>
      <c r="BD24" s="260"/>
    </row>
    <row r="25" spans="2:56">
      <c r="B25" s="5" t="s">
        <v>66</v>
      </c>
      <c r="C25" s="24">
        <f>1/$A$1*[1]CoreVPAExp!B$208</f>
        <v>4.2340039999999995E-2</v>
      </c>
      <c r="D25" s="13">
        <f>1/$A$1*[1]CoreVPAExp!C$208</f>
        <v>3.3936537999999995E-2</v>
      </c>
      <c r="E25" s="13">
        <f>1/$A$1*[1]CoreVPAExp!D$208</f>
        <v>3.0257229600000001E-2</v>
      </c>
      <c r="F25" s="13">
        <f>1/$A$1*[1]CoreVPAExp!E$208</f>
        <v>1.1565625999999999E-2</v>
      </c>
      <c r="G25" s="13">
        <f>1/$A$1*[1]CoreVPAExp!F$208</f>
        <v>2.3695833249999999E-2</v>
      </c>
      <c r="H25" s="13">
        <f>1/$A$1*[1]CoreVPAExp!G$208</f>
        <v>1.3231955850000001E-2</v>
      </c>
      <c r="I25" s="13">
        <f>1/$A$1*[1]CoreVPAExp!H$208</f>
        <v>4.1406626918091174E-2</v>
      </c>
      <c r="J25" s="13">
        <f>1/$A$1*[1]CoreVPAExp!I$208</f>
        <v>0.17257507006454312</v>
      </c>
      <c r="K25" s="13">
        <f>1/$A$1*[1]CoreVPAExp!J$208</f>
        <v>0.15949977688387099</v>
      </c>
      <c r="L25" s="13">
        <f>1/$A$1*[1]CoreVPAExp!K$208</f>
        <v>0.18622373511207732</v>
      </c>
      <c r="M25" s="13">
        <f>1/$A$1*[1]CoreVPAExp!L$208</f>
        <v>0.13269147626247679</v>
      </c>
      <c r="N25" s="13">
        <f>1/$A$1*[1]CoreVPAExp!M$208</f>
        <v>5.9743688528888894E-2</v>
      </c>
      <c r="O25" s="13">
        <f>1/$A$1*[1]CoreVPAExp!N$208</f>
        <v>0.12785185022717951</v>
      </c>
      <c r="P25" s="13">
        <f>1/$A$1*[1]CoreVPAExp!O$208</f>
        <v>0.13359269227777781</v>
      </c>
      <c r="Q25" s="13">
        <f>1/$A$1*[1]CoreVPAExp!P$208</f>
        <v>0.13375150140222222</v>
      </c>
      <c r="R25" s="13">
        <f>1/$A$1*[1]CoreVPAExp!Q$208</f>
        <v>0.14431532950500001</v>
      </c>
      <c r="S25" s="13">
        <f>1/$A$1*[1]CoreVPAExp!R$208</f>
        <v>0.12859818505380954</v>
      </c>
      <c r="T25" s="13">
        <f>1/$A$1*[1]CoreVPAExp!S$208</f>
        <v>0.18164918351743589</v>
      </c>
      <c r="U25" s="13">
        <f>1/$A$1*[1]CoreVPAExp!T$208</f>
        <v>0.25478601273333334</v>
      </c>
      <c r="V25" s="13">
        <f>1/$A$1*[1]CoreVPAExp!U$208</f>
        <v>0.20690776854285714</v>
      </c>
      <c r="W25" s="13">
        <f>1/$A$1*[1]CoreVPAExp!V$208</f>
        <v>0.20690776854285714</v>
      </c>
      <c r="X25" s="13">
        <f>1/$A$1*[1]CoreVPAExp!W$208</f>
        <v>0.20690776854285714</v>
      </c>
      <c r="Y25" s="13">
        <f>1/$A$1*[1]CoreVPAExp!X$208</f>
        <v>0.20690776854285714</v>
      </c>
      <c r="Z25" s="13">
        <f>1/$A$1*[1]CoreVPAExp!Y$208</f>
        <v>0.20690776854285714</v>
      </c>
      <c r="AA25" s="13">
        <f>1/$A$1*[1]CoreVPAExp!Z$208</f>
        <v>0.20690776854285714</v>
      </c>
      <c r="AB25" s="13">
        <f>1/$A$1*[1]CoreVPAExp!AA$208</f>
        <v>0.20690776854285714</v>
      </c>
      <c r="AC25" s="334"/>
      <c r="AD25" s="12">
        <f>1/1000*[1]CoreVPAExp!AB$208</f>
        <v>2.2513907362830001E-3</v>
      </c>
      <c r="AE25" s="13">
        <f>1/1000*[1]CoreVPAExp!AC$208</f>
        <v>2.1567418267999998E-3</v>
      </c>
      <c r="AF25" s="13">
        <f>1/1000*[1]CoreVPAExp!AD$208</f>
        <v>3.0829028016000001E-3</v>
      </c>
      <c r="AG25" s="13">
        <f>1/1000*[1]CoreVPAExp!AE$208</f>
        <v>1.6101195376000002E-3</v>
      </c>
      <c r="AH25" s="13">
        <f>1/1000*[1]CoreVPAExp!AF$208</f>
        <v>3.1111257534000001E-3</v>
      </c>
      <c r="AI25" s="13">
        <f>1/1000*[1]CoreVPAExp!AG$208</f>
        <v>2.0869702854000001E-3</v>
      </c>
      <c r="AJ25" s="13">
        <f>1/1000*[1]CoreVPAExp!AH$208</f>
        <v>5.488127152E-3</v>
      </c>
      <c r="AK25" s="13">
        <f>1/1000*[1]CoreVPAExp!AI$208</f>
        <v>2.4699503218500004E-2</v>
      </c>
      <c r="AL25" s="13">
        <f>1/1000*[1]CoreVPAExp!AJ$208</f>
        <v>2.5214665683200004E-2</v>
      </c>
      <c r="AM25" s="13">
        <f>1/1000*[1]CoreVPAExp!AK$208</f>
        <v>2.8260466819199997E-2</v>
      </c>
      <c r="AN25" s="13">
        <f>1/1000*[1]CoreVPAExp!AL$208</f>
        <v>2.2019871697200002E-2</v>
      </c>
      <c r="AO25" s="13">
        <f>1/1000*[1]CoreVPAExp!AM$208</f>
        <v>1.3252353648000001E-2</v>
      </c>
      <c r="AP25" s="13">
        <f>1/1000*[1]CoreVPAExp!AN$208</f>
        <v>1.9551327083199996E-2</v>
      </c>
      <c r="AQ25" s="13">
        <f>1/1000*[1]CoreVPAExp!AO$208</f>
        <v>2.0418290414100003E-2</v>
      </c>
      <c r="AR25" s="13">
        <f>1/1000*[1]CoreVPAExp!AP$208</f>
        <v>2.0519589865499999E-2</v>
      </c>
      <c r="AS25" s="13">
        <f>1/1000*[1]CoreVPAExp!AQ$208</f>
        <v>2.2784771883999997E-2</v>
      </c>
      <c r="AT25" s="13">
        <f>1/1000*[1]CoreVPAExp!AR$208</f>
        <v>2.2443491117199999E-2</v>
      </c>
      <c r="AU25" s="13">
        <f>1/1000*[1]CoreVPAExp!AS$208</f>
        <v>1.6908298979E-3</v>
      </c>
      <c r="AV25" s="13">
        <f>1/1000*[1]CoreVPAExp!AT$208</f>
        <v>3.0933342499999999E-2</v>
      </c>
      <c r="AW25" s="13">
        <f>1/1000*[1]CoreVPAExp!AU$208</f>
        <v>2.5831395009583334E-2</v>
      </c>
      <c r="AX25" s="13">
        <f>1/1000*[1]CoreVPAExp!AV$208</f>
        <v>0</v>
      </c>
      <c r="AY25" s="13">
        <f>1/1000*[1]CoreVPAExp!AW$208</f>
        <v>0</v>
      </c>
      <c r="AZ25" s="13">
        <f>1/1000*[1]CoreVPAExp!AX$208</f>
        <v>0</v>
      </c>
      <c r="BA25" s="13">
        <f>1/1000*[1]CoreVPAExp!AY$208</f>
        <v>0</v>
      </c>
      <c r="BB25" s="13">
        <f>1/1000*[1]CoreVPAExp!AZ$208</f>
        <v>0</v>
      </c>
      <c r="BC25" s="15">
        <f>1/1000*[1]CoreVPAExp!BA$208</f>
        <v>0</v>
      </c>
      <c r="BD25" s="260"/>
    </row>
    <row r="26" spans="2:56">
      <c r="B26" s="5" t="s">
        <v>58</v>
      </c>
      <c r="C26" s="24">
        <f>1/$A$1*[1]CoreVPAExp!B$246</f>
        <v>2.7246510900000007E-2</v>
      </c>
      <c r="D26" s="13">
        <f>1/$A$1*[1]CoreVPAExp!C$246</f>
        <v>6.0158422200000006E-2</v>
      </c>
      <c r="E26" s="13">
        <f>1/$A$1*[1]CoreVPAExp!D$246</f>
        <v>9.2874591600000014E-2</v>
      </c>
      <c r="F26" s="13">
        <f>1/$A$1*[1]CoreVPAExp!E$246</f>
        <v>0.10635122971500002</v>
      </c>
      <c r="G26" s="13">
        <f>1/$A$1*[1]CoreVPAExp!F$246</f>
        <v>0.16071863012000001</v>
      </c>
      <c r="H26" s="13">
        <f>1/$A$1*[1]CoreVPAExp!G$246</f>
        <v>0.15255413371500004</v>
      </c>
      <c r="I26" s="13">
        <f>1/$A$1*[1]CoreVPAExp!H$246</f>
        <v>0.15704491213999999</v>
      </c>
      <c r="J26" s="13">
        <f>1/$A$1*[1]CoreVPAExp!I$246</f>
        <v>0.2218083752333784</v>
      </c>
      <c r="K26" s="13">
        <f>1/$A$1*[1]CoreVPAExp!J$246</f>
        <v>0.17328174867166671</v>
      </c>
      <c r="L26" s="13">
        <f>1/$A$1*[1]CoreVPAExp!K$246</f>
        <v>0.10718488823846153</v>
      </c>
      <c r="M26" s="13">
        <f>1/$A$1*[1]CoreVPAExp!L$246</f>
        <v>8.6910877400000003E-2</v>
      </c>
      <c r="N26" s="13">
        <f>1/$A$1*[1]CoreVPAExp!M$246</f>
        <v>6.7874664269565219E-2</v>
      </c>
      <c r="O26" s="13">
        <f>1/$A$1*[1]CoreVPAExp!N$246</f>
        <v>8.305118747029222E-2</v>
      </c>
      <c r="P26" s="13">
        <f>1/$A$1*[1]CoreVPAExp!O$246</f>
        <v>0.10845328464532258</v>
      </c>
      <c r="Q26" s="13">
        <f>1/$A$1*[1]CoreVPAExp!P$246</f>
        <v>0.11776765256969697</v>
      </c>
      <c r="R26" s="13">
        <f>1/$A$1*[1]CoreVPAExp!Q$246</f>
        <v>9.4748882000000006E-2</v>
      </c>
      <c r="S26" s="13">
        <f>1/$A$1*[1]CoreVPAExp!R$246</f>
        <v>0.10990218128809524</v>
      </c>
      <c r="T26" s="13">
        <f>1/$A$1*[1]CoreVPAExp!S$246</f>
        <v>9.5630191465967379E-2</v>
      </c>
      <c r="U26" s="13">
        <f>1/$A$1*[1]CoreVPAExp!T$246</f>
        <v>7.5041748806857156E-2</v>
      </c>
      <c r="V26" s="13">
        <f>1/$A$1*[1]CoreVPAExp!U$246</f>
        <v>4.9126262800000001E-2</v>
      </c>
      <c r="W26" s="13">
        <f>1/$A$1*[1]CoreVPAExp!V$246</f>
        <v>4.9126262800000001E-2</v>
      </c>
      <c r="X26" s="13">
        <f>1/$A$1*[1]CoreVPAExp!W$246</f>
        <v>4.9126262800000001E-2</v>
      </c>
      <c r="Y26" s="13">
        <f>1/$A$1*[1]CoreVPAExp!X$246</f>
        <v>4.9126262800000001E-2</v>
      </c>
      <c r="Z26" s="13">
        <f>1/$A$1*[1]CoreVPAExp!Y$246</f>
        <v>4.9126262800000001E-2</v>
      </c>
      <c r="AA26" s="13">
        <f>1/$A$1*[1]CoreVPAExp!Z$246</f>
        <v>4.9126262800000001E-2</v>
      </c>
      <c r="AB26" s="13">
        <f>1/$A$1*[1]CoreVPAExp!AA$246</f>
        <v>4.9126262800000001E-2</v>
      </c>
      <c r="AC26" s="334"/>
      <c r="AD26" s="12">
        <f>1/1000*[1]CoreVPAExp!AB$246</f>
        <v>3.0900368819610003E-3</v>
      </c>
      <c r="AE26" s="13">
        <f>1/1000*[1]CoreVPAExp!AC$246</f>
        <v>5.8579082384000005E-3</v>
      </c>
      <c r="AF26" s="13">
        <f>1/1000*[1]CoreVPAExp!AD$246</f>
        <v>8.2768103231999988E-3</v>
      </c>
      <c r="AG26" s="13">
        <f>1/1000*[1]CoreVPAExp!AE$246</f>
        <v>1.0375767976000001E-2</v>
      </c>
      <c r="AH26" s="13">
        <f>1/1000*[1]CoreVPAExp!AF$246</f>
        <v>1.7815722920800001E-2</v>
      </c>
      <c r="AI26" s="13">
        <f>1/1000*[1]CoreVPAExp!AG$246</f>
        <v>1.9164304259099998E-2</v>
      </c>
      <c r="AJ26" s="13">
        <f>1/1000*[1]CoreVPAExp!AH$246</f>
        <v>2.4714726904400002E-2</v>
      </c>
      <c r="AK26" s="13">
        <f>1/1000*[1]CoreVPAExp!AI$246</f>
        <v>3.9620506753500005E-2</v>
      </c>
      <c r="AL26" s="13">
        <f>1/1000*[1]CoreVPAExp!AJ$246</f>
        <v>2.64850162344E-2</v>
      </c>
      <c r="AM26" s="13">
        <f>1/1000*[1]CoreVPAExp!AK$246</f>
        <v>1.5977459106400003E-2</v>
      </c>
      <c r="AN26" s="13">
        <f>1/1000*[1]CoreVPAExp!AL$246</f>
        <v>1.3772705254200001E-2</v>
      </c>
      <c r="AO26" s="13">
        <f>1/1000*[1]CoreVPAExp!AM$246</f>
        <v>1.2457492415999999E-2</v>
      </c>
      <c r="AP26" s="13">
        <f>1/1000*[1]CoreVPAExp!AN$246</f>
        <v>1.410642948E-2</v>
      </c>
      <c r="AQ26" s="13">
        <f>1/1000*[1]CoreVPAExp!AO$246</f>
        <v>1.8837765087600003E-2</v>
      </c>
      <c r="AR26" s="13">
        <f>1/1000*[1]CoreVPAExp!AP$246</f>
        <v>2.3335382813500002E-2</v>
      </c>
      <c r="AS26" s="13">
        <f>1/1000*[1]CoreVPAExp!AQ$246</f>
        <v>1.6810247523999997E-2</v>
      </c>
      <c r="AT26" s="13">
        <f>1/1000*[1]CoreVPAExp!AR$246</f>
        <v>1.6631944009300001E-2</v>
      </c>
      <c r="AU26" s="13">
        <f>1/1000*[1]CoreVPAExp!AS$246</f>
        <v>3.0653980214000003E-3</v>
      </c>
      <c r="AV26" s="13">
        <f>1/1000*[1]CoreVPAExp!AT$246</f>
        <v>1.2187651912999999E-2</v>
      </c>
      <c r="AW26" s="13">
        <f>1/1000*[1]CoreVPAExp!AU$246</f>
        <v>7.2494476291666676E-3</v>
      </c>
      <c r="AX26" s="13">
        <f>1/1000*[1]CoreVPAExp!AV$246</f>
        <v>0</v>
      </c>
      <c r="AY26" s="13">
        <f>1/1000*[1]CoreVPAExp!AW$246</f>
        <v>0</v>
      </c>
      <c r="AZ26" s="13">
        <f>1/1000*[1]CoreVPAExp!AX$246</f>
        <v>0</v>
      </c>
      <c r="BA26" s="13">
        <f>1/1000*[1]CoreVPAExp!AY$246</f>
        <v>0</v>
      </c>
      <c r="BB26" s="13">
        <f>1/1000*[1]CoreVPAExp!AZ$246</f>
        <v>0</v>
      </c>
      <c r="BC26" s="15">
        <f>1/1000*[1]CoreVPAExp!BA$246</f>
        <v>0</v>
      </c>
      <c r="BD26" s="260"/>
    </row>
    <row r="27" spans="2:56">
      <c r="B27" s="5" t="s">
        <v>16</v>
      </c>
      <c r="C27" s="23">
        <f t="shared" ref="C27:AB27" si="8">SUM(C16:C16)-SUM(C17:C26)</f>
        <v>6.0219158115605076E-2</v>
      </c>
      <c r="D27" s="17">
        <f t="shared" si="8"/>
        <v>6.9517710990250947E-2</v>
      </c>
      <c r="E27" s="17">
        <f t="shared" si="8"/>
        <v>4.8244069150427116E-2</v>
      </c>
      <c r="F27" s="17">
        <f t="shared" si="8"/>
        <v>6.8282718370685558E-2</v>
      </c>
      <c r="G27" s="17">
        <f t="shared" si="8"/>
        <v>0.10128294542066341</v>
      </c>
      <c r="H27" s="17">
        <f t="shared" si="8"/>
        <v>0.13009545175248238</v>
      </c>
      <c r="I27" s="17">
        <f t="shared" si="8"/>
        <v>0.15824860099785143</v>
      </c>
      <c r="J27" s="17">
        <f t="shared" si="8"/>
        <v>0.30081615491848535</v>
      </c>
      <c r="K27" s="17">
        <f t="shared" si="8"/>
        <v>0.15934417672816803</v>
      </c>
      <c r="L27" s="17">
        <f t="shared" si="8"/>
        <v>8.0539059757295473E-2</v>
      </c>
      <c r="M27" s="17">
        <f t="shared" si="8"/>
        <v>7.7763723504068238E-2</v>
      </c>
      <c r="N27" s="17">
        <f t="shared" si="8"/>
        <v>0.10231155602761266</v>
      </c>
      <c r="O27" s="17">
        <f t="shared" si="8"/>
        <v>8.9254820543632984E-2</v>
      </c>
      <c r="P27" s="17">
        <f t="shared" si="8"/>
        <v>7.6370168940934846E-2</v>
      </c>
      <c r="Q27" s="17">
        <f t="shared" si="8"/>
        <v>9.9768772094011915E-2</v>
      </c>
      <c r="R27" s="17">
        <f t="shared" si="8"/>
        <v>0.1185919389692458</v>
      </c>
      <c r="S27" s="17">
        <f t="shared" si="8"/>
        <v>0.11012655502473567</v>
      </c>
      <c r="T27" s="17">
        <f t="shared" si="8"/>
        <v>0.19719788640137281</v>
      </c>
      <c r="U27" s="17">
        <f t="shared" si="8"/>
        <v>0.32257555504840063</v>
      </c>
      <c r="V27" s="17">
        <f t="shared" si="8"/>
        <v>0.47745125811849753</v>
      </c>
      <c r="W27" s="17">
        <f t="shared" si="8"/>
        <v>0.47745125811849753</v>
      </c>
      <c r="X27" s="17">
        <f t="shared" si="8"/>
        <v>0.47745125811849753</v>
      </c>
      <c r="Y27" s="17">
        <f t="shared" si="8"/>
        <v>0.47745125811849753</v>
      </c>
      <c r="Z27" s="17">
        <f t="shared" si="8"/>
        <v>0.47745125811849753</v>
      </c>
      <c r="AA27" s="17">
        <f t="shared" si="8"/>
        <v>0.47745125811849753</v>
      </c>
      <c r="AB27" s="17">
        <f t="shared" si="8"/>
        <v>0.47745125811849753</v>
      </c>
      <c r="AC27" s="334"/>
      <c r="AD27" s="12">
        <f t="shared" ref="AD27:BC27" si="9">SUM(AD16:AD16)-SUM(AD17:AD26)</f>
        <v>8.7571849371721466E-3</v>
      </c>
      <c r="AE27" s="13">
        <f t="shared" si="9"/>
        <v>1.0325460168799983E-2</v>
      </c>
      <c r="AF27" s="13">
        <f t="shared" si="9"/>
        <v>1.0783766131199968E-2</v>
      </c>
      <c r="AG27" s="13">
        <f t="shared" si="9"/>
        <v>1.8026917451199997E-2</v>
      </c>
      <c r="AH27" s="13">
        <f t="shared" si="9"/>
        <v>2.7483091062699916E-2</v>
      </c>
      <c r="AI27" s="13">
        <f t="shared" si="9"/>
        <v>3.059672109780015E-2</v>
      </c>
      <c r="AJ27" s="13">
        <f t="shared" si="9"/>
        <v>3.6991247922800063E-2</v>
      </c>
      <c r="AK27" s="13">
        <f t="shared" si="9"/>
        <v>5.3637122820499927E-2</v>
      </c>
      <c r="AL27" s="13">
        <f t="shared" si="9"/>
        <v>4.3166188565599839E-2</v>
      </c>
      <c r="AM27" s="13">
        <f t="shared" si="9"/>
        <v>2.7692165322799944E-2</v>
      </c>
      <c r="AN27" s="13">
        <f t="shared" si="9"/>
        <v>3.0785925074400144E-2</v>
      </c>
      <c r="AO27" s="13">
        <f t="shared" si="9"/>
        <v>3.7784044320000043E-2</v>
      </c>
      <c r="AP27" s="13">
        <f t="shared" si="9"/>
        <v>3.7686124907200025E-2</v>
      </c>
      <c r="AQ27" s="13">
        <f t="shared" si="9"/>
        <v>2.2931019755400017E-2</v>
      </c>
      <c r="AR27" s="13">
        <f t="shared" si="9"/>
        <v>3.5601522951000164E-2</v>
      </c>
      <c r="AS27" s="13">
        <f t="shared" si="9"/>
        <v>3.4089617166500163E-2</v>
      </c>
      <c r="AT27" s="13">
        <f t="shared" si="9"/>
        <v>3.016736515490015E-2</v>
      </c>
      <c r="AU27" s="13">
        <f t="shared" si="9"/>
        <v>0.46101050087950002</v>
      </c>
      <c r="AV27" s="13">
        <f t="shared" si="9"/>
        <v>3.477084256499996E-2</v>
      </c>
      <c r="AW27" s="13">
        <f t="shared" si="9"/>
        <v>4.59472107420833E-2</v>
      </c>
      <c r="AX27" s="13">
        <f t="shared" si="9"/>
        <v>0</v>
      </c>
      <c r="AY27" s="13">
        <f t="shared" si="9"/>
        <v>0</v>
      </c>
      <c r="AZ27" s="13">
        <f t="shared" si="9"/>
        <v>0</v>
      </c>
      <c r="BA27" s="13">
        <f t="shared" si="9"/>
        <v>0</v>
      </c>
      <c r="BB27" s="13">
        <f t="shared" si="9"/>
        <v>0</v>
      </c>
      <c r="BC27" s="15">
        <f t="shared" si="9"/>
        <v>0</v>
      </c>
      <c r="BD27" s="260"/>
    </row>
    <row r="28" spans="2:56" ht="17.149999999999999" customHeight="1">
      <c r="B28" s="9" t="s">
        <v>91</v>
      </c>
      <c r="C28" s="46">
        <f>1/$A$1*[1]CoreVPAExp!B$265</f>
        <v>2.0621000000000002E-4</v>
      </c>
      <c r="D28" s="27">
        <f>1/$A$1*[1]CoreVPAExp!C$265</f>
        <v>2.0295939999999998E-4</v>
      </c>
      <c r="E28" s="27">
        <f>1/$A$1*[1]CoreVPAExp!D$265</f>
        <v>4.3656900000000002E-3</v>
      </c>
      <c r="F28" s="27">
        <f>1/$A$1*[1]CoreVPAExp!E$265</f>
        <v>8.9792640000000007E-3</v>
      </c>
      <c r="G28" s="27">
        <f>1/$A$1*[1]CoreVPAExp!F$265</f>
        <v>1.1059270000000001E-2</v>
      </c>
      <c r="H28" s="27">
        <f>1/$A$1*[1]CoreVPAExp!G$265</f>
        <v>8.1861218200000013E-3</v>
      </c>
      <c r="I28" s="27">
        <f>1/$A$1*[1]CoreVPAExp!H$265</f>
        <v>6.7406444000000006E-3</v>
      </c>
      <c r="J28" s="27">
        <f>1/$A$1*[1]CoreVPAExp!I$265</f>
        <v>3.4026284000000004E-2</v>
      </c>
      <c r="K28" s="27">
        <f>1/$A$1*[1]CoreVPAExp!J$265</f>
        <v>3.4692506366666667E-2</v>
      </c>
      <c r="L28" s="27">
        <f>1/$A$1*[1]CoreVPAExp!K$265</f>
        <v>2.9820580799999993E-2</v>
      </c>
      <c r="M28" s="27">
        <f>1/$A$1*[1]CoreVPAExp!L$265</f>
        <v>2.7341256266666669E-2</v>
      </c>
      <c r="N28" s="27">
        <f>1/$A$1*[1]CoreVPAExp!M$265</f>
        <v>2.85300068E-2</v>
      </c>
      <c r="O28" s="27">
        <f>1/$A$1*[1]CoreVPAExp!N$265</f>
        <v>1.2285143649999998E-2</v>
      </c>
      <c r="P28" s="27">
        <f>1/$A$1*[1]CoreVPAExp!O$265</f>
        <v>1.4598393999999999E-2</v>
      </c>
      <c r="Q28" s="27">
        <f>1/$A$1*[1]CoreVPAExp!P$265</f>
        <v>2.6010930222222221E-2</v>
      </c>
      <c r="R28" s="27">
        <f>1/$A$1*[1]CoreVPAExp!Q$265</f>
        <v>1.6350443048888889E-2</v>
      </c>
      <c r="S28" s="27">
        <f>1/$A$1*[1]CoreVPAExp!R$265</f>
        <v>2.0525439400000001E-2</v>
      </c>
      <c r="T28" s="27">
        <f>1/$A$1*[1]CoreVPAExp!S$265</f>
        <v>2.23915908E-2</v>
      </c>
      <c r="U28" s="27">
        <f>1/$A$1*[1]CoreVPAExp!T$265</f>
        <v>1.2696402457142859E-2</v>
      </c>
      <c r="V28" s="27">
        <f>1/$A$1*[1]CoreVPAExp!U$265</f>
        <v>1.58606822E-2</v>
      </c>
      <c r="W28" s="27">
        <f>1/$A$1*[1]CoreVPAExp!V$265</f>
        <v>1.58606822E-2</v>
      </c>
      <c r="X28" s="27">
        <f>1/$A$1*[1]CoreVPAExp!W$265</f>
        <v>1.58606822E-2</v>
      </c>
      <c r="Y28" s="27">
        <f>1/$A$1*[1]CoreVPAExp!X$265</f>
        <v>1.58606822E-2</v>
      </c>
      <c r="Z28" s="27">
        <f>1/$A$1*[1]CoreVPAExp!Y$265</f>
        <v>1.58606822E-2</v>
      </c>
      <c r="AA28" s="27">
        <f>1/$A$1*[1]CoreVPAExp!Z$265</f>
        <v>1.58606822E-2</v>
      </c>
      <c r="AB28" s="27">
        <f>1/$A$1*[1]CoreVPAExp!AA$265</f>
        <v>1.58606822E-2</v>
      </c>
      <c r="AC28" s="334"/>
      <c r="AD28" s="56">
        <f>1/1000*[1]CoreVPAExp!AB$265</f>
        <v>5.2588676993999995E-5</v>
      </c>
      <c r="AE28" s="27">
        <f>1/1000*[1]CoreVPAExp!AC$265</f>
        <v>1.468058564E-4</v>
      </c>
      <c r="AF28" s="27">
        <f>1/1000*[1]CoreVPAExp!AD$265</f>
        <v>3.1317610079999999E-4</v>
      </c>
      <c r="AG28" s="27">
        <f>1/1000*[1]CoreVPAExp!AE$265</f>
        <v>6.7861027360000003E-4</v>
      </c>
      <c r="AH28" s="27">
        <f>1/1000*[1]CoreVPAExp!AF$265</f>
        <v>1.3465068232000003E-3</v>
      </c>
      <c r="AI28" s="27">
        <f>1/1000*[1]CoreVPAExp!AG$265</f>
        <v>1.1679411744000001E-3</v>
      </c>
      <c r="AJ28" s="27">
        <f>1/1000*[1]CoreVPAExp!AH$265</f>
        <v>6.2902672120000009E-4</v>
      </c>
      <c r="AK28" s="27">
        <f>1/1000*[1]CoreVPAExp!AI$265</f>
        <v>4.4040058150000005E-3</v>
      </c>
      <c r="AL28" s="27">
        <f>1/1000*[1]CoreVPAExp!AJ$265</f>
        <v>3.8669038128000014E-3</v>
      </c>
      <c r="AM28" s="27">
        <f>1/1000*[1]CoreVPAExp!AK$265</f>
        <v>3.8765969308E-3</v>
      </c>
      <c r="AN28" s="27">
        <f>1/1000*[1]CoreVPAExp!AL$265</f>
        <v>3.6653377824000001E-3</v>
      </c>
      <c r="AO28" s="27">
        <f>1/1000*[1]CoreVPAExp!AM$265</f>
        <v>4.0970332319999999E-3</v>
      </c>
      <c r="AP28" s="27">
        <f>1/1000*[1]CoreVPAExp!AN$265</f>
        <v>1.5768363248000001E-3</v>
      </c>
      <c r="AQ28" s="27">
        <f>1/1000*[1]CoreVPAExp!AO$265</f>
        <v>2.6679935280000001E-3</v>
      </c>
      <c r="AR28" s="27">
        <f>1/1000*[1]CoreVPAExp!AP$265</f>
        <v>2.5318220875000003E-3</v>
      </c>
      <c r="AS28" s="27">
        <f>1/1000*[1]CoreVPAExp!AQ$265</f>
        <v>2.6809014924999998E-3</v>
      </c>
      <c r="AT28" s="27">
        <f>1/1000*[1]CoreVPAExp!AR$265</f>
        <v>2.6430436441000002E-3</v>
      </c>
      <c r="AU28" s="27">
        <f>1/1000*[1]CoreVPAExp!AS$265</f>
        <v>2.0699493099999996E-5</v>
      </c>
      <c r="AV28" s="27">
        <f>1/1000*[1]CoreVPAExp!AT$265</f>
        <v>1.6078193049999998E-3</v>
      </c>
      <c r="AW28" s="27">
        <f>1/1000*[1]CoreVPAExp!AU$265</f>
        <v>2.1647535604166664E-3</v>
      </c>
      <c r="AX28" s="27">
        <f>1/1000*[1]CoreVPAExp!AV$265</f>
        <v>0</v>
      </c>
      <c r="AY28" s="27">
        <f>1/1000*[1]CoreVPAExp!AW$265</f>
        <v>0</v>
      </c>
      <c r="AZ28" s="27">
        <f>1/1000*[1]CoreVPAExp!AX$265</f>
        <v>0</v>
      </c>
      <c r="BA28" s="27">
        <f>1/1000*[1]CoreVPAExp!AY$265</f>
        <v>0</v>
      </c>
      <c r="BB28" s="27">
        <f>1/1000*[1]CoreVPAExp!AZ$265</f>
        <v>0</v>
      </c>
      <c r="BC28" s="28">
        <f>1/1000*[1]CoreVPAExp!BA$265</f>
        <v>0</v>
      </c>
      <c r="BD28" s="260"/>
    </row>
    <row r="29" spans="2:56">
      <c r="B29" s="5" t="s">
        <v>60</v>
      </c>
      <c r="C29" s="24">
        <f>1/$A$1*[1]CoreVPAExp!B$113</f>
        <v>1.2186000000000002E-4</v>
      </c>
      <c r="D29" s="13">
        <f>1/$A$1*[1]CoreVPAExp!C$113</f>
        <v>2.0295939999999998E-4</v>
      </c>
      <c r="E29" s="13">
        <f>1/$A$1*[1]CoreVPAExp!D$113</f>
        <v>3.4531000000000004E-4</v>
      </c>
      <c r="F29" s="13">
        <f>1/$A$1*[1]CoreVPAExp!E$113</f>
        <v>3.1122000000000002E-4</v>
      </c>
      <c r="G29" s="13">
        <f>1/$A$1*[1]CoreVPAExp!F$113</f>
        <v>2.9026900000000003E-3</v>
      </c>
      <c r="H29" s="13">
        <f>1/$A$1*[1]CoreVPAExp!G$113</f>
        <v>2.9586100000000004E-3</v>
      </c>
      <c r="I29" s="13">
        <f>1/$A$1*[1]CoreVPAExp!H$113</f>
        <v>5.4524000000000005E-3</v>
      </c>
      <c r="J29" s="13">
        <f>1/$A$1*[1]CoreVPAExp!I$113</f>
        <v>2.5954360000000003E-2</v>
      </c>
      <c r="K29" s="13">
        <f>1/$A$1*[1]CoreVPAExp!J$113</f>
        <v>1.5243145599999999E-2</v>
      </c>
      <c r="L29" s="13">
        <f>1/$A$1*[1]CoreVPAExp!K$113</f>
        <v>1.9048339999999997E-2</v>
      </c>
      <c r="M29" s="13">
        <f>1/$A$1*[1]CoreVPAExp!L$113</f>
        <v>1.9841320000000003E-2</v>
      </c>
      <c r="N29" s="13">
        <f>1/$A$1*[1]CoreVPAExp!M$113</f>
        <v>2.5147050800000001E-2</v>
      </c>
      <c r="O29" s="13">
        <f>1/$A$1*[1]CoreVPAExp!N$113</f>
        <v>1.0890018E-2</v>
      </c>
      <c r="P29" s="13">
        <f>1/$A$1*[1]CoreVPAExp!O$113</f>
        <v>9.9811199999999996E-3</v>
      </c>
      <c r="Q29" s="13">
        <f>1/$A$1*[1]CoreVPAExp!P$113</f>
        <v>6.9887999999999999E-3</v>
      </c>
      <c r="R29" s="13">
        <f>1/$A$1*[1]CoreVPAExp!Q$113</f>
        <v>2.2462660000000002E-3</v>
      </c>
      <c r="S29" s="13">
        <f>1/$A$1*[1]CoreVPAExp!R$113</f>
        <v>1.2980349400000001E-2</v>
      </c>
      <c r="T29" s="13">
        <f>1/$A$1*[1]CoreVPAExp!S$113</f>
        <v>7.9060167999999986E-3</v>
      </c>
      <c r="U29" s="13">
        <f>1/$A$1*[1]CoreVPAExp!T$113</f>
        <v>6.2954372571428574E-3</v>
      </c>
      <c r="V29" s="13">
        <f>1/$A$1*[1]CoreVPAExp!U$113</f>
        <v>3.9930038000000004E-3</v>
      </c>
      <c r="W29" s="13">
        <f>1/$A$1*[1]CoreVPAExp!V$113</f>
        <v>3.9930038000000004E-3</v>
      </c>
      <c r="X29" s="13">
        <f>1/$A$1*[1]CoreVPAExp!W$113</f>
        <v>3.9930038000000004E-3</v>
      </c>
      <c r="Y29" s="13">
        <f>1/$A$1*[1]CoreVPAExp!X$113</f>
        <v>3.9930038000000004E-3</v>
      </c>
      <c r="Z29" s="13">
        <f>1/$A$1*[1]CoreVPAExp!Y$113</f>
        <v>3.9930038000000004E-3</v>
      </c>
      <c r="AA29" s="13">
        <f>1/$A$1*[1]CoreVPAExp!Z$113</f>
        <v>3.9930038000000004E-3</v>
      </c>
      <c r="AB29" s="13">
        <f>1/$A$1*[1]CoreVPAExp!AA$113</f>
        <v>3.9930038000000004E-3</v>
      </c>
      <c r="AC29" s="334"/>
      <c r="AD29" s="12">
        <f>1/1000*[1]CoreVPAExp!AB$113</f>
        <v>3.7567035161999995E-5</v>
      </c>
      <c r="AE29" s="13">
        <f>1/1000*[1]CoreVPAExp!AC$113</f>
        <v>1.468058564E-4</v>
      </c>
      <c r="AF29" s="13">
        <f>1/1000*[1]CoreVPAExp!AD$113</f>
        <v>5.0894083200000001E-5</v>
      </c>
      <c r="AG29" s="13">
        <f>1/1000*[1]CoreVPAExp!AE$113</f>
        <v>1.4917134400000001E-5</v>
      </c>
      <c r="AH29" s="13">
        <f>1/1000*[1]CoreVPAExp!AF$113</f>
        <v>2.8730731470000005E-4</v>
      </c>
      <c r="AI29" s="13">
        <f>1/1000*[1]CoreVPAExp!AG$113</f>
        <v>2.2867055640000001E-4</v>
      </c>
      <c r="AJ29" s="13">
        <f>1/1000*[1]CoreVPAExp!AH$113</f>
        <v>4.1080093000000004E-4</v>
      </c>
      <c r="AK29" s="13">
        <f>1/1000*[1]CoreVPAExp!AI$113</f>
        <v>2.8274716975000003E-3</v>
      </c>
      <c r="AL29" s="13">
        <f>1/1000*[1]CoreVPAExp!AJ$113</f>
        <v>1.5435560636000002E-3</v>
      </c>
      <c r="AM29" s="13">
        <f>1/1000*[1]CoreVPAExp!AK$113</f>
        <v>1.7827761732000002E-3</v>
      </c>
      <c r="AN29" s="13">
        <f>1/1000*[1]CoreVPAExp!AL$113</f>
        <v>2.2151214099000002E-3</v>
      </c>
      <c r="AO29" s="13">
        <f>1/1000*[1]CoreVPAExp!AM$113</f>
        <v>3.280440096E-3</v>
      </c>
      <c r="AP29" s="13">
        <f>1/1000*[1]CoreVPAExp!AN$113</f>
        <v>1.1723183296000002E-3</v>
      </c>
      <c r="AQ29" s="13">
        <f>1/1000*[1]CoreVPAExp!AO$113</f>
        <v>1.3783924908E-3</v>
      </c>
      <c r="AR29" s="13">
        <f>1/1000*[1]CoreVPAExp!AP$113</f>
        <v>9.0685402750000001E-4</v>
      </c>
      <c r="AS29" s="13">
        <f>1/1000*[1]CoreVPAExp!AQ$113</f>
        <v>2.6861327849999993E-4</v>
      </c>
      <c r="AT29" s="13">
        <f>1/1000*[1]CoreVPAExp!AR$113</f>
        <v>1.3093841100999999E-3</v>
      </c>
      <c r="AU29" s="13">
        <f>1/1000*[1]CoreVPAExp!AS$113</f>
        <v>0</v>
      </c>
      <c r="AV29" s="13">
        <f>1/1000*[1]CoreVPAExp!AT$113</f>
        <v>5.0973613400000001E-4</v>
      </c>
      <c r="AW29" s="13">
        <f>1/1000*[1]CoreVPAExp!AU$113</f>
        <v>6.2320934500000003E-4</v>
      </c>
      <c r="AX29" s="13">
        <f>1/1000*[1]CoreVPAExp!AV$113</f>
        <v>0</v>
      </c>
      <c r="AY29" s="13">
        <f>1/1000*[1]CoreVPAExp!AW$113</f>
        <v>0</v>
      </c>
      <c r="AZ29" s="13">
        <f>1/1000*[1]CoreVPAExp!AX$113</f>
        <v>0</v>
      </c>
      <c r="BA29" s="13">
        <f>1/1000*[1]CoreVPAExp!AY$113</f>
        <v>0</v>
      </c>
      <c r="BB29" s="13">
        <f>1/1000*[1]CoreVPAExp!AZ$113</f>
        <v>0</v>
      </c>
      <c r="BC29" s="15">
        <f>1/1000*[1]CoreVPAExp!BA$113</f>
        <v>0</v>
      </c>
      <c r="BD29" s="260"/>
    </row>
    <row r="30" spans="2:56">
      <c r="B30" s="8" t="s">
        <v>16</v>
      </c>
      <c r="C30" s="337">
        <f t="shared" ref="C30:AB30" si="10">SUM(C28:C28)-SUM(C29:C29)</f>
        <v>8.4350000000000004E-5</v>
      </c>
      <c r="D30" s="338">
        <f t="shared" si="10"/>
        <v>0</v>
      </c>
      <c r="E30" s="338">
        <f t="shared" si="10"/>
        <v>4.0203800000000005E-3</v>
      </c>
      <c r="F30" s="338">
        <f t="shared" si="10"/>
        <v>8.6680440000000015E-3</v>
      </c>
      <c r="G30" s="338">
        <f t="shared" si="10"/>
        <v>8.1565800000000001E-3</v>
      </c>
      <c r="H30" s="338">
        <f t="shared" si="10"/>
        <v>5.2275118200000009E-3</v>
      </c>
      <c r="I30" s="338">
        <f t="shared" si="10"/>
        <v>1.2882444000000002E-3</v>
      </c>
      <c r="J30" s="338">
        <f t="shared" si="10"/>
        <v>8.0719240000000012E-3</v>
      </c>
      <c r="K30" s="338">
        <f t="shared" si="10"/>
        <v>1.9449360766666667E-2</v>
      </c>
      <c r="L30" s="338">
        <f t="shared" si="10"/>
        <v>1.0772240799999996E-2</v>
      </c>
      <c r="M30" s="338">
        <f t="shared" si="10"/>
        <v>7.4999362666666666E-3</v>
      </c>
      <c r="N30" s="338">
        <f t="shared" si="10"/>
        <v>3.3829559999999995E-3</v>
      </c>
      <c r="O30" s="338">
        <f t="shared" si="10"/>
        <v>1.3951256499999988E-3</v>
      </c>
      <c r="P30" s="338">
        <f t="shared" si="10"/>
        <v>4.6172739999999993E-3</v>
      </c>
      <c r="Q30" s="338">
        <f t="shared" si="10"/>
        <v>1.9022130222222221E-2</v>
      </c>
      <c r="R30" s="338">
        <f t="shared" si="10"/>
        <v>1.4104177048888888E-2</v>
      </c>
      <c r="S30" s="338">
        <f t="shared" si="10"/>
        <v>7.5450900000000008E-3</v>
      </c>
      <c r="T30" s="338">
        <f t="shared" si="10"/>
        <v>1.4485574000000001E-2</v>
      </c>
      <c r="U30" s="338">
        <f t="shared" si="10"/>
        <v>6.4009652000000016E-3</v>
      </c>
      <c r="V30" s="338">
        <f t="shared" si="10"/>
        <v>1.18676784E-2</v>
      </c>
      <c r="W30" s="338">
        <f t="shared" si="10"/>
        <v>1.18676784E-2</v>
      </c>
      <c r="X30" s="338">
        <f t="shared" si="10"/>
        <v>1.18676784E-2</v>
      </c>
      <c r="Y30" s="338">
        <f t="shared" si="10"/>
        <v>1.18676784E-2</v>
      </c>
      <c r="Z30" s="338">
        <f t="shared" si="10"/>
        <v>1.18676784E-2</v>
      </c>
      <c r="AA30" s="338">
        <f t="shared" si="10"/>
        <v>1.18676784E-2</v>
      </c>
      <c r="AB30" s="338">
        <f t="shared" si="10"/>
        <v>1.18676784E-2</v>
      </c>
      <c r="AC30" s="334"/>
      <c r="AD30" s="359">
        <f t="shared" ref="AD30:BC30" si="11">SUM(AD28:AD28)-SUM(AD29:AD29)</f>
        <v>1.5021641832E-5</v>
      </c>
      <c r="AE30" s="338">
        <f t="shared" si="11"/>
        <v>0</v>
      </c>
      <c r="AF30" s="338">
        <f t="shared" si="11"/>
        <v>2.6228201759999998E-4</v>
      </c>
      <c r="AG30" s="338">
        <f t="shared" si="11"/>
        <v>6.6369313920000008E-4</v>
      </c>
      <c r="AH30" s="338">
        <f t="shared" si="11"/>
        <v>1.0591995085000002E-3</v>
      </c>
      <c r="AI30" s="338">
        <f t="shared" si="11"/>
        <v>9.392706180000001E-4</v>
      </c>
      <c r="AJ30" s="338">
        <f t="shared" si="11"/>
        <v>2.1822579120000005E-4</v>
      </c>
      <c r="AK30" s="338">
        <f t="shared" si="11"/>
        <v>1.5765341175000003E-3</v>
      </c>
      <c r="AL30" s="338">
        <f t="shared" si="11"/>
        <v>2.3233477492000014E-3</v>
      </c>
      <c r="AM30" s="338">
        <f t="shared" si="11"/>
        <v>2.0938207575999998E-3</v>
      </c>
      <c r="AN30" s="338">
        <f t="shared" si="11"/>
        <v>1.4502163724999999E-3</v>
      </c>
      <c r="AO30" s="338">
        <f t="shared" si="11"/>
        <v>8.165931359999999E-4</v>
      </c>
      <c r="AP30" s="338">
        <f t="shared" si="11"/>
        <v>4.0451799519999995E-4</v>
      </c>
      <c r="AQ30" s="338">
        <f t="shared" si="11"/>
        <v>1.2896010372000001E-3</v>
      </c>
      <c r="AR30" s="338">
        <f t="shared" si="11"/>
        <v>1.6249680600000003E-3</v>
      </c>
      <c r="AS30" s="338">
        <f t="shared" si="11"/>
        <v>2.4122882139999999E-3</v>
      </c>
      <c r="AT30" s="338">
        <f t="shared" si="11"/>
        <v>1.3336595340000003E-3</v>
      </c>
      <c r="AU30" s="338">
        <f t="shared" si="11"/>
        <v>2.0699493099999996E-5</v>
      </c>
      <c r="AV30" s="338">
        <f t="shared" si="11"/>
        <v>1.0980831709999999E-3</v>
      </c>
      <c r="AW30" s="338">
        <f t="shared" si="11"/>
        <v>1.5415442154166664E-3</v>
      </c>
      <c r="AX30" s="338">
        <f t="shared" si="11"/>
        <v>0</v>
      </c>
      <c r="AY30" s="338">
        <f t="shared" si="11"/>
        <v>0</v>
      </c>
      <c r="AZ30" s="338">
        <f t="shared" si="11"/>
        <v>0</v>
      </c>
      <c r="BA30" s="338">
        <f t="shared" si="11"/>
        <v>0</v>
      </c>
      <c r="BB30" s="338">
        <f t="shared" si="11"/>
        <v>0</v>
      </c>
      <c r="BC30" s="360">
        <f t="shared" si="11"/>
        <v>0</v>
      </c>
      <c r="BD30" s="260"/>
    </row>
    <row r="31" spans="2:56" ht="17.149999999999999" customHeight="1">
      <c r="B31" s="156" t="s">
        <v>150</v>
      </c>
      <c r="C31" s="348">
        <f>1/$A$1*[1]CoreVPAExp!B$273</f>
        <v>7.0342175000000001E-4</v>
      </c>
      <c r="D31" s="349">
        <f>1/$A$1*[1]CoreVPAExp!C$273</f>
        <v>2.225619295E-3</v>
      </c>
      <c r="E31" s="349">
        <f>1/$A$1*[1]CoreVPAExp!D$273</f>
        <v>4.5329051621621622E-4</v>
      </c>
      <c r="F31" s="349">
        <f>1/$A$1*[1]CoreVPAExp!E$273</f>
        <v>4.13306E-4</v>
      </c>
      <c r="G31" s="349">
        <f>1/$A$1*[1]CoreVPAExp!F$273</f>
        <v>9.0815176296296304E-4</v>
      </c>
      <c r="H31" s="349">
        <f>1/$A$1*[1]CoreVPAExp!G$273</f>
        <v>1.5139040000000002E-3</v>
      </c>
      <c r="I31" s="349">
        <f>1/$A$1*[1]CoreVPAExp!H$273</f>
        <v>2.1625560204793027E-3</v>
      </c>
      <c r="J31" s="349">
        <f>1/$A$1*[1]CoreVPAExp!I$273</f>
        <v>3.3083575000000002E-3</v>
      </c>
      <c r="K31" s="349">
        <f>1/$A$1*[1]CoreVPAExp!J$273</f>
        <v>1.0900084335897437E-2</v>
      </c>
      <c r="L31" s="349">
        <f>1/$A$1*[1]CoreVPAExp!K$273</f>
        <v>4.8531037500000006E-3</v>
      </c>
      <c r="M31" s="349">
        <f>1/$A$1*[1]CoreVPAExp!L$273</f>
        <v>6.730576109368191E-3</v>
      </c>
      <c r="N31" s="349">
        <f>1/$A$1*[1]CoreVPAExp!M$273</f>
        <v>6.6122504625000002E-3</v>
      </c>
      <c r="O31" s="349">
        <f>1/$A$1*[1]CoreVPAExp!N$273</f>
        <v>1.1977679657142857E-2</v>
      </c>
      <c r="P31" s="349">
        <f>1/$A$1*[1]CoreVPAExp!O$273</f>
        <v>9.0496098670967747E-3</v>
      </c>
      <c r="Q31" s="349">
        <f>1/$A$1*[1]CoreVPAExp!P$273</f>
        <v>9.7988414399999991E-3</v>
      </c>
      <c r="R31" s="349">
        <f>1/$A$1*[1]CoreVPAExp!Q$273</f>
        <v>8.2575321199999992E-3</v>
      </c>
      <c r="S31" s="349">
        <f>1/$A$1*[1]CoreVPAExp!R$273</f>
        <v>1.6388065980000002E-2</v>
      </c>
      <c r="T31" s="349">
        <f>1/$A$1*[1]CoreVPAExp!S$273</f>
        <v>2.0576076986666667E-2</v>
      </c>
      <c r="U31" s="349">
        <f>1/$A$1*[1]CoreVPAExp!T$273</f>
        <v>1.8902327183333335E-2</v>
      </c>
      <c r="V31" s="349">
        <f>1/$A$1*[1]CoreVPAExp!U$273</f>
        <v>8.9082682566666606E-3</v>
      </c>
      <c r="W31" s="349">
        <f>1/$A$1*[1]CoreVPAExp!V$273</f>
        <v>8.9082682566666606E-3</v>
      </c>
      <c r="X31" s="349">
        <f>1/$A$1*[1]CoreVPAExp!W$273</f>
        <v>8.9082682566666606E-3</v>
      </c>
      <c r="Y31" s="349">
        <f>1/$A$1*[1]CoreVPAExp!X$273</f>
        <v>8.9082682566666606E-3</v>
      </c>
      <c r="Z31" s="349">
        <f>1/$A$1*[1]CoreVPAExp!Y$273</f>
        <v>8.9082682566666606E-3</v>
      </c>
      <c r="AA31" s="349">
        <f>1/$A$1*[1]CoreVPAExp!Z$273</f>
        <v>8.9082682566666606E-3</v>
      </c>
      <c r="AB31" s="349">
        <f>1/$A$1*[1]CoreVPAExp!AA$273</f>
        <v>8.9082682566666606E-3</v>
      </c>
      <c r="AC31" s="350"/>
      <c r="AD31" s="369">
        <f>1/1000*[1]CoreVPAExp!AB$273</f>
        <v>1.5186599113800001E-4</v>
      </c>
      <c r="AE31" s="349">
        <f>1/1000*[1]CoreVPAExp!AC$273</f>
        <v>2.6525433000000007E-4</v>
      </c>
      <c r="AF31" s="349">
        <f>1/1000*[1]CoreVPAExp!AD$273</f>
        <v>6.1692835199999999E-5</v>
      </c>
      <c r="AG31" s="349">
        <f>1/1000*[1]CoreVPAExp!AE$273</f>
        <v>5.7787352000000004E-5</v>
      </c>
      <c r="AH31" s="349">
        <f>1/1000*[1]CoreVPAExp!AF$273</f>
        <v>1.618351217E-4</v>
      </c>
      <c r="AI31" s="349">
        <f>1/1000*[1]CoreVPAExp!AG$273</f>
        <v>2.5606825101000003E-3</v>
      </c>
      <c r="AJ31" s="349">
        <f>1/1000*[1]CoreVPAExp!AH$273</f>
        <v>8.4686453200000008E-3</v>
      </c>
      <c r="AK31" s="349">
        <f>1/1000*[1]CoreVPAExp!AI$273</f>
        <v>1.0556372185000001E-3</v>
      </c>
      <c r="AL31" s="349">
        <f>1/1000*[1]CoreVPAExp!AJ$273</f>
        <v>1.9011522559200002E-2</v>
      </c>
      <c r="AM31" s="349">
        <f>1/1000*[1]CoreVPAExp!AK$273</f>
        <v>9.9638849112000001E-3</v>
      </c>
      <c r="AN31" s="349">
        <f>1/1000*[1]CoreVPAExp!AL$273</f>
        <v>9.8604333099000015E-3</v>
      </c>
      <c r="AO31" s="349">
        <f>1/1000*[1]CoreVPAExp!AM$273</f>
        <v>7.5590485919999999E-3</v>
      </c>
      <c r="AP31" s="349">
        <f>1/1000*[1]CoreVPAExp!AN$273</f>
        <v>9.5365256447999987E-3</v>
      </c>
      <c r="AQ31" s="349">
        <f>1/1000*[1]CoreVPAExp!AO$273</f>
        <v>5.1651894116999993E-3</v>
      </c>
      <c r="AR31" s="349">
        <f>1/1000*[1]CoreVPAExp!AP$273</f>
        <v>4.006283054E-3</v>
      </c>
      <c r="AS31" s="349">
        <f>1/1000*[1]CoreVPAExp!AQ$273</f>
        <v>3.5013989324999997E-3</v>
      </c>
      <c r="AT31" s="27">
        <f>1/1000*[1]CoreVPAExp!AR$273</f>
        <v>4.6619871819000005E-3</v>
      </c>
      <c r="AU31" s="27">
        <f>1/1000*[1]CoreVPAExp!AS$273</f>
        <v>2.5064699088000002E-2</v>
      </c>
      <c r="AV31" s="27">
        <f>1/1000*[1]CoreVPAExp!AT$273</f>
        <v>3.9053603250000001E-3</v>
      </c>
      <c r="AW31" s="27">
        <f>1/1000*[1]CoreVPAExp!AU$273</f>
        <v>2.5876436966666663E-3</v>
      </c>
      <c r="AX31" s="27">
        <f>1/1000*[1]CoreVPAExp!AV$273</f>
        <v>0</v>
      </c>
      <c r="AY31" s="27">
        <f>1/1000*[1]CoreVPAExp!AW$273</f>
        <v>0</v>
      </c>
      <c r="AZ31" s="27">
        <f>1/1000*[1]CoreVPAExp!AX$273</f>
        <v>0</v>
      </c>
      <c r="BA31" s="27">
        <f>1/1000*[1]CoreVPAExp!AY$273</f>
        <v>0</v>
      </c>
      <c r="BB31" s="27">
        <f>1/1000*[1]CoreVPAExp!AZ$273</f>
        <v>0</v>
      </c>
      <c r="BC31" s="28">
        <f>1/1000*[1]CoreVPAExp!BA$273</f>
        <v>0</v>
      </c>
      <c r="BD31" s="260"/>
    </row>
    <row r="32" spans="2:56" ht="17.149999999999999" customHeight="1">
      <c r="B32" s="9" t="s">
        <v>93</v>
      </c>
      <c r="C32" s="56">
        <f t="shared" ref="C32:AB32" si="12">C5-SUM(C6,C9,C12,C13,C16,C28,C31)</f>
        <v>5.5680900551111634E-2</v>
      </c>
      <c r="D32" s="27">
        <f t="shared" si="12"/>
        <v>3.5111165767270691E-2</v>
      </c>
      <c r="E32" s="27">
        <f t="shared" si="12"/>
        <v>8.9088081699999044E-2</v>
      </c>
      <c r="F32" s="27">
        <f t="shared" si="12"/>
        <v>0.11419997889999944</v>
      </c>
      <c r="G32" s="27">
        <f t="shared" si="12"/>
        <v>0.14514223629999945</v>
      </c>
      <c r="H32" s="27">
        <f t="shared" si="12"/>
        <v>0.13546021979999923</v>
      </c>
      <c r="I32" s="27">
        <f t="shared" si="12"/>
        <v>0.13783464942333357</v>
      </c>
      <c r="J32" s="27">
        <f t="shared" si="12"/>
        <v>0.15932573099999914</v>
      </c>
      <c r="K32" s="27">
        <f t="shared" si="12"/>
        <v>0.19488590981538501</v>
      </c>
      <c r="L32" s="27">
        <f t="shared" si="12"/>
        <v>0.1837554525631564</v>
      </c>
      <c r="M32" s="27">
        <f t="shared" si="12"/>
        <v>0.20618641923093772</v>
      </c>
      <c r="N32" s="27">
        <f t="shared" si="12"/>
        <v>0.182540327138355</v>
      </c>
      <c r="O32" s="27">
        <f t="shared" si="12"/>
        <v>0.18919642230226508</v>
      </c>
      <c r="P32" s="27">
        <f t="shared" si="12"/>
        <v>0.1357452118669773</v>
      </c>
      <c r="Q32" s="27">
        <f t="shared" si="12"/>
        <v>0.20100147149095449</v>
      </c>
      <c r="R32" s="27">
        <f t="shared" si="12"/>
        <v>0.13803400677459621</v>
      </c>
      <c r="S32" s="27">
        <f t="shared" si="12"/>
        <v>0.17458753165564023</v>
      </c>
      <c r="T32" s="27">
        <f t="shared" si="12"/>
        <v>0.25910675432363206</v>
      </c>
      <c r="U32" s="27">
        <f t="shared" si="12"/>
        <v>0.13419161150444125</v>
      </c>
      <c r="V32" s="27">
        <f t="shared" si="12"/>
        <v>0.14504526710565813</v>
      </c>
      <c r="W32" s="27">
        <f t="shared" si="12"/>
        <v>0.14504526710565813</v>
      </c>
      <c r="X32" s="27">
        <f t="shared" si="12"/>
        <v>0.14504526710565813</v>
      </c>
      <c r="Y32" s="27">
        <f t="shared" si="12"/>
        <v>0.14504526710565813</v>
      </c>
      <c r="Z32" s="27">
        <f t="shared" si="12"/>
        <v>0.14504526710565813</v>
      </c>
      <c r="AA32" s="27">
        <f t="shared" si="12"/>
        <v>0.14504526710565813</v>
      </c>
      <c r="AB32" s="27">
        <f t="shared" si="12"/>
        <v>0.14504526710565813</v>
      </c>
      <c r="AC32" s="334"/>
      <c r="AD32" s="56">
        <f t="shared" ref="AD32:BC32" si="13">AD5-SUM(AD6,AD9,AD12,AD13,AD16,AD28,AD31)</f>
        <v>5.6969632064637343E-3</v>
      </c>
      <c r="AE32" s="27">
        <f t="shared" si="13"/>
        <v>3.6199766891999996E-3</v>
      </c>
      <c r="AF32" s="27">
        <f t="shared" si="13"/>
        <v>9.8010834816000258E-3</v>
      </c>
      <c r="AG32" s="27">
        <f t="shared" si="13"/>
        <v>1.6382751055999956E-2</v>
      </c>
      <c r="AH32" s="27">
        <f t="shared" si="13"/>
        <v>2.2682807572600105E-2</v>
      </c>
      <c r="AI32" s="27">
        <f t="shared" si="13"/>
        <v>2.1605184915600151E-2</v>
      </c>
      <c r="AJ32" s="27">
        <f t="shared" si="13"/>
        <v>2.1165264986400034E-2</v>
      </c>
      <c r="AK32" s="27">
        <f t="shared" si="13"/>
        <v>3.1026923553499786E-2</v>
      </c>
      <c r="AL32" s="27">
        <f t="shared" si="13"/>
        <v>4.0803532215600291E-2</v>
      </c>
      <c r="AM32" s="27">
        <f t="shared" si="13"/>
        <v>3.5325922460400117E-2</v>
      </c>
      <c r="AN32" s="27">
        <f t="shared" si="13"/>
        <v>5.2167480175799752E-2</v>
      </c>
      <c r="AO32" s="27">
        <f t="shared" si="13"/>
        <v>5.6321029919999765E-2</v>
      </c>
      <c r="AP32" s="27">
        <f t="shared" si="13"/>
        <v>4.6883351574400156E-2</v>
      </c>
      <c r="AQ32" s="27">
        <f t="shared" si="13"/>
        <v>3.6664244445900107E-2</v>
      </c>
      <c r="AR32" s="27">
        <f t="shared" si="13"/>
        <v>5.0976840648000343E-2</v>
      </c>
      <c r="AS32" s="27">
        <f t="shared" si="13"/>
        <v>3.3466996832499984E-2</v>
      </c>
      <c r="AT32" s="27">
        <f t="shared" si="13"/>
        <v>3.6525527155300219E-2</v>
      </c>
      <c r="AU32" s="27">
        <f t="shared" si="13"/>
        <v>7.5079371710199849E-2</v>
      </c>
      <c r="AV32" s="27">
        <f t="shared" si="13"/>
        <v>1.8486482344999722E-2</v>
      </c>
      <c r="AW32" s="27">
        <f t="shared" si="13"/>
        <v>2.9738855040416623E-2</v>
      </c>
      <c r="AX32" s="27">
        <f t="shared" si="13"/>
        <v>0</v>
      </c>
      <c r="AY32" s="27">
        <f t="shared" si="13"/>
        <v>0</v>
      </c>
      <c r="AZ32" s="27">
        <f t="shared" si="13"/>
        <v>0</v>
      </c>
      <c r="BA32" s="27">
        <f t="shared" si="13"/>
        <v>0</v>
      </c>
      <c r="BB32" s="27">
        <f t="shared" si="13"/>
        <v>0</v>
      </c>
      <c r="BC32" s="28">
        <f t="shared" si="13"/>
        <v>0</v>
      </c>
      <c r="BD32" s="260"/>
    </row>
    <row r="33" spans="2:56">
      <c r="B33" s="5" t="s">
        <v>20</v>
      </c>
      <c r="C33" s="24">
        <f>1/$A$1*[1]CoreVPAExp!B$15</f>
        <v>5.0777927200000003E-2</v>
      </c>
      <c r="D33" s="13">
        <f>1/$A$1*[1]CoreVPAExp!C$15</f>
        <v>2.9167574799999998E-2</v>
      </c>
      <c r="E33" s="13">
        <f>1/$A$1*[1]CoreVPAExp!D$15</f>
        <v>8.0569580000000002E-2</v>
      </c>
      <c r="F33" s="13">
        <f>1/$A$1*[1]CoreVPAExp!E$15</f>
        <v>0.10449894000000001</v>
      </c>
      <c r="G33" s="13">
        <f>1/$A$1*[1]CoreVPAExp!F$15</f>
        <v>0.13038480000000002</v>
      </c>
      <c r="H33" s="13">
        <f>1/$A$1*[1]CoreVPAExp!G$15</f>
        <v>9.6048680000000011E-2</v>
      </c>
      <c r="I33" s="13">
        <f>1/$A$1*[1]CoreVPAExp!H$15</f>
        <v>0.10286822000000001</v>
      </c>
      <c r="J33" s="13">
        <f>1/$A$1*[1]CoreVPAExp!I$15</f>
        <v>0.12096266</v>
      </c>
      <c r="K33" s="13">
        <f>1/$A$1*[1]CoreVPAExp!J$15</f>
        <v>0.124992406</v>
      </c>
      <c r="L33" s="13">
        <f>1/$A$1*[1]CoreVPAExp!K$15</f>
        <v>0.12887419999999999</v>
      </c>
      <c r="M33" s="13">
        <f>1/$A$1*[1]CoreVPAExp!L$15</f>
        <v>0.14701232000000003</v>
      </c>
      <c r="N33" s="13">
        <f>1/$A$1*[1]CoreVPAExp!M$15</f>
        <v>0.112393918</v>
      </c>
      <c r="O33" s="13">
        <f>1/$A$1*[1]CoreVPAExp!N$15</f>
        <v>0.11962876000000001</v>
      </c>
      <c r="P33" s="13">
        <f>1/$A$1*[1]CoreVPAExp!O$15</f>
        <v>6.8696512000000001E-2</v>
      </c>
      <c r="Q33" s="13">
        <f>1/$A$1*[1]CoreVPAExp!P$15</f>
        <v>0.10776584</v>
      </c>
      <c r="R33" s="13">
        <f>1/$A$1*[1]CoreVPAExp!Q$15</f>
        <v>3.8203564000000009E-2</v>
      </c>
      <c r="S33" s="13">
        <f>1/$A$1*[1]CoreVPAExp!R$15</f>
        <v>5.1119322799999999E-2</v>
      </c>
      <c r="T33" s="13">
        <f>1/$A$1*[1]CoreVPAExp!S$15</f>
        <v>0.14085756000000002</v>
      </c>
      <c r="U33" s="13">
        <f>1/$A$1*[1]CoreVPAExp!T$15</f>
        <v>0</v>
      </c>
      <c r="V33" s="13">
        <f>1/$A$1*[1]CoreVPAExp!U$15</f>
        <v>6.962900000000001E-2</v>
      </c>
      <c r="W33" s="13">
        <f>1/$A$1*[1]CoreVPAExp!V$15</f>
        <v>6.962900000000001E-2</v>
      </c>
      <c r="X33" s="13">
        <f>1/$A$1*[1]CoreVPAExp!W$15</f>
        <v>6.962900000000001E-2</v>
      </c>
      <c r="Y33" s="13">
        <f>1/$A$1*[1]CoreVPAExp!X$15</f>
        <v>6.962900000000001E-2</v>
      </c>
      <c r="Z33" s="13">
        <f>1/$A$1*[1]CoreVPAExp!Y$15</f>
        <v>6.962900000000001E-2</v>
      </c>
      <c r="AA33" s="13">
        <f>1/$A$1*[1]CoreVPAExp!Z$15</f>
        <v>6.962900000000001E-2</v>
      </c>
      <c r="AB33" s="13">
        <f>1/$A$1*[1]CoreVPAExp!AA$15</f>
        <v>6.962900000000001E-2</v>
      </c>
      <c r="AC33" s="334"/>
      <c r="AD33" s="12">
        <f>1/1000*[1]CoreVPAExp!AB$15</f>
        <v>4.902589526328E-3</v>
      </c>
      <c r="AE33" s="13">
        <f>1/1000*[1]CoreVPAExp!AC$15</f>
        <v>2.3546371851999996E-3</v>
      </c>
      <c r="AF33" s="13">
        <f>1/1000*[1]CoreVPAExp!AD$15</f>
        <v>7.7599926432000005E-3</v>
      </c>
      <c r="AG33" s="13">
        <f>1/1000*[1]CoreVPAExp!AE$15</f>
        <v>1.35510904928E-2</v>
      </c>
      <c r="AH33" s="13">
        <f>1/1000*[1]CoreVPAExp!AF$15</f>
        <v>1.83941102989E-2</v>
      </c>
      <c r="AI33" s="13">
        <f>1/1000*[1]CoreVPAExp!AG$15</f>
        <v>1.2303651360000003E-2</v>
      </c>
      <c r="AJ33" s="13">
        <f>1/1000*[1]CoreVPAExp!AH$15</f>
        <v>1.20750625096E-2</v>
      </c>
      <c r="AK33" s="13">
        <f>1/1000*[1]CoreVPAExp!AI$15</f>
        <v>1.8207032198E-2</v>
      </c>
      <c r="AL33" s="13">
        <f>1/1000*[1]CoreVPAExp!AJ$15</f>
        <v>2.2275766072000002E-2</v>
      </c>
      <c r="AM33" s="13">
        <f>1/1000*[1]CoreVPAExp!AK$15</f>
        <v>1.9497727876000001E-2</v>
      </c>
      <c r="AN33" s="13">
        <f>1/1000*[1]CoreVPAExp!AL$15</f>
        <v>2.5608501826200003E-2</v>
      </c>
      <c r="AO33" s="13">
        <f>1/1000*[1]CoreVPAExp!AM$15</f>
        <v>2.5967889455999999E-2</v>
      </c>
      <c r="AP33" s="13">
        <f>1/1000*[1]CoreVPAExp!AN$15</f>
        <v>1.9951860913599996E-2</v>
      </c>
      <c r="AQ33" s="13">
        <f>1/1000*[1]CoreVPAExp!AO$15</f>
        <v>1.12899669321E-2</v>
      </c>
      <c r="AR33" s="13">
        <f>1/1000*[1]CoreVPAExp!AP$15</f>
        <v>1.9436627221000001E-2</v>
      </c>
      <c r="AS33" s="13">
        <f>1/1000*[1]CoreVPAExp!AQ$15</f>
        <v>5.5664469314999987E-3</v>
      </c>
      <c r="AT33" s="13">
        <f>1/1000*[1]CoreVPAExp!AR$15</f>
        <v>5.672378784699999E-3</v>
      </c>
      <c r="AU33" s="13">
        <f>1/1000*[1]CoreVPAExp!AS$15</f>
        <v>0</v>
      </c>
      <c r="AV33" s="13">
        <f>1/1000*[1]CoreVPAExp!AT$15</f>
        <v>1.2112099800000002E-4</v>
      </c>
      <c r="AW33" s="13">
        <f>1/1000*[1]CoreVPAExp!AU$15</f>
        <v>1.1504833855E-2</v>
      </c>
      <c r="AX33" s="13">
        <f>1/1000*[1]CoreVPAExp!AV$15</f>
        <v>0</v>
      </c>
      <c r="AY33" s="13">
        <f>1/1000*[1]CoreVPAExp!AW$15</f>
        <v>0</v>
      </c>
      <c r="AZ33" s="13">
        <f>1/1000*[1]CoreVPAExp!AX$15</f>
        <v>0</v>
      </c>
      <c r="BA33" s="13">
        <f>1/1000*[1]CoreVPAExp!AY$15</f>
        <v>0</v>
      </c>
      <c r="BB33" s="13">
        <f>1/1000*[1]CoreVPAExp!AZ$15</f>
        <v>0</v>
      </c>
      <c r="BC33" s="15">
        <f>1/1000*[1]CoreVPAExp!BA$15</f>
        <v>0</v>
      </c>
      <c r="BD33" s="260"/>
    </row>
    <row r="34" spans="2:56">
      <c r="B34" s="5" t="s">
        <v>63</v>
      </c>
      <c r="C34" s="24">
        <f>1/$A$1*[1]CoreVPAExp!B$226</f>
        <v>3.2556835533333337E-3</v>
      </c>
      <c r="D34" s="13">
        <f>1/$A$1*[1]CoreVPAExp!C$226</f>
        <v>4.5040183999999995E-3</v>
      </c>
      <c r="E34" s="13">
        <f>1/$A$1*[1]CoreVPAExp!D$226</f>
        <v>7.3220429999999994E-3</v>
      </c>
      <c r="F34" s="13">
        <f>1/$A$1*[1]CoreVPAExp!E$226</f>
        <v>9.2203663333333338E-3</v>
      </c>
      <c r="G34" s="13">
        <f>1/$A$1*[1]CoreVPAExp!F$226</f>
        <v>1.3712089600000001E-2</v>
      </c>
      <c r="H34" s="13">
        <f>1/$A$1*[1]CoreVPAExp!G$226</f>
        <v>3.2472407000000002E-2</v>
      </c>
      <c r="I34" s="13">
        <f>1/$A$1*[1]CoreVPAExp!H$226</f>
        <v>3.0360051400000001E-2</v>
      </c>
      <c r="J34" s="13">
        <f>1/$A$1*[1]CoreVPAExp!I$226</f>
        <v>3.6471985800000002E-2</v>
      </c>
      <c r="K34" s="13">
        <f>1/$A$1*[1]CoreVPAExp!J$226</f>
        <v>5.197483911538462E-2</v>
      </c>
      <c r="L34" s="13">
        <f>1/$A$1*[1]CoreVPAExp!K$226</f>
        <v>4.5344311863157898E-2</v>
      </c>
      <c r="M34" s="13">
        <f>1/$A$1*[1]CoreVPAExp!L$226</f>
        <v>5.0144049430936824E-2</v>
      </c>
      <c r="N34" s="13">
        <f>1/$A$1*[1]CoreVPAExp!M$226</f>
        <v>5.7213827938354708E-2</v>
      </c>
      <c r="O34" s="13">
        <f>1/$A$1*[1]CoreVPAExp!N$226</f>
        <v>5.11877560510582E-2</v>
      </c>
      <c r="P34" s="13">
        <f>1/$A$1*[1]CoreVPAExp!O$226</f>
        <v>5.1897352961736969E-2</v>
      </c>
      <c r="Q34" s="13">
        <f>1/$A$1*[1]CoreVPAExp!P$226</f>
        <v>6.353972619078431E-2</v>
      </c>
      <c r="R34" s="13">
        <f>1/$A$1*[1]CoreVPAExp!Q$226</f>
        <v>8.0237114615705707E-2</v>
      </c>
      <c r="S34" s="13">
        <f>1/$A$1*[1]CoreVPAExp!R$226</f>
        <v>7.1668648088974357E-2</v>
      </c>
      <c r="T34" s="13">
        <f>1/$A$1*[1]CoreVPAExp!S$226</f>
        <v>7.0048081998870262E-2</v>
      </c>
      <c r="U34" s="13">
        <f>1/$A$1*[1]CoreVPAExp!T$226</f>
        <v>6.4646303126666665E-2</v>
      </c>
      <c r="V34" s="13">
        <f>1/$A$1*[1]CoreVPAExp!U$226</f>
        <v>4.9243411063535358E-2</v>
      </c>
      <c r="W34" s="13">
        <f>1/$A$1*[1]CoreVPAExp!V$226</f>
        <v>4.9243411063535358E-2</v>
      </c>
      <c r="X34" s="13">
        <f>1/$A$1*[1]CoreVPAExp!W$226</f>
        <v>4.9243411063535358E-2</v>
      </c>
      <c r="Y34" s="13">
        <f>1/$A$1*[1]CoreVPAExp!X$226</f>
        <v>4.9243411063535358E-2</v>
      </c>
      <c r="Z34" s="13">
        <f>1/$A$1*[1]CoreVPAExp!Y$226</f>
        <v>4.9243411063535358E-2</v>
      </c>
      <c r="AA34" s="13">
        <f>1/$A$1*[1]CoreVPAExp!Z$226</f>
        <v>4.9243411063535358E-2</v>
      </c>
      <c r="AB34" s="13">
        <f>1/$A$1*[1]CoreVPAExp!AA$226</f>
        <v>4.9243411063535358E-2</v>
      </c>
      <c r="AC34" s="334"/>
      <c r="AD34" s="12">
        <f>1/1000*[1]CoreVPAExp!AB$226</f>
        <v>5.1724821755099988E-4</v>
      </c>
      <c r="AE34" s="13">
        <f>1/1000*[1]CoreVPAExp!AC$226</f>
        <v>8.3934557280000005E-4</v>
      </c>
      <c r="AF34" s="13">
        <f>1/1000*[1]CoreVPAExp!AD$226</f>
        <v>1.6846355711999999E-3</v>
      </c>
      <c r="AG34" s="13">
        <f>1/1000*[1]CoreVPAExp!AE$226</f>
        <v>2.4435967472000004E-3</v>
      </c>
      <c r="AH34" s="13">
        <f>1/1000*[1]CoreVPAExp!AF$226</f>
        <v>3.6816641225000005E-3</v>
      </c>
      <c r="AI34" s="13">
        <f>1/1000*[1]CoreVPAExp!AG$226</f>
        <v>7.8889525572000008E-3</v>
      </c>
      <c r="AJ34" s="13">
        <f>1/1000*[1]CoreVPAExp!AH$226</f>
        <v>8.1436006144000005E-3</v>
      </c>
      <c r="AK34" s="13">
        <f>1/1000*[1]CoreVPAExp!AI$226</f>
        <v>1.1259829277499999E-2</v>
      </c>
      <c r="AL34" s="13">
        <f>1/1000*[1]CoreVPAExp!AJ$226</f>
        <v>1.47156613972E-2</v>
      </c>
      <c r="AM34" s="13">
        <f>1/1000*[1]CoreVPAExp!AK$226</f>
        <v>1.2721444960399999E-2</v>
      </c>
      <c r="AN34" s="13">
        <f>1/1000*[1]CoreVPAExp!AL$226</f>
        <v>1.4572306512000002E-2</v>
      </c>
      <c r="AO34" s="13">
        <f>1/1000*[1]CoreVPAExp!AM$226</f>
        <v>1.9203425087999999E-2</v>
      </c>
      <c r="AP34" s="13">
        <f>1/1000*[1]CoreVPAExp!AN$226</f>
        <v>1.7834558051199999E-2</v>
      </c>
      <c r="AQ34" s="13">
        <f>1/1000*[1]CoreVPAExp!AO$226</f>
        <v>1.89160844727E-2</v>
      </c>
      <c r="AR34" s="13">
        <f>1/1000*[1]CoreVPAExp!AP$226</f>
        <v>2.0711534202500003E-2</v>
      </c>
      <c r="AS34" s="13">
        <f>1/1000*[1]CoreVPAExp!AQ$226</f>
        <v>2.0274109852499996E-2</v>
      </c>
      <c r="AT34" s="13">
        <f>1/1000*[1]CoreVPAExp!AR$226</f>
        <v>1.8851360419899998E-2</v>
      </c>
      <c r="AU34" s="13">
        <f>1/1000*[1]CoreVPAExp!AS$226</f>
        <v>1.8521092590000001E-4</v>
      </c>
      <c r="AV34" s="13">
        <f>1/1000*[1]CoreVPAExp!AT$226</f>
        <v>7.409589276E-3</v>
      </c>
      <c r="AW34" s="13">
        <f>1/1000*[1]CoreVPAExp!AU$226</f>
        <v>1.2963032928333335E-2</v>
      </c>
      <c r="AX34" s="13">
        <f>1/1000*[1]CoreVPAExp!AV$226</f>
        <v>0</v>
      </c>
      <c r="AY34" s="13">
        <f>1/1000*[1]CoreVPAExp!AW$226</f>
        <v>0</v>
      </c>
      <c r="AZ34" s="13">
        <f>1/1000*[1]CoreVPAExp!AX$226</f>
        <v>0</v>
      </c>
      <c r="BA34" s="13">
        <f>1/1000*[1]CoreVPAExp!AY$226</f>
        <v>0</v>
      </c>
      <c r="BB34" s="13">
        <f>1/1000*[1]CoreVPAExp!AZ$226</f>
        <v>0</v>
      </c>
      <c r="BC34" s="15">
        <f>1/1000*[1]CoreVPAExp!BA$226</f>
        <v>0</v>
      </c>
      <c r="BD34" s="260"/>
    </row>
    <row r="35" spans="2:56" ht="13" thickBot="1">
      <c r="B35" s="6" t="s">
        <v>94</v>
      </c>
      <c r="C35" s="339">
        <f t="shared" ref="C35:AB35" si="14">SUM(C32:C32)-SUM(C33:C34)</f>
        <v>1.647289797778298E-3</v>
      </c>
      <c r="D35" s="120">
        <f t="shared" si="14"/>
        <v>1.4395725672706958E-3</v>
      </c>
      <c r="E35" s="120">
        <f t="shared" si="14"/>
        <v>1.1964586999990423E-3</v>
      </c>
      <c r="F35" s="120">
        <f t="shared" si="14"/>
        <v>4.8067256666609048E-4</v>
      </c>
      <c r="G35" s="120">
        <f t="shared" si="14"/>
        <v>1.0453466999994221E-3</v>
      </c>
      <c r="H35" s="120">
        <f t="shared" si="14"/>
        <v>6.9391327999992203E-3</v>
      </c>
      <c r="I35" s="120">
        <f t="shared" si="14"/>
        <v>4.6063780233335516E-3</v>
      </c>
      <c r="J35" s="120">
        <f t="shared" si="14"/>
        <v>1.8910851999991429E-3</v>
      </c>
      <c r="K35" s="120">
        <f t="shared" si="14"/>
        <v>1.7918664700000392E-2</v>
      </c>
      <c r="L35" s="120">
        <f t="shared" si="14"/>
        <v>9.5369406999984974E-3</v>
      </c>
      <c r="M35" s="120">
        <f t="shared" si="14"/>
        <v>9.0300498000008833E-3</v>
      </c>
      <c r="N35" s="120">
        <f t="shared" si="14"/>
        <v>1.2932581200000293E-2</v>
      </c>
      <c r="O35" s="120">
        <f t="shared" si="14"/>
        <v>1.8379906251206862E-2</v>
      </c>
      <c r="P35" s="120">
        <f t="shared" si="14"/>
        <v>1.5151346905240337E-2</v>
      </c>
      <c r="Q35" s="120">
        <f t="shared" si="14"/>
        <v>2.9695905300170189E-2</v>
      </c>
      <c r="R35" s="120">
        <f t="shared" si="14"/>
        <v>1.9593328158890491E-2</v>
      </c>
      <c r="S35" s="120">
        <f t="shared" si="14"/>
        <v>5.1799560766665864E-2</v>
      </c>
      <c r="T35" s="120">
        <f t="shared" si="14"/>
        <v>4.8201112324761763E-2</v>
      </c>
      <c r="U35" s="120">
        <f t="shared" si="14"/>
        <v>6.954530837777459E-2</v>
      </c>
      <c r="V35" s="120">
        <f t="shared" si="14"/>
        <v>2.6172856042122758E-2</v>
      </c>
      <c r="W35" s="120">
        <f t="shared" si="14"/>
        <v>2.6172856042122758E-2</v>
      </c>
      <c r="X35" s="120">
        <f t="shared" si="14"/>
        <v>2.6172856042122758E-2</v>
      </c>
      <c r="Y35" s="120">
        <f t="shared" si="14"/>
        <v>2.6172856042122758E-2</v>
      </c>
      <c r="Z35" s="120">
        <f t="shared" si="14"/>
        <v>2.6172856042122758E-2</v>
      </c>
      <c r="AA35" s="120">
        <f t="shared" si="14"/>
        <v>2.6172856042122758E-2</v>
      </c>
      <c r="AB35" s="120">
        <f t="shared" si="14"/>
        <v>2.6172856042122758E-2</v>
      </c>
      <c r="AC35" s="340"/>
      <c r="AD35" s="298">
        <f t="shared" ref="AD35:BC35" si="15">SUM(AD32:AD32)-SUM(AD33:AD34)</f>
        <v>2.77125462584734E-4</v>
      </c>
      <c r="AE35" s="121">
        <f t="shared" si="15"/>
        <v>4.2599393119999987E-4</v>
      </c>
      <c r="AF35" s="121">
        <f t="shared" si="15"/>
        <v>3.5645526720002457E-4</v>
      </c>
      <c r="AG35" s="121">
        <f t="shared" si="15"/>
        <v>3.880638159999561E-4</v>
      </c>
      <c r="AH35" s="121">
        <f t="shared" si="15"/>
        <v>6.070331512001044E-4</v>
      </c>
      <c r="AI35" s="121">
        <f t="shared" si="15"/>
        <v>1.4125809984001474E-3</v>
      </c>
      <c r="AJ35" s="121">
        <f t="shared" si="15"/>
        <v>9.4660186240003164E-4</v>
      </c>
      <c r="AK35" s="121">
        <f t="shared" si="15"/>
        <v>1.5600620779997881E-3</v>
      </c>
      <c r="AL35" s="121">
        <f t="shared" si="15"/>
        <v>3.8121047464002855E-3</v>
      </c>
      <c r="AM35" s="121">
        <f t="shared" si="15"/>
        <v>3.1067496240001144E-3</v>
      </c>
      <c r="AN35" s="121">
        <f t="shared" si="15"/>
        <v>1.1986671837599744E-2</v>
      </c>
      <c r="AO35" s="121">
        <f t="shared" si="15"/>
        <v>1.1149715375999764E-2</v>
      </c>
      <c r="AP35" s="121">
        <f t="shared" si="15"/>
        <v>9.096932609600164E-3</v>
      </c>
      <c r="AQ35" s="121">
        <f t="shared" si="15"/>
        <v>6.4581930411001069E-3</v>
      </c>
      <c r="AR35" s="121">
        <f t="shared" si="15"/>
        <v>1.0828679224500343E-2</v>
      </c>
      <c r="AS35" s="121">
        <f t="shared" si="15"/>
        <v>7.6264400484999904E-3</v>
      </c>
      <c r="AT35" s="121">
        <f t="shared" si="15"/>
        <v>1.2001787950700223E-2</v>
      </c>
      <c r="AU35" s="121">
        <f t="shared" si="15"/>
        <v>7.4894160784299849E-2</v>
      </c>
      <c r="AV35" s="121">
        <f t="shared" si="15"/>
        <v>1.0955772070999723E-2</v>
      </c>
      <c r="AW35" s="121">
        <f t="shared" si="15"/>
        <v>5.2709882570832894E-3</v>
      </c>
      <c r="AX35" s="121">
        <f t="shared" si="15"/>
        <v>0</v>
      </c>
      <c r="AY35" s="121">
        <f t="shared" si="15"/>
        <v>0</v>
      </c>
      <c r="AZ35" s="121">
        <f t="shared" si="15"/>
        <v>0</v>
      </c>
      <c r="BA35" s="121">
        <f t="shared" si="15"/>
        <v>0</v>
      </c>
      <c r="BB35" s="121">
        <f t="shared" si="15"/>
        <v>0</v>
      </c>
      <c r="BC35" s="299">
        <f t="shared" si="15"/>
        <v>0</v>
      </c>
      <c r="BD35" s="260"/>
    </row>
    <row r="36" spans="2:56" ht="13" thickTop="1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</row>
    <row r="37" spans="2:56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41"/>
      <c r="AP37" s="341"/>
      <c r="AQ37" s="341"/>
      <c r="AR37" s="341"/>
      <c r="AS37" s="341"/>
      <c r="AT37" s="341"/>
      <c r="AU37" s="341"/>
      <c r="AV37" s="341"/>
      <c r="AW37" s="341"/>
      <c r="AX37" s="341"/>
      <c r="AY37" s="341"/>
      <c r="AZ37" s="341"/>
      <c r="BA37" s="341"/>
      <c r="BB37" s="341"/>
      <c r="BC37" s="341"/>
    </row>
    <row r="38" spans="2:56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41"/>
      <c r="AP38" s="341"/>
      <c r="AQ38" s="341"/>
      <c r="AR38" s="341"/>
      <c r="AS38" s="341"/>
      <c r="AT38" s="341"/>
      <c r="AU38" s="341"/>
      <c r="AV38" s="341"/>
      <c r="AW38" s="341"/>
      <c r="AX38" s="341"/>
      <c r="AY38" s="341"/>
      <c r="AZ38" s="341"/>
      <c r="BA38" s="341"/>
      <c r="BB38" s="341"/>
      <c r="BC38" s="341"/>
    </row>
    <row r="39" spans="2:56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1"/>
      <c r="AQ39" s="341"/>
      <c r="AR39" s="341"/>
      <c r="AS39" s="341"/>
      <c r="AT39" s="341"/>
      <c r="AU39" s="341"/>
      <c r="AV39" s="341"/>
      <c r="AW39" s="341"/>
      <c r="AX39" s="341"/>
      <c r="AY39" s="341"/>
      <c r="AZ39" s="341"/>
      <c r="BA39" s="341"/>
      <c r="BB39" s="341"/>
      <c r="BC39" s="341"/>
    </row>
    <row r="40" spans="2:56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</row>
    <row r="41" spans="2:56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</row>
    <row r="42" spans="2:56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</row>
    <row r="43" spans="2:56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41"/>
      <c r="AP43" s="341"/>
      <c r="AQ43" s="341"/>
      <c r="AR43" s="341"/>
      <c r="AS43" s="341"/>
      <c r="AT43" s="341"/>
      <c r="AU43" s="341"/>
      <c r="AV43" s="341"/>
      <c r="AW43" s="341"/>
      <c r="AX43" s="341"/>
      <c r="AY43" s="341"/>
      <c r="AZ43" s="341"/>
      <c r="BA43" s="341"/>
      <c r="BB43" s="341"/>
      <c r="BC43" s="341"/>
    </row>
    <row r="44" spans="2:56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2:56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2:56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2:56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2:56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0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1/$A$1*[1]TimberSectorMinusCoreVPAExp!B$263</f>
        <v>2.8128941826490359</v>
      </c>
      <c r="D5" s="140">
        <f>1/$A$1*[1]TimberSectorMinusCoreVPAExp!C$263</f>
        <v>3.0102609104522076</v>
      </c>
      <c r="E5" s="140">
        <f>1/$A$1*[1]TimberSectorMinusCoreVPAExp!D$263</f>
        <v>2.9648439861012963</v>
      </c>
      <c r="F5" s="140">
        <f>1/$A$1*[1]TimberSectorMinusCoreVPAExp!E$263</f>
        <v>2.9576665206477473</v>
      </c>
      <c r="G5" s="140">
        <f>1/$A$1*[1]TimberSectorMinusCoreVPAExp!F$263</f>
        <v>3.8388113192217905</v>
      </c>
      <c r="H5" s="140">
        <f>1/$A$1*[1]TimberSectorMinusCoreVPAExp!G$263</f>
        <v>3.4958976394780183</v>
      </c>
      <c r="I5" s="140">
        <f>1/$A$1*[1]TimberSectorMinusCoreVPAExp!H$263</f>
        <v>3.6420553517051784</v>
      </c>
      <c r="J5" s="140">
        <f>1/$A$1*[1]TimberSectorMinusCoreVPAExp!I$263</f>
        <v>3.8411089013312196</v>
      </c>
      <c r="K5" s="140">
        <f>1/$A$1*[1]TimberSectorMinusCoreVPAExp!J$263</f>
        <v>4.0835909432321813</v>
      </c>
      <c r="L5" s="140">
        <f>1/$A$1*[1]TimberSectorMinusCoreVPAExp!K$263</f>
        <v>3.6960455795364964</v>
      </c>
      <c r="M5" s="140">
        <f>1/$A$1*[1]TimberSectorMinusCoreVPAExp!L$263</f>
        <v>3.8074958799272887</v>
      </c>
      <c r="N5" s="140">
        <f>1/$A$1*[1]TimberSectorMinusCoreVPAExp!M$263</f>
        <v>3.84259877150697</v>
      </c>
      <c r="O5" s="140">
        <f>1/$A$1*[1]TimberSectorMinusCoreVPAExp!N$263</f>
        <v>3.9264192940005471</v>
      </c>
      <c r="P5" s="140">
        <f>1/$A$1*[1]TimberSectorMinusCoreVPAExp!O$263</f>
        <v>4.0621533113540247</v>
      </c>
      <c r="Q5" s="140">
        <f>1/$A$1*[1]TimberSectorMinusCoreVPAExp!P$263</f>
        <v>4.2597157609100655</v>
      </c>
      <c r="R5" s="140">
        <f>1/$A$1*[1]TimberSectorMinusCoreVPAExp!Q$263</f>
        <v>4.2946407235280821</v>
      </c>
      <c r="S5" s="140">
        <f>1/$A$1*[1]TimberSectorMinusCoreVPAExp!R$263</f>
        <v>4.4016369095431269</v>
      </c>
      <c r="T5" s="140">
        <f>1/$A$1*[1]TimberSectorMinusCoreVPAExp!S$263</f>
        <v>4.2598054634071669</v>
      </c>
      <c r="U5" s="140">
        <f>1/$A$1*[1]TimberSectorMinusCoreVPAExp!T$263</f>
        <v>4.4759490178143366</v>
      </c>
      <c r="V5" s="140">
        <f>1/$A$1*[1]TimberSectorMinusCoreVPAExp!U$263</f>
        <v>3.0288735074525146</v>
      </c>
      <c r="W5" s="140">
        <f>1/$A$1*[1]TimberSectorMinusCoreVPAExp!V$263</f>
        <v>3.0288735074525146</v>
      </c>
      <c r="X5" s="140">
        <f>1/$A$1*[1]TimberSectorMinusCoreVPAExp!W$263</f>
        <v>3.0288735074525146</v>
      </c>
      <c r="Y5" s="140">
        <f>1/$A$1*[1]TimberSectorMinusCoreVPAExp!X$263</f>
        <v>3.0288735074525146</v>
      </c>
      <c r="Z5" s="140">
        <f>1/$A$1*[1]TimberSectorMinusCoreVPAExp!Y$263</f>
        <v>3.0288735074525146</v>
      </c>
      <c r="AA5" s="140">
        <f>1/$A$1*[1]TimberSectorMinusCoreVPAExp!Z$263</f>
        <v>3.0288735074525146</v>
      </c>
      <c r="AB5" s="140">
        <f>1/$A$1*[1]TimberSectorMinusCoreVPAExp!AA$263</f>
        <v>3.0288735074525146</v>
      </c>
      <c r="AC5" s="334"/>
      <c r="AD5" s="329">
        <f>1/1000*[1]TimberSectorMinusCoreVPAExp!AB$263</f>
        <v>0.54049641110302504</v>
      </c>
      <c r="AE5" s="330">
        <f>1/1000*[1]TimberSectorMinusCoreVPAExp!AC$263</f>
        <v>0.57962009326879982</v>
      </c>
      <c r="AF5" s="330">
        <f>1/1000*[1]TimberSectorMinusCoreVPAExp!AD$263</f>
        <v>0.61200596311680044</v>
      </c>
      <c r="AG5" s="330">
        <f>1/1000*[1]TimberSectorMinusCoreVPAExp!AE$263</f>
        <v>0.70923571272959995</v>
      </c>
      <c r="AH5" s="330">
        <f>1/1000*[1]TimberSectorMinusCoreVPAExp!AF$263</f>
        <v>0.9618480931415998</v>
      </c>
      <c r="AI5" s="330">
        <f>1/1000*[1]TimberSectorMinusCoreVPAExp!AG$263</f>
        <v>1.0228128486576002</v>
      </c>
      <c r="AJ5" s="330">
        <f>1/1000*[1]TimberSectorMinusCoreVPAExp!AH$263</f>
        <v>1.1671902106496006</v>
      </c>
      <c r="AK5" s="330">
        <f>1/1000*[1]TimberSectorMinusCoreVPAExp!AI$263</f>
        <v>1.4441900239074994</v>
      </c>
      <c r="AL5" s="330">
        <f>1/1000*[1]TimberSectorMinusCoreVPAExp!AJ$263</f>
        <v>1.5805338949939995</v>
      </c>
      <c r="AM5" s="330">
        <f>1/1000*[1]TimberSectorMinusCoreVPAExp!AK$263</f>
        <v>1.2101065356116003</v>
      </c>
      <c r="AN5" s="330">
        <f>1/1000*[1]TimberSectorMinusCoreVPAExp!AL$263</f>
        <v>1.1636406373404</v>
      </c>
      <c r="AO5" s="330">
        <f>1/1000*[1]TimberSectorMinusCoreVPAExp!AM$263</f>
        <v>1.4559331000351998</v>
      </c>
      <c r="AP5" s="330">
        <f>1/1000*[1]TimberSectorMinusCoreVPAExp!AN$263</f>
        <v>1.3991042487003993</v>
      </c>
      <c r="AQ5" s="330">
        <f>1/1000*[1]TimberSectorMinusCoreVPAExp!AO$263</f>
        <v>1.4903898159845996</v>
      </c>
      <c r="AR5" s="330">
        <f>1/1000*[1]TimberSectorMinusCoreVPAExp!AP$263</f>
        <v>1.5389496653575003</v>
      </c>
      <c r="AS5" s="330">
        <f>1/1000*[1]TimberSectorMinusCoreVPAExp!AQ$263</f>
        <v>1.5558752478016993</v>
      </c>
      <c r="AT5" s="330">
        <f>1/1000*[1]TimberSectorMinusCoreVPAExp!AR$263</f>
        <v>1.6350658838394987</v>
      </c>
      <c r="AU5" s="330">
        <f>1/1000*[1]TimberSectorMinusCoreVPAExp!AS$263</f>
        <v>1.9632837320030001</v>
      </c>
      <c r="AV5" s="330">
        <f>1/1000*[1]TimberSectorMinusCoreVPAExp!AT$263</f>
        <v>1.4111201383205993</v>
      </c>
      <c r="AW5" s="330">
        <f>1/1000*[1]TimberSectorMinusCoreVPAExp!AU$263</f>
        <v>1.3430745314616008</v>
      </c>
      <c r="AX5" s="330">
        <f>1/1000*[1]TimberSectorMinusCoreVPAExp!AV$263</f>
        <v>0</v>
      </c>
      <c r="AY5" s="330">
        <f>1/1000*[1]TimberSectorMinusCoreVPAExp!AW$263</f>
        <v>0</v>
      </c>
      <c r="AZ5" s="330">
        <f>1/1000*[1]TimberSectorMinusCoreVPAExp!AX$263</f>
        <v>0</v>
      </c>
      <c r="BA5" s="330">
        <f>1/1000*[1]TimberSectorMinusCoreVPAExp!AY$263</f>
        <v>0</v>
      </c>
      <c r="BB5" s="330">
        <f>1/1000*[1]TimberSectorMinusCoreVPAExp!AZ$263</f>
        <v>0</v>
      </c>
      <c r="BC5" s="357">
        <f>1/1000*[1]TimberSectorMinusCoreVPAExp!BA$263</f>
        <v>0</v>
      </c>
      <c r="BD5" s="260"/>
    </row>
    <row r="6" spans="1:56" ht="17.149999999999999" customHeight="1" thickTop="1">
      <c r="B6" s="149" t="s">
        <v>108</v>
      </c>
      <c r="C6" s="150">
        <f>1/$A$1*[1]TimberSectorMinusCoreVPAExp!B$266</f>
        <v>4.018065164540244E-4</v>
      </c>
      <c r="D6" s="151">
        <f>1/$A$1*[1]TimberSectorMinusCoreVPAExp!C$266</f>
        <v>4.6667808904939654E-4</v>
      </c>
      <c r="E6" s="151">
        <f>1/$A$1*[1]TimberSectorMinusCoreVPAExp!D$266</f>
        <v>4.8497878952175077E-4</v>
      </c>
      <c r="F6" s="151">
        <f>1/$A$1*[1]TimberSectorMinusCoreVPAExp!E$266</f>
        <v>2.9765619272902706E-4</v>
      </c>
      <c r="G6" s="151">
        <f>1/$A$1*[1]TimberSectorMinusCoreVPAExp!F$266</f>
        <v>9.6795302515754415E-4</v>
      </c>
      <c r="H6" s="151">
        <f>1/$A$1*[1]TimberSectorMinusCoreVPAExp!G$266</f>
        <v>4.3578636625555666E-4</v>
      </c>
      <c r="I6" s="151">
        <f>1/$A$1*[1]TimberSectorMinusCoreVPAExp!H$266</f>
        <v>1.6184807053333066E-3</v>
      </c>
      <c r="J6" s="151">
        <f>1/$A$1*[1]TimberSectorMinusCoreVPAExp!I$266</f>
        <v>1.0755069195320622E-3</v>
      </c>
      <c r="K6" s="151">
        <f>1/$A$1*[1]TimberSectorMinusCoreVPAExp!J$266</f>
        <v>6.6929647596415719E-4</v>
      </c>
      <c r="L6" s="151">
        <f>1/$A$1*[1]TimberSectorMinusCoreVPAExp!K$266</f>
        <v>5.6791807035476796E-4</v>
      </c>
      <c r="M6" s="151">
        <f>1/$A$1*[1]TimberSectorMinusCoreVPAExp!L$266</f>
        <v>2.5409566641282069E-3</v>
      </c>
      <c r="N6" s="151">
        <f>1/$A$1*[1]TimberSectorMinusCoreVPAExp!M$266</f>
        <v>6.3209091564038608E-4</v>
      </c>
      <c r="O6" s="151">
        <f>1/$A$1*[1]TimberSectorMinusCoreVPAExp!N$266</f>
        <v>1.5797736197586051E-3</v>
      </c>
      <c r="P6" s="151">
        <f>1/$A$1*[1]TimberSectorMinusCoreVPAExp!O$266</f>
        <v>1.7125660324040361E-3</v>
      </c>
      <c r="Q6" s="151">
        <f>1/$A$1*[1]TimberSectorMinusCoreVPAExp!P$266</f>
        <v>4.7950501708320962E-3</v>
      </c>
      <c r="R6" s="151">
        <f>1/$A$1*[1]TimberSectorMinusCoreVPAExp!Q$266</f>
        <v>4.1161272212218072E-3</v>
      </c>
      <c r="S6" s="151">
        <f>1/$A$1*[1]TimberSectorMinusCoreVPAExp!R$266</f>
        <v>4.7204558136400504E-3</v>
      </c>
      <c r="T6" s="151">
        <f>1/$A$1*[1]TimberSectorMinusCoreVPAExp!S$266</f>
        <v>4.488739162748492E-3</v>
      </c>
      <c r="U6" s="151">
        <f>1/$A$1*[1]TimberSectorMinusCoreVPAExp!T$266</f>
        <v>3.2910252974096966E-3</v>
      </c>
      <c r="V6" s="151">
        <f>1/$A$1*[1]TimberSectorMinusCoreVPAExp!U$266</f>
        <v>4.1540269504408171E-3</v>
      </c>
      <c r="W6" s="151">
        <f>1/$A$1*[1]TimberSectorMinusCoreVPAExp!V$266</f>
        <v>4.1540269504408171E-3</v>
      </c>
      <c r="X6" s="151">
        <f>1/$A$1*[1]TimberSectorMinusCoreVPAExp!W$266</f>
        <v>4.1540269504408171E-3</v>
      </c>
      <c r="Y6" s="151">
        <f>1/$A$1*[1]TimberSectorMinusCoreVPAExp!X$266</f>
        <v>4.1540269504408171E-3</v>
      </c>
      <c r="Z6" s="151">
        <f>1/$A$1*[1]TimberSectorMinusCoreVPAExp!Y$266</f>
        <v>4.1540269504408171E-3</v>
      </c>
      <c r="AA6" s="151">
        <f>1/$A$1*[1]TimberSectorMinusCoreVPAExp!Z$266</f>
        <v>4.1540269504408171E-3</v>
      </c>
      <c r="AB6" s="151">
        <f>1/$A$1*[1]TimberSectorMinusCoreVPAExp!AA$266</f>
        <v>4.1540269504408171E-3</v>
      </c>
      <c r="AC6" s="334"/>
      <c r="AD6" s="154">
        <f>1/1000*[1]TimberSectorMinusCoreVPAExp!AB$266</f>
        <v>3.6504048960300008E-4</v>
      </c>
      <c r="AE6" s="151">
        <f>1/1000*[1]TimberSectorMinusCoreVPAExp!AC$266</f>
        <v>2.5881586159999997E-4</v>
      </c>
      <c r="AF6" s="151">
        <f>1/1000*[1]TimberSectorMinusCoreVPAExp!AD$266</f>
        <v>6.8288300640000001E-4</v>
      </c>
      <c r="AG6" s="151">
        <f>1/1000*[1]TimberSectorMinusCoreVPAExp!AE$266</f>
        <v>3.6092406560000003E-4</v>
      </c>
      <c r="AH6" s="151">
        <f>1/1000*[1]TimberSectorMinusCoreVPAExp!AF$266</f>
        <v>3.1207833930000002E-4</v>
      </c>
      <c r="AI6" s="151">
        <f>1/1000*[1]TimberSectorMinusCoreVPAExp!AG$266</f>
        <v>5.5784946359999999E-4</v>
      </c>
      <c r="AJ6" s="151">
        <f>1/1000*[1]TimberSectorMinusCoreVPAExp!AH$266</f>
        <v>7.720571396E-4</v>
      </c>
      <c r="AK6" s="151">
        <f>1/1000*[1]TimberSectorMinusCoreVPAExp!AI$266</f>
        <v>1.1088400285000001E-3</v>
      </c>
      <c r="AL6" s="151">
        <f>1/1000*[1]TimberSectorMinusCoreVPAExp!AJ$266</f>
        <v>1.1747088396E-3</v>
      </c>
      <c r="AM6" s="151">
        <f>1/1000*[1]TimberSectorMinusCoreVPAExp!AK$266</f>
        <v>7.3167999960000005E-4</v>
      </c>
      <c r="AN6" s="151">
        <f>1/1000*[1]TimberSectorMinusCoreVPAExp!AL$266</f>
        <v>1.5282420465E-3</v>
      </c>
      <c r="AO6" s="151">
        <f>1/1000*[1]TimberSectorMinusCoreVPAExp!AM$266</f>
        <v>1.3254488408000001E-3</v>
      </c>
      <c r="AP6" s="151">
        <f>1/1000*[1]TimberSectorMinusCoreVPAExp!AN$266</f>
        <v>1.7813465296E-3</v>
      </c>
      <c r="AQ6" s="151">
        <f>1/1000*[1]TimberSectorMinusCoreVPAExp!AO$266</f>
        <v>1.8861198400999997E-3</v>
      </c>
      <c r="AR6" s="151">
        <f>1/1000*[1]TimberSectorMinusCoreVPAExp!AP$266</f>
        <v>3.5336841202000002E-3</v>
      </c>
      <c r="AS6" s="151">
        <f>1/1000*[1]TimberSectorMinusCoreVPAExp!AQ$266</f>
        <v>3.2765557460000005E-3</v>
      </c>
      <c r="AT6" s="151">
        <f>1/1000*[1]TimberSectorMinusCoreVPAExp!AR$266</f>
        <v>3.4998080756999997E-3</v>
      </c>
      <c r="AU6" s="151">
        <f>1/1000*[1]TimberSectorMinusCoreVPAExp!AS$266</f>
        <v>2.0399991661500021E-2</v>
      </c>
      <c r="AV6" s="151">
        <f>1/1000*[1]TimberSectorMinusCoreVPAExp!AT$266</f>
        <v>2.1868507469999998E-3</v>
      </c>
      <c r="AW6" s="151">
        <f>1/1000*[1]TimberSectorMinusCoreVPAExp!AU$266</f>
        <v>2.8825639737500002E-3</v>
      </c>
      <c r="AX6" s="151">
        <f>1/1000*[1]TimberSectorMinusCoreVPAExp!AV$266</f>
        <v>0</v>
      </c>
      <c r="AY6" s="151">
        <f>1/1000*[1]TimberSectorMinusCoreVPAExp!AW$266</f>
        <v>0</v>
      </c>
      <c r="AZ6" s="151">
        <f>1/1000*[1]TimberSectorMinusCoreVPAExp!AX$266</f>
        <v>0</v>
      </c>
      <c r="BA6" s="151">
        <f>1/1000*[1]TimberSectorMinusCoreVPAExp!AY$266</f>
        <v>0</v>
      </c>
      <c r="BB6" s="151">
        <f>1/1000*[1]TimberSectorMinusCoreVPAExp!AZ$266</f>
        <v>0</v>
      </c>
      <c r="BC6" s="152">
        <f>1/1000*[1]TimberSectorMinusCoreVPAExp!BA$266</f>
        <v>0</v>
      </c>
      <c r="BD6" s="260"/>
    </row>
    <row r="7" spans="1:56" ht="17.149999999999999" customHeight="1">
      <c r="B7" s="16" t="s">
        <v>72</v>
      </c>
      <c r="C7" s="31">
        <f>1/$A$1*[1]TimberSectorMinusCoreVPAExp!B$268</f>
        <v>2.5755252592967653E-2</v>
      </c>
      <c r="D7" s="33">
        <f>1/$A$1*[1]TimberSectorMinusCoreVPAExp!C$268</f>
        <v>2.7804839339957352E-2</v>
      </c>
      <c r="E7" s="33">
        <f>1/$A$1*[1]TimberSectorMinusCoreVPAExp!D$268</f>
        <v>3.3688631212565809E-2</v>
      </c>
      <c r="F7" s="33">
        <f>1/$A$1*[1]TimberSectorMinusCoreVPAExp!E$268</f>
        <v>3.688046355057685E-2</v>
      </c>
      <c r="G7" s="33">
        <f>1/$A$1*[1]TimberSectorMinusCoreVPAExp!F$268</f>
        <v>5.0000704262938095E-2</v>
      </c>
      <c r="H7" s="33">
        <f>1/$A$1*[1]TimberSectorMinusCoreVPAExp!G$268</f>
        <v>5.078296123040963E-2</v>
      </c>
      <c r="I7" s="33">
        <f>1/$A$1*[1]TimberSectorMinusCoreVPAExp!H$268</f>
        <v>3.7356358504949221E-2</v>
      </c>
      <c r="J7" s="33">
        <f>1/$A$1*[1]TimberSectorMinusCoreVPAExp!I$268</f>
        <v>3.9740404099435411E-2</v>
      </c>
      <c r="K7" s="33">
        <f>1/$A$1*[1]TimberSectorMinusCoreVPAExp!J$268</f>
        <v>2.8365105745591822E-2</v>
      </c>
      <c r="L7" s="33">
        <f>1/$A$1*[1]TimberSectorMinusCoreVPAExp!K$268</f>
        <v>1.9017647026599326E-2</v>
      </c>
      <c r="M7" s="33">
        <f>1/$A$1*[1]TimberSectorMinusCoreVPAExp!L$268</f>
        <v>2.0504154428495944E-2</v>
      </c>
      <c r="N7" s="33">
        <f>1/$A$1*[1]TimberSectorMinusCoreVPAExp!M$268</f>
        <v>1.55185677173526E-2</v>
      </c>
      <c r="O7" s="33">
        <f>1/$A$1*[1]TimberSectorMinusCoreVPAExp!N$268</f>
        <v>1.4328456341496994E-2</v>
      </c>
      <c r="P7" s="33">
        <f>1/$A$1*[1]TimberSectorMinusCoreVPAExp!O$268</f>
        <v>1.4773636094062305E-2</v>
      </c>
      <c r="Q7" s="33">
        <f>1/$A$1*[1]TimberSectorMinusCoreVPAExp!P$268</f>
        <v>2.8523114503325876E-2</v>
      </c>
      <c r="R7" s="33">
        <f>1/$A$1*[1]TimberSectorMinusCoreVPAExp!Q$268</f>
        <v>2.6753620905288454E-2</v>
      </c>
      <c r="S7" s="33">
        <f>1/$A$1*[1]TimberSectorMinusCoreVPAExp!R$268</f>
        <v>4.5420544417175975E-2</v>
      </c>
      <c r="T7" s="33">
        <f>1/$A$1*[1]TimberSectorMinusCoreVPAExp!S$268</f>
        <v>5.3585406248381165E-2</v>
      </c>
      <c r="U7" s="33">
        <f>1/$A$1*[1]TimberSectorMinusCoreVPAExp!T$268</f>
        <v>4.4777364765968143E-2</v>
      </c>
      <c r="V7" s="33">
        <f>1/$A$1*[1]TimberSectorMinusCoreVPAExp!U$268</f>
        <v>4.0752433634277177E-2</v>
      </c>
      <c r="W7" s="33">
        <f>1/$A$1*[1]TimberSectorMinusCoreVPAExp!V$268</f>
        <v>4.0752433634277177E-2</v>
      </c>
      <c r="X7" s="33">
        <f>1/$A$1*[1]TimberSectorMinusCoreVPAExp!W$268</f>
        <v>4.0752433634277177E-2</v>
      </c>
      <c r="Y7" s="33">
        <f>1/$A$1*[1]TimberSectorMinusCoreVPAExp!X$268</f>
        <v>4.0752433634277177E-2</v>
      </c>
      <c r="Z7" s="33">
        <f>1/$A$1*[1]TimberSectorMinusCoreVPAExp!Y$268</f>
        <v>4.0752433634277177E-2</v>
      </c>
      <c r="AA7" s="33">
        <f>1/$A$1*[1]TimberSectorMinusCoreVPAExp!Z$268</f>
        <v>4.0752433634277177E-2</v>
      </c>
      <c r="AB7" s="33">
        <f>1/$A$1*[1]TimberSectorMinusCoreVPAExp!AA$268</f>
        <v>4.0752433634277177E-2</v>
      </c>
      <c r="AC7" s="334"/>
      <c r="AD7" s="295">
        <f>1/1000*[1]TimberSectorMinusCoreVPAExp!AB$268</f>
        <v>2.2363336277118007E-2</v>
      </c>
      <c r="AE7" s="33">
        <f>1/1000*[1]TimberSectorMinusCoreVPAExp!AC$268</f>
        <v>2.1034710910000001E-2</v>
      </c>
      <c r="AF7" s="33">
        <f>1/1000*[1]TimberSectorMinusCoreVPAExp!AD$268</f>
        <v>2.50647147168E-2</v>
      </c>
      <c r="AG7" s="33">
        <f>1/1000*[1]TimberSectorMinusCoreVPAExp!AE$268</f>
        <v>2.772053789120001E-2</v>
      </c>
      <c r="AH7" s="33">
        <f>1/1000*[1]TimberSectorMinusCoreVPAExp!AF$268</f>
        <v>3.5423138615900011E-2</v>
      </c>
      <c r="AI7" s="33">
        <f>1/1000*[1]TimberSectorMinusCoreVPAExp!AG$268</f>
        <v>4.0954720735500001E-2</v>
      </c>
      <c r="AJ7" s="33">
        <f>1/1000*[1]TimberSectorMinusCoreVPAExp!AH$268</f>
        <v>3.2599430332400002E-2</v>
      </c>
      <c r="AK7" s="33">
        <f>1/1000*[1]TimberSectorMinusCoreVPAExp!AI$268</f>
        <v>4.0605729052500004E-2</v>
      </c>
      <c r="AL7" s="33">
        <f>1/1000*[1]TimberSectorMinusCoreVPAExp!AJ$268</f>
        <v>3.6622897938000012E-2</v>
      </c>
      <c r="AM7" s="33">
        <f>1/1000*[1]TimberSectorMinusCoreVPAExp!AK$268</f>
        <v>1.8735024734800008E-2</v>
      </c>
      <c r="AN7" s="33">
        <f>1/1000*[1]TimberSectorMinusCoreVPAExp!AL$268</f>
        <v>1.6363023112500007E-2</v>
      </c>
      <c r="AO7" s="33">
        <f>1/1000*[1]TimberSectorMinusCoreVPAExp!AM$268</f>
        <v>1.86858174312E-2</v>
      </c>
      <c r="AP7" s="33">
        <f>1/1000*[1]TimberSectorMinusCoreVPAExp!AN$268</f>
        <v>2.0194367621999998E-2</v>
      </c>
      <c r="AQ7" s="33">
        <f>1/1000*[1]TimberSectorMinusCoreVPAExp!AO$268</f>
        <v>2.2843208354499996E-2</v>
      </c>
      <c r="AR7" s="33">
        <f>1/1000*[1]TimberSectorMinusCoreVPAExp!AP$268</f>
        <v>2.9762776850099999E-2</v>
      </c>
      <c r="AS7" s="33">
        <f>1/1000*[1]TimberSectorMinusCoreVPAExp!AQ$268</f>
        <v>3.2906481743699999E-2</v>
      </c>
      <c r="AT7" s="33">
        <f>1/1000*[1]TimberSectorMinusCoreVPAExp!AR$268</f>
        <v>4.7703687964999998E-2</v>
      </c>
      <c r="AU7" s="33">
        <f>1/1000*[1]TimberSectorMinusCoreVPAExp!AS$268</f>
        <v>5.7992578711100008E-2</v>
      </c>
      <c r="AV7" s="33">
        <f>1/1000*[1]TimberSectorMinusCoreVPAExp!AT$268</f>
        <v>4.0979303947000008E-2</v>
      </c>
      <c r="AW7" s="33">
        <f>1/1000*[1]TimberSectorMinusCoreVPAExp!AU$268</f>
        <v>3.9938092798583333E-2</v>
      </c>
      <c r="AX7" s="33">
        <f>1/1000*[1]TimberSectorMinusCoreVPAExp!AV$268</f>
        <v>0</v>
      </c>
      <c r="AY7" s="33">
        <f>1/1000*[1]TimberSectorMinusCoreVPAExp!AW$268</f>
        <v>0</v>
      </c>
      <c r="AZ7" s="33">
        <f>1/1000*[1]TimberSectorMinusCoreVPAExp!AX$268</f>
        <v>0</v>
      </c>
      <c r="BA7" s="33">
        <f>1/1000*[1]TimberSectorMinusCoreVPAExp!AY$268</f>
        <v>0</v>
      </c>
      <c r="BB7" s="33">
        <f>1/1000*[1]TimberSectorMinusCoreVPAExp!AZ$268</f>
        <v>0</v>
      </c>
      <c r="BC7" s="50">
        <f>1/1000*[1]TimberSectorMinusCoreVPAExp!BA$268</f>
        <v>0</v>
      </c>
      <c r="BD7" s="260"/>
    </row>
    <row r="8" spans="1:56">
      <c r="B8" s="5" t="s">
        <v>73</v>
      </c>
      <c r="C8" s="24">
        <f>1/$A$1*[1]TimberSectorMinusCoreVPAExp!B$39</f>
        <v>5.2290272230675902E-3</v>
      </c>
      <c r="D8" s="13">
        <f>1/$A$1*[1]TimberSectorMinusCoreVPAExp!C$39</f>
        <v>6.2438715726062573E-3</v>
      </c>
      <c r="E8" s="13">
        <f>1/$A$1*[1]TimberSectorMinusCoreVPAExp!D$39</f>
        <v>8.2523331820275256E-3</v>
      </c>
      <c r="F8" s="13">
        <f>1/$A$1*[1]TimberSectorMinusCoreVPAExp!E$39</f>
        <v>6.517083123634115E-3</v>
      </c>
      <c r="G8" s="13">
        <f>1/$A$1*[1]TimberSectorMinusCoreVPAExp!F$39</f>
        <v>8.2054801569017462E-3</v>
      </c>
      <c r="H8" s="13">
        <f>1/$A$1*[1]TimberSectorMinusCoreVPAExp!G$39</f>
        <v>8.1681169569612667E-3</v>
      </c>
      <c r="I8" s="13">
        <f>1/$A$1*[1]TimberSectorMinusCoreVPAExp!H$39</f>
        <v>8.4451793761854133E-3</v>
      </c>
      <c r="J8" s="13">
        <f>1/$A$1*[1]TimberSectorMinusCoreVPAExp!I$39</f>
        <v>5.3132908839085237E-3</v>
      </c>
      <c r="K8" s="13">
        <f>1/$A$1*[1]TimberSectorMinusCoreVPAExp!J$39</f>
        <v>2.0586685472447474E-3</v>
      </c>
      <c r="L8" s="13">
        <f>1/$A$1*[1]TimberSectorMinusCoreVPAExp!K$39</f>
        <v>1.3251691546477423E-3</v>
      </c>
      <c r="M8" s="13">
        <f>1/$A$1*[1]TimberSectorMinusCoreVPAExp!L$39</f>
        <v>2.0211398181292518E-3</v>
      </c>
      <c r="N8" s="13">
        <f>1/$A$1*[1]TimberSectorMinusCoreVPAExp!M$39</f>
        <v>1.4740400278266759E-3</v>
      </c>
      <c r="O8" s="13">
        <f>1/$A$1*[1]TimberSectorMinusCoreVPAExp!N$39</f>
        <v>1.089817217859999E-3</v>
      </c>
      <c r="P8" s="13">
        <f>1/$A$1*[1]TimberSectorMinusCoreVPAExp!O$39</f>
        <v>1.1114042464371639E-3</v>
      </c>
      <c r="Q8" s="13">
        <f>1/$A$1*[1]TimberSectorMinusCoreVPAExp!P$39</f>
        <v>2.1309770802178407E-3</v>
      </c>
      <c r="R8" s="13">
        <f>1/$A$1*[1]TimberSectorMinusCoreVPAExp!Q$39</f>
        <v>3.4612092538191864E-3</v>
      </c>
      <c r="S8" s="13">
        <f>1/$A$1*[1]TimberSectorMinusCoreVPAExp!R$39</f>
        <v>7.4390328389359302E-3</v>
      </c>
      <c r="T8" s="13">
        <f>1/$A$1*[1]TimberSectorMinusCoreVPAExp!S$39</f>
        <v>1.0263843507398144E-2</v>
      </c>
      <c r="U8" s="13">
        <f>1/$A$1*[1]TimberSectorMinusCoreVPAExp!T$39</f>
        <v>7.6810140946984382E-3</v>
      </c>
      <c r="V8" s="13">
        <f>1/$A$1*[1]TimberSectorMinusCoreVPAExp!U$39</f>
        <v>7.1314906207279628E-3</v>
      </c>
      <c r="W8" s="13">
        <f>1/$A$1*[1]TimberSectorMinusCoreVPAExp!V$39</f>
        <v>7.1314906207279628E-3</v>
      </c>
      <c r="X8" s="13">
        <f>1/$A$1*[1]TimberSectorMinusCoreVPAExp!W$39</f>
        <v>7.1314906207279628E-3</v>
      </c>
      <c r="Y8" s="13">
        <f>1/$A$1*[1]TimberSectorMinusCoreVPAExp!X$39</f>
        <v>7.1314906207279628E-3</v>
      </c>
      <c r="Z8" s="13">
        <f>1/$A$1*[1]TimberSectorMinusCoreVPAExp!Y$39</f>
        <v>7.1314906207279628E-3</v>
      </c>
      <c r="AA8" s="13">
        <f>1/$A$1*[1]TimberSectorMinusCoreVPAExp!Z$39</f>
        <v>7.1314906207279628E-3</v>
      </c>
      <c r="AB8" s="13">
        <f>1/$A$1*[1]TimberSectorMinusCoreVPAExp!AA$39</f>
        <v>7.1314906207279628E-3</v>
      </c>
      <c r="AC8" s="334"/>
      <c r="AD8" s="12">
        <f>1/1000*[1]TimberSectorMinusCoreVPAExp!AB$39</f>
        <v>3.1980451097939999E-3</v>
      </c>
      <c r="AE8" s="13">
        <f>1/1000*[1]TimberSectorMinusCoreVPAExp!AC$39</f>
        <v>3.2355403891999998E-3</v>
      </c>
      <c r="AF8" s="13">
        <f>1/1000*[1]TimberSectorMinusCoreVPAExp!AD$39</f>
        <v>3.8266682639999999E-3</v>
      </c>
      <c r="AG8" s="13">
        <f>1/1000*[1]TimberSectorMinusCoreVPAExp!AE$39</f>
        <v>3.0687589520000005E-3</v>
      </c>
      <c r="AH8" s="13">
        <f>1/1000*[1]TimberSectorMinusCoreVPAExp!AF$39</f>
        <v>4.2472144526E-3</v>
      </c>
      <c r="AI8" s="13">
        <f>1/1000*[1]TimberSectorMinusCoreVPAExp!AG$39</f>
        <v>5.0186533683000004E-3</v>
      </c>
      <c r="AJ8" s="13">
        <f>1/1000*[1]TimberSectorMinusCoreVPAExp!AH$39</f>
        <v>5.5534472308000002E-3</v>
      </c>
      <c r="AK8" s="13">
        <f>1/1000*[1]TimberSectorMinusCoreVPAExp!AI$39</f>
        <v>4.6414956484999992E-3</v>
      </c>
      <c r="AL8" s="13">
        <f>1/1000*[1]TimberSectorMinusCoreVPAExp!AJ$39</f>
        <v>2.5947780060000003E-3</v>
      </c>
      <c r="AM8" s="13">
        <f>1/1000*[1]TimberSectorMinusCoreVPAExp!AK$39</f>
        <v>1.6205902240000001E-3</v>
      </c>
      <c r="AN8" s="13">
        <f>1/1000*[1]TimberSectorMinusCoreVPAExp!AL$39</f>
        <v>1.6367433214000001E-3</v>
      </c>
      <c r="AO8" s="13">
        <f>1/1000*[1]TimberSectorMinusCoreVPAExp!AM$39</f>
        <v>1.9142017463999999E-3</v>
      </c>
      <c r="AP8" s="13">
        <f>1/1000*[1]TimberSectorMinusCoreVPAExp!AN$39</f>
        <v>1.5276321852000002E-3</v>
      </c>
      <c r="AQ8" s="13">
        <f>1/1000*[1]TimberSectorMinusCoreVPAExp!AO$39</f>
        <v>1.3784046147000001E-3</v>
      </c>
      <c r="AR8" s="13">
        <f>1/1000*[1]TimberSectorMinusCoreVPAExp!AP$39</f>
        <v>1.9058743402999997E-3</v>
      </c>
      <c r="AS8" s="13">
        <f>1/1000*[1]TimberSectorMinusCoreVPAExp!AQ$39</f>
        <v>3.1884567544E-3</v>
      </c>
      <c r="AT8" s="13">
        <f>1/1000*[1]TimberSectorMinusCoreVPAExp!AR$39</f>
        <v>5.896627950100001E-3</v>
      </c>
      <c r="AU8" s="13">
        <f>1/1000*[1]TimberSectorMinusCoreVPAExp!AS$39</f>
        <v>1.4766021767200002E-2</v>
      </c>
      <c r="AV8" s="13">
        <f>1/1000*[1]TimberSectorMinusCoreVPAExp!AT$39</f>
        <v>5.9092768614000006E-3</v>
      </c>
      <c r="AW8" s="13">
        <f>1/1000*[1]TimberSectorMinusCoreVPAExp!AU$39</f>
        <v>5.7250560649000004E-3</v>
      </c>
      <c r="AX8" s="13">
        <f>1/1000*[1]TimberSectorMinusCoreVPAExp!AV$39</f>
        <v>0</v>
      </c>
      <c r="AY8" s="13">
        <f>1/1000*[1]TimberSectorMinusCoreVPAExp!AW$39</f>
        <v>0</v>
      </c>
      <c r="AZ8" s="13">
        <f>1/1000*[1]TimberSectorMinusCoreVPAExp!AX$39</f>
        <v>0</v>
      </c>
      <c r="BA8" s="13">
        <f>1/1000*[1]TimberSectorMinusCoreVPAExp!AY$39</f>
        <v>0</v>
      </c>
      <c r="BB8" s="13">
        <f>1/1000*[1]TimberSectorMinusCoreVPAExp!AZ$39</f>
        <v>0</v>
      </c>
      <c r="BC8" s="15">
        <f>1/1000*[1]TimberSectorMinusCoreVPAExp!BA$39</f>
        <v>0</v>
      </c>
      <c r="BD8" s="260"/>
    </row>
    <row r="9" spans="1:56">
      <c r="B9" s="5" t="s">
        <v>24</v>
      </c>
      <c r="C9" s="24">
        <f>1/$A$1*[1]TimberSectorMinusCoreVPAExp!B$147</f>
        <v>1.7952499999999988E-5</v>
      </c>
      <c r="D9" s="13">
        <f>1/$A$1*[1]TimberSectorMinusCoreVPAExp!C$147</f>
        <v>1.6310000000000283E-5</v>
      </c>
      <c r="E9" s="13">
        <f>1/$A$1*[1]TimberSectorMinusCoreVPAExp!D$147</f>
        <v>9.1835471014492767E-5</v>
      </c>
      <c r="F9" s="13">
        <f>1/$A$1*[1]TimberSectorMinusCoreVPAExp!E$147</f>
        <v>2.6686067546583848E-4</v>
      </c>
      <c r="G9" s="13">
        <f>1/$A$1*[1]TimberSectorMinusCoreVPAExp!F$147</f>
        <v>6.4241624118126315E-4</v>
      </c>
      <c r="H9" s="13">
        <f>1/$A$1*[1]TimberSectorMinusCoreVPAExp!G$147</f>
        <v>2.9329999999999997E-4</v>
      </c>
      <c r="I9" s="13">
        <f>1/$A$1*[1]TimberSectorMinusCoreVPAExp!H$147</f>
        <v>3.2094897545417088E-4</v>
      </c>
      <c r="J9" s="13">
        <f>1/$A$1*[1]TimberSectorMinusCoreVPAExp!I$147</f>
        <v>5.0543749999999978E-5</v>
      </c>
      <c r="K9" s="13">
        <f>1/$A$1*[1]TimberSectorMinusCoreVPAExp!J$147</f>
        <v>8.2016625000000019E-5</v>
      </c>
      <c r="L9" s="13">
        <f>1/$A$1*[1]TimberSectorMinusCoreVPAExp!K$147</f>
        <v>5.3421290983767513E-5</v>
      </c>
      <c r="M9" s="13">
        <f>1/$A$1*[1]TimberSectorMinusCoreVPAExp!L$147</f>
        <v>9.8292726805648801E-5</v>
      </c>
      <c r="N9" s="13">
        <f>1/$A$1*[1]TimberSectorMinusCoreVPAExp!M$147</f>
        <v>1.0669642257520712E-4</v>
      </c>
      <c r="O9" s="13">
        <f>1/$A$1*[1]TimberSectorMinusCoreVPAExp!N$147</f>
        <v>9.3568963483231982E-5</v>
      </c>
      <c r="P9" s="13">
        <f>1/$A$1*[1]TimberSectorMinusCoreVPAExp!O$147</f>
        <v>1.9622949055121911E-4</v>
      </c>
      <c r="Q9" s="13">
        <f>1/$A$1*[1]TimberSectorMinusCoreVPAExp!P$147</f>
        <v>2.0045157225337057E-4</v>
      </c>
      <c r="R9" s="13">
        <f>1/$A$1*[1]TimberSectorMinusCoreVPAExp!Q$147</f>
        <v>1.3101794628934298E-4</v>
      </c>
      <c r="S9" s="13">
        <f>1/$A$1*[1]TimberSectorMinusCoreVPAExp!R$147</f>
        <v>5.3662898788695316E-4</v>
      </c>
      <c r="T9" s="13">
        <f>1/$A$1*[1]TimberSectorMinusCoreVPAExp!S$147</f>
        <v>3.2837716413943119E-4</v>
      </c>
      <c r="U9" s="13">
        <f>1/$A$1*[1]TimberSectorMinusCoreVPAExp!T$147</f>
        <v>3.3664496024302451E-4</v>
      </c>
      <c r="V9" s="13">
        <f>1/$A$1*[1]TimberSectorMinusCoreVPAExp!U$147</f>
        <v>1.7303394379946811E-4</v>
      </c>
      <c r="W9" s="13">
        <f>1/$A$1*[1]TimberSectorMinusCoreVPAExp!V$147</f>
        <v>1.7303394379946811E-4</v>
      </c>
      <c r="X9" s="13">
        <f>1/$A$1*[1]TimberSectorMinusCoreVPAExp!W$147</f>
        <v>1.7303394379946811E-4</v>
      </c>
      <c r="Y9" s="13">
        <f>1/$A$1*[1]TimberSectorMinusCoreVPAExp!X$147</f>
        <v>1.7303394379946811E-4</v>
      </c>
      <c r="Z9" s="13">
        <f>1/$A$1*[1]TimberSectorMinusCoreVPAExp!Y$147</f>
        <v>1.7303394379946811E-4</v>
      </c>
      <c r="AA9" s="13">
        <f>1/$A$1*[1]TimberSectorMinusCoreVPAExp!Z$147</f>
        <v>1.7303394379946811E-4</v>
      </c>
      <c r="AB9" s="13">
        <f>1/$A$1*[1]TimberSectorMinusCoreVPAExp!AA$147</f>
        <v>1.7303394379946811E-4</v>
      </c>
      <c r="AC9" s="334"/>
      <c r="AD9" s="12">
        <f>1/1000*[1]TimberSectorMinusCoreVPAExp!AB$147</f>
        <v>2.2156552257000001E-5</v>
      </c>
      <c r="AE9" s="13">
        <f>1/1000*[1]TimberSectorMinusCoreVPAExp!AC$147</f>
        <v>3.817047199999979E-6</v>
      </c>
      <c r="AF9" s="13">
        <f>1/1000*[1]TimberSectorMinusCoreVPAExp!AD$147</f>
        <v>1.5296025600000002E-5</v>
      </c>
      <c r="AG9" s="13">
        <f>1/1000*[1]TimberSectorMinusCoreVPAExp!AE$147</f>
        <v>1.1918096960000001E-4</v>
      </c>
      <c r="AH9" s="13">
        <f>1/1000*[1]TimberSectorMinusCoreVPAExp!AF$147</f>
        <v>8.8905264700000014E-5</v>
      </c>
      <c r="AI9" s="13">
        <f>1/1000*[1]TimberSectorMinusCoreVPAExp!AG$147</f>
        <v>3.7029392399999999E-5</v>
      </c>
      <c r="AJ9" s="13">
        <f>1/1000*[1]TimberSectorMinusCoreVPAExp!AH$147</f>
        <v>4.5752808400000009E-5</v>
      </c>
      <c r="AK9" s="13">
        <f>1/1000*[1]TimberSectorMinusCoreVPAExp!AI$147</f>
        <v>3.6786960999999992E-5</v>
      </c>
      <c r="AL9" s="13">
        <f>1/1000*[1]TimberSectorMinusCoreVPAExp!AJ$147</f>
        <v>1.406202464E-4</v>
      </c>
      <c r="AM9" s="13">
        <f>1/1000*[1]TimberSectorMinusCoreVPAExp!AK$147</f>
        <v>1.0083706599999999E-4</v>
      </c>
      <c r="AN9" s="13">
        <f>1/1000*[1]TimberSectorMinusCoreVPAExp!AL$147</f>
        <v>2.028622445E-4</v>
      </c>
      <c r="AO9" s="13">
        <f>1/1000*[1]TimberSectorMinusCoreVPAExp!AM$147</f>
        <v>1.8009223999999999E-4</v>
      </c>
      <c r="AP9" s="13">
        <f>1/1000*[1]TimberSectorMinusCoreVPAExp!AN$147</f>
        <v>1.8614893880000003E-4</v>
      </c>
      <c r="AQ9" s="13">
        <f>1/1000*[1]TimberSectorMinusCoreVPAExp!AO$147</f>
        <v>2.6235403440000001E-4</v>
      </c>
      <c r="AR9" s="13">
        <f>1/1000*[1]TimberSectorMinusCoreVPAExp!AP$147</f>
        <v>2.4009455489999997E-4</v>
      </c>
      <c r="AS9" s="13">
        <f>1/1000*[1]TimberSectorMinusCoreVPAExp!AQ$147</f>
        <v>2.484963317E-4</v>
      </c>
      <c r="AT9" s="13">
        <f>1/1000*[1]TimberSectorMinusCoreVPAExp!AR$147</f>
        <v>6.0590019730000005E-4</v>
      </c>
      <c r="AU9" s="13">
        <f>1/1000*[1]TimberSectorMinusCoreVPAExp!AS$147</f>
        <v>1.5899021050000002E-4</v>
      </c>
      <c r="AV9" s="13">
        <f>1/1000*[1]TimberSectorMinusCoreVPAExp!AT$147</f>
        <v>2.6377397039999996E-4</v>
      </c>
      <c r="AW9" s="13">
        <f>1/1000*[1]TimberSectorMinusCoreVPAExp!AU$147</f>
        <v>2.173394757333333E-4</v>
      </c>
      <c r="AX9" s="13">
        <f>1/1000*[1]TimberSectorMinusCoreVPAExp!AV$147</f>
        <v>0</v>
      </c>
      <c r="AY9" s="13">
        <f>1/1000*[1]TimberSectorMinusCoreVPAExp!AW$147</f>
        <v>0</v>
      </c>
      <c r="AZ9" s="13">
        <f>1/1000*[1]TimberSectorMinusCoreVPAExp!AX$147</f>
        <v>0</v>
      </c>
      <c r="BA9" s="13">
        <f>1/1000*[1]TimberSectorMinusCoreVPAExp!AY$147</f>
        <v>0</v>
      </c>
      <c r="BB9" s="13">
        <f>1/1000*[1]TimberSectorMinusCoreVPAExp!AZ$147</f>
        <v>0</v>
      </c>
      <c r="BC9" s="15">
        <f>1/1000*[1]TimberSectorMinusCoreVPAExp!BA$147</f>
        <v>0</v>
      </c>
      <c r="BD9" s="260"/>
    </row>
    <row r="10" spans="1:56">
      <c r="B10" s="5" t="s">
        <v>74</v>
      </c>
      <c r="C10" s="24">
        <f>1/$A$1*[1]TimberSectorMinusCoreVPAExp!B$247</f>
        <v>2.0508272869900063E-2</v>
      </c>
      <c r="D10" s="13">
        <f>1/$A$1*[1]TimberSectorMinusCoreVPAExp!C$247</f>
        <v>2.1544657767351094E-2</v>
      </c>
      <c r="E10" s="13">
        <f>1/$A$1*[1]TimberSectorMinusCoreVPAExp!D$247</f>
        <v>2.5344462559523787E-2</v>
      </c>
      <c r="F10" s="13">
        <f>1/$A$1*[1]TimberSectorMinusCoreVPAExp!E$247</f>
        <v>3.0096519751476897E-2</v>
      </c>
      <c r="G10" s="13">
        <f>1/$A$1*[1]TimberSectorMinusCoreVPAExp!F$247</f>
        <v>4.115280786485509E-2</v>
      </c>
      <c r="H10" s="13">
        <f>1/$A$1*[1]TimberSectorMinusCoreVPAExp!G$247</f>
        <v>4.2321544273448364E-2</v>
      </c>
      <c r="I10" s="13">
        <f>1/$A$1*[1]TimberSectorMinusCoreVPAExp!H$247</f>
        <v>2.8590230153309637E-2</v>
      </c>
      <c r="J10" s="13">
        <f>1/$A$1*[1]TimberSectorMinusCoreVPAExp!I$247</f>
        <v>3.4376569465526891E-2</v>
      </c>
      <c r="K10" s="13">
        <f>1/$A$1*[1]TimberSectorMinusCoreVPAExp!J$247</f>
        <v>2.6224420573347076E-2</v>
      </c>
      <c r="L10" s="13">
        <f>1/$A$1*[1]TimberSectorMinusCoreVPAExp!K$247</f>
        <v>1.7639056580967816E-2</v>
      </c>
      <c r="M10" s="13">
        <f>1/$A$1*[1]TimberSectorMinusCoreVPAExp!L$247</f>
        <v>1.8384721883561043E-2</v>
      </c>
      <c r="N10" s="13">
        <f>1/$A$1*[1]TimberSectorMinusCoreVPAExp!M$247</f>
        <v>1.3937831266950716E-2</v>
      </c>
      <c r="O10" s="13">
        <f>1/$A$1*[1]TimberSectorMinusCoreVPAExp!N$247</f>
        <v>1.3145070160153764E-2</v>
      </c>
      <c r="P10" s="13">
        <f>1/$A$1*[1]TimberSectorMinusCoreVPAExp!O$247</f>
        <v>1.3466002357073922E-2</v>
      </c>
      <c r="Q10" s="13">
        <f>1/$A$1*[1]TimberSectorMinusCoreVPAExp!P$247</f>
        <v>2.6191685850854664E-2</v>
      </c>
      <c r="R10" s="13">
        <f>1/$A$1*[1]TimberSectorMinusCoreVPAExp!Q$247</f>
        <v>2.3161393705179924E-2</v>
      </c>
      <c r="S10" s="13">
        <f>1/$A$1*[1]TimberSectorMinusCoreVPAExp!R$247</f>
        <v>3.7444882590353092E-2</v>
      </c>
      <c r="T10" s="13">
        <f>1/$A$1*[1]TimberSectorMinusCoreVPAExp!S$247</f>
        <v>4.299318557684359E-2</v>
      </c>
      <c r="U10" s="13">
        <f>1/$A$1*[1]TimberSectorMinusCoreVPAExp!T$247</f>
        <v>3.6759705711026679E-2</v>
      </c>
      <c r="V10" s="13">
        <f>1/$A$1*[1]TimberSectorMinusCoreVPAExp!U$247</f>
        <v>3.3447909069749746E-2</v>
      </c>
      <c r="W10" s="13">
        <f>1/$A$1*[1]TimberSectorMinusCoreVPAExp!V$247</f>
        <v>3.3447909069749746E-2</v>
      </c>
      <c r="X10" s="13">
        <f>1/$A$1*[1]TimberSectorMinusCoreVPAExp!W$247</f>
        <v>3.3447909069749746E-2</v>
      </c>
      <c r="Y10" s="13">
        <f>1/$A$1*[1]TimberSectorMinusCoreVPAExp!X$247</f>
        <v>3.3447909069749746E-2</v>
      </c>
      <c r="Z10" s="13">
        <f>1/$A$1*[1]TimberSectorMinusCoreVPAExp!Y$247</f>
        <v>3.3447909069749746E-2</v>
      </c>
      <c r="AA10" s="13">
        <f>1/$A$1*[1]TimberSectorMinusCoreVPAExp!Z$247</f>
        <v>3.3447909069749746E-2</v>
      </c>
      <c r="AB10" s="13">
        <f>1/$A$1*[1]TimberSectorMinusCoreVPAExp!AA$247</f>
        <v>3.3447909069749746E-2</v>
      </c>
      <c r="AC10" s="334"/>
      <c r="AD10" s="12">
        <f>1/1000*[1]TimberSectorMinusCoreVPAExp!AB$247</f>
        <v>1.9143134615067007E-2</v>
      </c>
      <c r="AE10" s="13">
        <f>1/1000*[1]TimberSectorMinusCoreVPAExp!AC$247</f>
        <v>1.7795353473600003E-2</v>
      </c>
      <c r="AF10" s="13">
        <f>1/1000*[1]TimberSectorMinusCoreVPAExp!AD$247</f>
        <v>2.12227504272E-2</v>
      </c>
      <c r="AG10" s="13">
        <f>1/1000*[1]TimberSectorMinusCoreVPAExp!AE$247</f>
        <v>2.4532597969600008E-2</v>
      </c>
      <c r="AH10" s="13">
        <f>1/1000*[1]TimberSectorMinusCoreVPAExp!AF$247</f>
        <v>3.1087018898600008E-2</v>
      </c>
      <c r="AI10" s="13">
        <f>1/1000*[1]TimberSectorMinusCoreVPAExp!AG$247</f>
        <v>3.5899037974799999E-2</v>
      </c>
      <c r="AJ10" s="13">
        <f>1/1000*[1]TimberSectorMinusCoreVPAExp!AH$247</f>
        <v>2.7000230293200006E-2</v>
      </c>
      <c r="AK10" s="13">
        <f>1/1000*[1]TimberSectorMinusCoreVPAExp!AI$247</f>
        <v>3.5927446443E-2</v>
      </c>
      <c r="AL10" s="13">
        <f>1/1000*[1]TimberSectorMinusCoreVPAExp!AJ$247</f>
        <v>3.3887499685600009E-2</v>
      </c>
      <c r="AM10" s="13">
        <f>1/1000*[1]TimberSectorMinusCoreVPAExp!AK$247</f>
        <v>1.7013597444800004E-2</v>
      </c>
      <c r="AN10" s="13">
        <f>1/1000*[1]TimberSectorMinusCoreVPAExp!AL$247</f>
        <v>1.4523417546600005E-2</v>
      </c>
      <c r="AO10" s="13">
        <f>1/1000*[1]TimberSectorMinusCoreVPAExp!AM$247</f>
        <v>1.6591523444799999E-2</v>
      </c>
      <c r="AP10" s="13">
        <f>1/1000*[1]TimberSectorMinusCoreVPAExp!AN$247</f>
        <v>1.8480586497999999E-2</v>
      </c>
      <c r="AQ10" s="13">
        <f>1/1000*[1]TimberSectorMinusCoreVPAExp!AO$247</f>
        <v>2.1202449705399997E-2</v>
      </c>
      <c r="AR10" s="13">
        <f>1/1000*[1]TimberSectorMinusCoreVPAExp!AP$247</f>
        <v>2.7616807954899996E-2</v>
      </c>
      <c r="AS10" s="13">
        <f>1/1000*[1]TimberSectorMinusCoreVPAExp!AQ$247</f>
        <v>2.9469528657600001E-2</v>
      </c>
      <c r="AT10" s="13">
        <f>1/1000*[1]TimberSectorMinusCoreVPAExp!AR$247</f>
        <v>4.1201159817600003E-2</v>
      </c>
      <c r="AU10" s="13">
        <f>1/1000*[1]TimberSectorMinusCoreVPAExp!AS$247</f>
        <v>4.3067566733400009E-2</v>
      </c>
      <c r="AV10" s="13">
        <f>1/1000*[1]TimberSectorMinusCoreVPAExp!AT$247</f>
        <v>3.4806253115200012E-2</v>
      </c>
      <c r="AW10" s="13">
        <f>1/1000*[1]TimberSectorMinusCoreVPAExp!AU$247</f>
        <v>3.399569725795E-2</v>
      </c>
      <c r="AX10" s="13">
        <f>1/1000*[1]TimberSectorMinusCoreVPAExp!AV$247</f>
        <v>0</v>
      </c>
      <c r="AY10" s="13">
        <f>1/1000*[1]TimberSectorMinusCoreVPAExp!AW$247</f>
        <v>0</v>
      </c>
      <c r="AZ10" s="13">
        <f>1/1000*[1]TimberSectorMinusCoreVPAExp!AX$247</f>
        <v>0</v>
      </c>
      <c r="BA10" s="13">
        <f>1/1000*[1]TimberSectorMinusCoreVPAExp!AY$247</f>
        <v>0</v>
      </c>
      <c r="BB10" s="13">
        <f>1/1000*[1]TimberSectorMinusCoreVPAExp!AZ$247</f>
        <v>0</v>
      </c>
      <c r="BC10" s="15">
        <f>1/1000*[1]TimberSectorMinusCoreVPAExp!BA$247</f>
        <v>0</v>
      </c>
      <c r="BD10" s="260"/>
    </row>
    <row r="11" spans="1:56" ht="17.149999999999999" customHeight="1">
      <c r="B11" s="20" t="s">
        <v>106</v>
      </c>
      <c r="C11" s="62">
        <f>1/$A$1*[1]TimberSectorMinusCoreVPAExp!B$269</f>
        <v>6.8619933333333323E-4</v>
      </c>
      <c r="D11" s="63">
        <f>1/$A$1*[1]TimberSectorMinusCoreVPAExp!C$269</f>
        <v>3.8475296104545305E-4</v>
      </c>
      <c r="E11" s="63">
        <f>1/$A$1*[1]TimberSectorMinusCoreVPAExp!D$269</f>
        <v>1.8092259972070886E-4</v>
      </c>
      <c r="F11" s="63">
        <f>1/$A$1*[1]TimberSectorMinusCoreVPAExp!E$269</f>
        <v>1.7282000449683657E-4</v>
      </c>
      <c r="G11" s="63">
        <f>1/$A$1*[1]TimberSectorMinusCoreVPAExp!F$269</f>
        <v>5.8932073921861845E-4</v>
      </c>
      <c r="H11" s="63">
        <f>1/$A$1*[1]TimberSectorMinusCoreVPAExp!G$269</f>
        <v>1.255745799095093E-3</v>
      </c>
      <c r="I11" s="63">
        <f>1/$A$1*[1]TimberSectorMinusCoreVPAExp!H$269</f>
        <v>1.4481116910888556E-3</v>
      </c>
      <c r="J11" s="63">
        <f>1/$A$1*[1]TimberSectorMinusCoreVPAExp!I$269</f>
        <v>1.8756619237264962E-4</v>
      </c>
      <c r="K11" s="63">
        <f>1/$A$1*[1]TimberSectorMinusCoreVPAExp!J$269</f>
        <v>1.8620077797167691E-4</v>
      </c>
      <c r="L11" s="63">
        <f>1/$A$1*[1]TimberSectorMinusCoreVPAExp!K$269</f>
        <v>9.8534765869736328E-4</v>
      </c>
      <c r="M11" s="63">
        <f>1/$A$1*[1]TimberSectorMinusCoreVPAExp!L$269</f>
        <v>5.8626227945754374E-4</v>
      </c>
      <c r="N11" s="63">
        <f>1/$A$1*[1]TimberSectorMinusCoreVPAExp!M$269</f>
        <v>3.9747696346342375E-4</v>
      </c>
      <c r="O11" s="63">
        <f>1/$A$1*[1]TimberSectorMinusCoreVPAExp!N$269</f>
        <v>7.9263724435933139E-4</v>
      </c>
      <c r="P11" s="63">
        <f>1/$A$1*[1]TimberSectorMinusCoreVPAExp!O$269</f>
        <v>1.5116038941506245E-3</v>
      </c>
      <c r="Q11" s="63">
        <f>1/$A$1*[1]TimberSectorMinusCoreVPAExp!P$269</f>
        <v>9.3389551540792913E-4</v>
      </c>
      <c r="R11" s="63">
        <f>1/$A$1*[1]TimberSectorMinusCoreVPAExp!Q$269</f>
        <v>1.2798002030779963E-3</v>
      </c>
      <c r="S11" s="63">
        <f>1/$A$1*[1]TimberSectorMinusCoreVPAExp!R$269</f>
        <v>1.1613846356993401E-3</v>
      </c>
      <c r="T11" s="63">
        <f>1/$A$1*[1]TimberSectorMinusCoreVPAExp!S$269</f>
        <v>1.3238892039008662E-3</v>
      </c>
      <c r="U11" s="63">
        <f>1/$A$1*[1]TimberSectorMinusCoreVPAExp!T$269</f>
        <v>1.5573290306248192E-3</v>
      </c>
      <c r="V11" s="63">
        <f>1/$A$1*[1]TimberSectorMinusCoreVPAExp!U$269</f>
        <v>9.1236778933277826E-4</v>
      </c>
      <c r="W11" s="63">
        <f>1/$A$1*[1]TimberSectorMinusCoreVPAExp!V$269</f>
        <v>9.1236778933277826E-4</v>
      </c>
      <c r="X11" s="63">
        <f>1/$A$1*[1]TimberSectorMinusCoreVPAExp!W$269</f>
        <v>9.1236778933277826E-4</v>
      </c>
      <c r="Y11" s="63">
        <f>1/$A$1*[1]TimberSectorMinusCoreVPAExp!X$269</f>
        <v>9.1236778933277826E-4</v>
      </c>
      <c r="Z11" s="63">
        <f>1/$A$1*[1]TimberSectorMinusCoreVPAExp!Y$269</f>
        <v>9.1236778933277826E-4</v>
      </c>
      <c r="AA11" s="63">
        <f>1/$A$1*[1]TimberSectorMinusCoreVPAExp!Z$269</f>
        <v>9.1236778933277826E-4</v>
      </c>
      <c r="AB11" s="63">
        <f>1/$A$1*[1]TimberSectorMinusCoreVPAExp!AA$269</f>
        <v>9.1236778933277826E-4</v>
      </c>
      <c r="AC11" s="334"/>
      <c r="AD11" s="296">
        <f>1/1000*[1]TimberSectorMinusCoreVPAExp!AB$269</f>
        <v>8.7907176307500004E-4</v>
      </c>
      <c r="AE11" s="63">
        <f>1/1000*[1]TimberSectorMinusCoreVPAExp!AC$269</f>
        <v>5.773870507999999E-4</v>
      </c>
      <c r="AF11" s="63">
        <f>1/1000*[1]TimberSectorMinusCoreVPAExp!AD$269</f>
        <v>2.7956758560000001E-4</v>
      </c>
      <c r="AG11" s="63">
        <f>1/1000*[1]TimberSectorMinusCoreVPAExp!AE$269</f>
        <v>3.1008454399999996E-4</v>
      </c>
      <c r="AH11" s="63">
        <f>1/1000*[1]TimberSectorMinusCoreVPAExp!AF$269</f>
        <v>2.4763063640000007E-4</v>
      </c>
      <c r="AI11" s="63">
        <f>1/1000*[1]TimberSectorMinusCoreVPAExp!AG$269</f>
        <v>5.8931026439999995E-4</v>
      </c>
      <c r="AJ11" s="63">
        <f>1/1000*[1]TimberSectorMinusCoreVPAExp!AH$269</f>
        <v>7.6902988799999999E-4</v>
      </c>
      <c r="AK11" s="63">
        <f>1/1000*[1]TimberSectorMinusCoreVPAExp!AI$269</f>
        <v>4.3279019499999993E-4</v>
      </c>
      <c r="AL11" s="63">
        <f>1/1000*[1]TimberSectorMinusCoreVPAExp!AJ$269</f>
        <v>5.5427980480000016E-4</v>
      </c>
      <c r="AM11" s="63">
        <f>1/1000*[1]TimberSectorMinusCoreVPAExp!AK$269</f>
        <v>1.0144770943999999E-3</v>
      </c>
      <c r="AN11" s="63">
        <f>1/1000*[1]TimberSectorMinusCoreVPAExp!AL$269</f>
        <v>1.0242031314999997E-3</v>
      </c>
      <c r="AO11" s="63">
        <f>1/1000*[1]TimberSectorMinusCoreVPAExp!AM$269</f>
        <v>8.0011605400000002E-4</v>
      </c>
      <c r="AP11" s="63">
        <f>1/1000*[1]TimberSectorMinusCoreVPAExp!AN$269</f>
        <v>5.4155009699999989E-3</v>
      </c>
      <c r="AQ11" s="63">
        <f>1/1000*[1]TimberSectorMinusCoreVPAExp!AO$269</f>
        <v>2.0997759048E-3</v>
      </c>
      <c r="AR11" s="63">
        <f>1/1000*[1]TimberSectorMinusCoreVPAExp!AP$269</f>
        <v>1.6177722698E-3</v>
      </c>
      <c r="AS11" s="63">
        <f>1/1000*[1]TimberSectorMinusCoreVPAExp!AQ$269</f>
        <v>1.8896831551999998E-3</v>
      </c>
      <c r="AT11" s="63">
        <f>1/1000*[1]TimberSectorMinusCoreVPAExp!AR$269</f>
        <v>1.5418087618E-3</v>
      </c>
      <c r="AU11" s="63">
        <f>1/1000*[1]TimberSectorMinusCoreVPAExp!AS$269</f>
        <v>2.7940337423900001E-2</v>
      </c>
      <c r="AV11" s="63">
        <f>1/1000*[1]TimberSectorMinusCoreVPAExp!AT$269</f>
        <v>1.0777579582E-3</v>
      </c>
      <c r="AW11" s="63">
        <f>1/1000*[1]TimberSectorMinusCoreVPAExp!AU$269</f>
        <v>1.0991502172833336E-3</v>
      </c>
      <c r="AX11" s="63">
        <f>1/1000*[1]TimberSectorMinusCoreVPAExp!AV$269</f>
        <v>0</v>
      </c>
      <c r="AY11" s="63">
        <f>1/1000*[1]TimberSectorMinusCoreVPAExp!AW$269</f>
        <v>0</v>
      </c>
      <c r="AZ11" s="63">
        <f>1/1000*[1]TimberSectorMinusCoreVPAExp!AX$269</f>
        <v>0</v>
      </c>
      <c r="BA11" s="63">
        <f>1/1000*[1]TimberSectorMinusCoreVPAExp!AY$269</f>
        <v>0</v>
      </c>
      <c r="BB11" s="63">
        <f>1/1000*[1]TimberSectorMinusCoreVPAExp!AZ$269</f>
        <v>0</v>
      </c>
      <c r="BC11" s="64">
        <f>1/1000*[1]TimberSectorMinusCoreVPAExp!BA$269</f>
        <v>0</v>
      </c>
      <c r="BD11" s="260"/>
    </row>
    <row r="12" spans="1:56" ht="17.149999999999999" customHeight="1">
      <c r="B12" s="16" t="s">
        <v>90</v>
      </c>
      <c r="C12" s="31">
        <f>1/$A$1*[1]TimberSectorMinusCoreVPAExp!B$267</f>
        <v>3.6905512195148549E-3</v>
      </c>
      <c r="D12" s="33">
        <f>1/$A$1*[1]TimberSectorMinusCoreVPAExp!C$267</f>
        <v>3.9773466265741464E-3</v>
      </c>
      <c r="E12" s="33">
        <f>1/$A$1*[1]TimberSectorMinusCoreVPAExp!D$267</f>
        <v>8.2959583753791158E-3</v>
      </c>
      <c r="F12" s="33">
        <f>1/$A$1*[1]TimberSectorMinusCoreVPAExp!E$267</f>
        <v>1.0441254757487684E-2</v>
      </c>
      <c r="G12" s="33">
        <f>1/$A$1*[1]TimberSectorMinusCoreVPAExp!F$267</f>
        <v>1.1906674146002596E-2</v>
      </c>
      <c r="H12" s="33">
        <f>1/$A$1*[1]TimberSectorMinusCoreVPAExp!G$267</f>
        <v>1.6425315977589255E-2</v>
      </c>
      <c r="I12" s="33">
        <f>1/$A$1*[1]TimberSectorMinusCoreVPAExp!H$267</f>
        <v>1.4196972674831278E-2</v>
      </c>
      <c r="J12" s="33">
        <f>1/$A$1*[1]TimberSectorMinusCoreVPAExp!I$267</f>
        <v>1.1859277310719131E-2</v>
      </c>
      <c r="K12" s="33">
        <f>1/$A$1*[1]TimberSectorMinusCoreVPAExp!J$267</f>
        <v>1.0516190974909377E-2</v>
      </c>
      <c r="L12" s="33">
        <f>1/$A$1*[1]TimberSectorMinusCoreVPAExp!K$267</f>
        <v>8.5635856112154015E-3</v>
      </c>
      <c r="M12" s="33">
        <f>1/$A$1*[1]TimberSectorMinusCoreVPAExp!L$267</f>
        <v>6.9675184486683982E-3</v>
      </c>
      <c r="N12" s="33">
        <f>1/$A$1*[1]TimberSectorMinusCoreVPAExp!M$267</f>
        <v>5.90141279960304E-3</v>
      </c>
      <c r="O12" s="33">
        <f>1/$A$1*[1]TimberSectorMinusCoreVPAExp!N$267</f>
        <v>9.7477469795645318E-3</v>
      </c>
      <c r="P12" s="33">
        <f>1/$A$1*[1]TimberSectorMinusCoreVPAExp!O$267</f>
        <v>7.0033195118637788E-3</v>
      </c>
      <c r="Q12" s="33">
        <f>1/$A$1*[1]TimberSectorMinusCoreVPAExp!P$267</f>
        <v>9.7978326070732123E-3</v>
      </c>
      <c r="R12" s="33">
        <f>1/$A$1*[1]TimberSectorMinusCoreVPAExp!Q$267</f>
        <v>1.0533957232213191E-2</v>
      </c>
      <c r="S12" s="33">
        <f>1/$A$1*[1]TimberSectorMinusCoreVPAExp!R$267</f>
        <v>1.3024845719033694E-2</v>
      </c>
      <c r="T12" s="33">
        <f>1/$A$1*[1]TimberSectorMinusCoreVPAExp!S$267</f>
        <v>1.3517208138506738E-2</v>
      </c>
      <c r="U12" s="33">
        <f>1/$A$1*[1]TimberSectorMinusCoreVPAExp!T$267</f>
        <v>1.1728445931108767E-2</v>
      </c>
      <c r="V12" s="33">
        <f>1/$A$1*[1]TimberSectorMinusCoreVPAExp!U$267</f>
        <v>1.0211933465095156E-2</v>
      </c>
      <c r="W12" s="33">
        <f>1/$A$1*[1]TimberSectorMinusCoreVPAExp!V$267</f>
        <v>1.0211933465095156E-2</v>
      </c>
      <c r="X12" s="33">
        <f>1/$A$1*[1]TimberSectorMinusCoreVPAExp!W$267</f>
        <v>1.0211933465095156E-2</v>
      </c>
      <c r="Y12" s="33">
        <f>1/$A$1*[1]TimberSectorMinusCoreVPAExp!X$267</f>
        <v>1.0211933465095156E-2</v>
      </c>
      <c r="Z12" s="33">
        <f>1/$A$1*[1]TimberSectorMinusCoreVPAExp!Y$267</f>
        <v>1.0211933465095156E-2</v>
      </c>
      <c r="AA12" s="33">
        <f>1/$A$1*[1]TimberSectorMinusCoreVPAExp!Z$267</f>
        <v>1.0211933465095156E-2</v>
      </c>
      <c r="AB12" s="33">
        <f>1/$A$1*[1]TimberSectorMinusCoreVPAExp!AA$267</f>
        <v>1.0211933465095156E-2</v>
      </c>
      <c r="AC12" s="334"/>
      <c r="AD12" s="295">
        <f>1/1000*[1]TimberSectorMinusCoreVPAExp!AB$267</f>
        <v>2.8578350320829999E-3</v>
      </c>
      <c r="AE12" s="33">
        <f>1/1000*[1]TimberSectorMinusCoreVPAExp!AC$267</f>
        <v>3.2098572680000007E-3</v>
      </c>
      <c r="AF12" s="33">
        <f>1/1000*[1]TimberSectorMinusCoreVPAExp!AD$267</f>
        <v>4.0870099103999993E-3</v>
      </c>
      <c r="AG12" s="33">
        <f>1/1000*[1]TimberSectorMinusCoreVPAExp!AE$267</f>
        <v>6.0123528863999997E-3</v>
      </c>
      <c r="AH12" s="33">
        <f>1/1000*[1]TimberSectorMinusCoreVPAExp!AF$267</f>
        <v>6.8124957396999974E-3</v>
      </c>
      <c r="AI12" s="33">
        <f>1/1000*[1]TimberSectorMinusCoreVPAExp!AG$267</f>
        <v>8.0740149204000019E-3</v>
      </c>
      <c r="AJ12" s="33">
        <f>1/1000*[1]TimberSectorMinusCoreVPAExp!AH$267</f>
        <v>8.6778483696000018E-3</v>
      </c>
      <c r="AK12" s="33">
        <f>1/1000*[1]TimberSectorMinusCoreVPAExp!AI$267</f>
        <v>1.1174876094000004E-2</v>
      </c>
      <c r="AL12" s="33">
        <f>1/1000*[1]TimberSectorMinusCoreVPAExp!AJ$267</f>
        <v>1.03507094052E-2</v>
      </c>
      <c r="AM12" s="33">
        <f>1/1000*[1]TimberSectorMinusCoreVPAExp!AK$267</f>
        <v>7.3969772844E-3</v>
      </c>
      <c r="AN12" s="33">
        <f>1/1000*[1]TimberSectorMinusCoreVPAExp!AL$267</f>
        <v>5.5864575083000032E-3</v>
      </c>
      <c r="AO12" s="33">
        <f>1/1000*[1]TimberSectorMinusCoreVPAExp!AM$267</f>
        <v>8.032404885200007E-3</v>
      </c>
      <c r="AP12" s="33">
        <f>1/1000*[1]TimberSectorMinusCoreVPAExp!AN$267</f>
        <v>1.1863050104399996E-2</v>
      </c>
      <c r="AQ12" s="33">
        <f>1/1000*[1]TimberSectorMinusCoreVPAExp!AO$267</f>
        <v>9.3523989431000022E-3</v>
      </c>
      <c r="AR12" s="33">
        <f>1/1000*[1]TimberSectorMinusCoreVPAExp!AP$267</f>
        <v>1.1712051382700001E-2</v>
      </c>
      <c r="AS12" s="33">
        <f>1/1000*[1]TimberSectorMinusCoreVPAExp!AQ$267</f>
        <v>1.2997925069399998E-2</v>
      </c>
      <c r="AT12" s="33">
        <f>1/1000*[1]TimberSectorMinusCoreVPAExp!AR$267</f>
        <v>1.6732923852699998E-2</v>
      </c>
      <c r="AU12" s="33">
        <f>1/1000*[1]TimberSectorMinusCoreVPAExp!AS$267</f>
        <v>0.22496489935040004</v>
      </c>
      <c r="AV12" s="33">
        <f>1/1000*[1]TimberSectorMinusCoreVPAExp!AT$267</f>
        <v>2.2307058505000001E-2</v>
      </c>
      <c r="AW12" s="33">
        <f>1/1000*[1]TimberSectorMinusCoreVPAExp!AU$267</f>
        <v>1.6333348342666663E-2</v>
      </c>
      <c r="AX12" s="33">
        <f>1/1000*[1]TimberSectorMinusCoreVPAExp!AV$267</f>
        <v>0</v>
      </c>
      <c r="AY12" s="33">
        <f>1/1000*[1]TimberSectorMinusCoreVPAExp!AW$267</f>
        <v>0</v>
      </c>
      <c r="AZ12" s="33">
        <f>1/1000*[1]TimberSectorMinusCoreVPAExp!AX$267</f>
        <v>0</v>
      </c>
      <c r="BA12" s="33">
        <f>1/1000*[1]TimberSectorMinusCoreVPAExp!AY$267</f>
        <v>0</v>
      </c>
      <c r="BB12" s="33">
        <f>1/1000*[1]TimberSectorMinusCoreVPAExp!AZ$267</f>
        <v>0</v>
      </c>
      <c r="BC12" s="50">
        <f>1/1000*[1]TimberSectorMinusCoreVPAExp!BA$267</f>
        <v>0</v>
      </c>
      <c r="BD12" s="260"/>
    </row>
    <row r="13" spans="1:56">
      <c r="B13" s="5" t="s">
        <v>76</v>
      </c>
      <c r="C13" s="24">
        <f>1/$A$1*[1]TimberSectorMinusCoreVPAExp!B$138</f>
        <v>1.49555E-3</v>
      </c>
      <c r="D13" s="13">
        <f>1/$A$1*[1]TimberSectorMinusCoreVPAExp!C$138</f>
        <v>1.5411031883204359E-3</v>
      </c>
      <c r="E13" s="13">
        <f>1/$A$1*[1]TimberSectorMinusCoreVPAExp!D$138</f>
        <v>6.4074149999999996E-3</v>
      </c>
      <c r="F13" s="13">
        <f>1/$A$1*[1]TimberSectorMinusCoreVPAExp!E$138</f>
        <v>8.1604080684372915E-3</v>
      </c>
      <c r="G13" s="13">
        <f>1/$A$1*[1]TimberSectorMinusCoreVPAExp!F$138</f>
        <v>9.8829503727348444E-3</v>
      </c>
      <c r="H13" s="13">
        <f>1/$A$1*[1]TimberSectorMinusCoreVPAExp!G$138</f>
        <v>1.032773E-2</v>
      </c>
      <c r="I13" s="13">
        <f>1/$A$1*[1]TimberSectorMinusCoreVPAExp!H$138</f>
        <v>8.2549461666925963E-3</v>
      </c>
      <c r="J13" s="13">
        <f>1/$A$1*[1]TimberSectorMinusCoreVPAExp!I$138</f>
        <v>6.4793823555773658E-3</v>
      </c>
      <c r="K13" s="13">
        <f>1/$A$1*[1]TimberSectorMinusCoreVPAExp!J$138</f>
        <v>4.999463E-3</v>
      </c>
      <c r="L13" s="13">
        <f>1/$A$1*[1]TimberSectorMinusCoreVPAExp!K$138</f>
        <v>8.5706069784093086E-4</v>
      </c>
      <c r="M13" s="13">
        <f>1/$A$1*[1]TimberSectorMinusCoreVPAExp!L$138</f>
        <v>1.85806E-4</v>
      </c>
      <c r="N13" s="13">
        <f>1/$A$1*[1]TimberSectorMinusCoreVPAExp!M$138</f>
        <v>1.711517384860988E-5</v>
      </c>
      <c r="O13" s="13">
        <f>1/$A$1*[1]TimberSectorMinusCoreVPAExp!N$138</f>
        <v>3.9979489717387726E-5</v>
      </c>
      <c r="P13" s="13">
        <f>1/$A$1*[1]TimberSectorMinusCoreVPAExp!O$138</f>
        <v>3.1859162593740305E-5</v>
      </c>
      <c r="Q13" s="13">
        <f>1/$A$1*[1]TimberSectorMinusCoreVPAExp!P$138</f>
        <v>3.9374534343186024E-5</v>
      </c>
      <c r="R13" s="13">
        <f>1/$A$1*[1]TimberSectorMinusCoreVPAExp!Q$138</f>
        <v>4.5185335532201519E-5</v>
      </c>
      <c r="S13" s="13">
        <f>1/$A$1*[1]TimberSectorMinusCoreVPAExp!R$138</f>
        <v>5.9611083637403639E-5</v>
      </c>
      <c r="T13" s="13">
        <f>1/$A$1*[1]TimberSectorMinusCoreVPAExp!S$138</f>
        <v>1.6924875874448422E-4</v>
      </c>
      <c r="U13" s="13">
        <f>1/$A$1*[1]TimberSectorMinusCoreVPAExp!T$138</f>
        <v>1.7939027114879588E-4</v>
      </c>
      <c r="V13" s="13">
        <f>1/$A$1*[1]TimberSectorMinusCoreVPAExp!U$138</f>
        <v>1.9243739804856216E-4</v>
      </c>
      <c r="W13" s="13">
        <f>1/$A$1*[1]TimberSectorMinusCoreVPAExp!V$138</f>
        <v>1.9243739804856216E-4</v>
      </c>
      <c r="X13" s="13">
        <f>1/$A$1*[1]TimberSectorMinusCoreVPAExp!W$138</f>
        <v>1.9243739804856216E-4</v>
      </c>
      <c r="Y13" s="13">
        <f>1/$A$1*[1]TimberSectorMinusCoreVPAExp!X$138</f>
        <v>1.9243739804856216E-4</v>
      </c>
      <c r="Z13" s="13">
        <f>1/$A$1*[1]TimberSectorMinusCoreVPAExp!Y$138</f>
        <v>1.9243739804856216E-4</v>
      </c>
      <c r="AA13" s="13">
        <f>1/$A$1*[1]TimberSectorMinusCoreVPAExp!Z$138</f>
        <v>1.9243739804856216E-4</v>
      </c>
      <c r="AB13" s="13">
        <f>1/$A$1*[1]TimberSectorMinusCoreVPAExp!AA$138</f>
        <v>1.9243739804856216E-4</v>
      </c>
      <c r="AC13" s="334"/>
      <c r="AD13" s="12">
        <f>1/1000*[1]TimberSectorMinusCoreVPAExp!AB$138</f>
        <v>9.7618505195999996E-5</v>
      </c>
      <c r="AE13" s="13">
        <f>1/1000*[1]TimberSectorMinusCoreVPAExp!AC$138</f>
        <v>1.2168785879999999E-4</v>
      </c>
      <c r="AF13" s="13">
        <f>1/1000*[1]TimberSectorMinusCoreVPAExp!AD$138</f>
        <v>1.523437248E-3</v>
      </c>
      <c r="AG13" s="13">
        <f>1/1000*[1]TimberSectorMinusCoreVPAExp!AE$138</f>
        <v>2.6233432959999999E-3</v>
      </c>
      <c r="AH13" s="13">
        <f>1/1000*[1]TimberSectorMinusCoreVPAExp!AF$138</f>
        <v>3.2981523378999996E-3</v>
      </c>
      <c r="AI13" s="13">
        <f>1/1000*[1]TimberSectorMinusCoreVPAExp!AG$138</f>
        <v>4.6675024110000001E-3</v>
      </c>
      <c r="AJ13" s="13">
        <f>1/1000*[1]TimberSectorMinusCoreVPAExp!AH$138</f>
        <v>4.2942147800000005E-3</v>
      </c>
      <c r="AK13" s="13">
        <f>1/1000*[1]TimberSectorMinusCoreVPAExp!AI$138</f>
        <v>4.6016072459999996E-3</v>
      </c>
      <c r="AL13" s="13">
        <f>1/1000*[1]TimberSectorMinusCoreVPAExp!AJ$138</f>
        <v>4.3481466312E-3</v>
      </c>
      <c r="AM13" s="13">
        <f>1/1000*[1]TimberSectorMinusCoreVPAExp!AK$138</f>
        <v>4.0896093919999999E-4</v>
      </c>
      <c r="AN13" s="13">
        <f>1/1000*[1]TimberSectorMinusCoreVPAExp!AL$138</f>
        <v>8.5505287099999999E-5</v>
      </c>
      <c r="AO13" s="13">
        <f>1/1000*[1]TimberSectorMinusCoreVPAExp!AM$138</f>
        <v>2.7341084800000001E-5</v>
      </c>
      <c r="AP13" s="13">
        <f>1/1000*[1]TimberSectorMinusCoreVPAExp!AN$138</f>
        <v>9.2890441599999989E-5</v>
      </c>
      <c r="AQ13" s="13">
        <f>1/1000*[1]TimberSectorMinusCoreVPAExp!AO$138</f>
        <v>9.3060638000000005E-5</v>
      </c>
      <c r="AR13" s="13">
        <f>1/1000*[1]TimberSectorMinusCoreVPAExp!AP$138</f>
        <v>2.2352994500000057E-5</v>
      </c>
      <c r="AS13" s="13">
        <f>1/1000*[1]TimberSectorMinusCoreVPAExp!AQ$138</f>
        <v>1.0708795729999988E-4</v>
      </c>
      <c r="AT13" s="13">
        <f>1/1000*[1]TimberSectorMinusCoreVPAExp!AR$138</f>
        <v>1.0396046789999991E-4</v>
      </c>
      <c r="AU13" s="13">
        <f>1/1000*[1]TimberSectorMinusCoreVPAExp!AS$138</f>
        <v>2.1208572682E-2</v>
      </c>
      <c r="AV13" s="13">
        <f>1/1000*[1]TimberSectorMinusCoreVPAExp!AT$138</f>
        <v>1.8088361017999997E-3</v>
      </c>
      <c r="AW13" s="13">
        <f>1/1000*[1]TimberSectorMinusCoreVPAExp!AU$138</f>
        <v>1.7328808121666662E-4</v>
      </c>
      <c r="AX13" s="13">
        <f>1/1000*[1]TimberSectorMinusCoreVPAExp!AV$138</f>
        <v>0</v>
      </c>
      <c r="AY13" s="13">
        <f>1/1000*[1]TimberSectorMinusCoreVPAExp!AW$138</f>
        <v>0</v>
      </c>
      <c r="AZ13" s="13">
        <f>1/1000*[1]TimberSectorMinusCoreVPAExp!AX$138</f>
        <v>0</v>
      </c>
      <c r="BA13" s="13">
        <f>1/1000*[1]TimberSectorMinusCoreVPAExp!AY$138</f>
        <v>0</v>
      </c>
      <c r="BB13" s="13">
        <f>1/1000*[1]TimberSectorMinusCoreVPAExp!AZ$138</f>
        <v>0</v>
      </c>
      <c r="BC13" s="15">
        <f>1/1000*[1]TimberSectorMinusCoreVPAExp!BA$138</f>
        <v>0</v>
      </c>
      <c r="BD13" s="260"/>
    </row>
    <row r="14" spans="1:56">
      <c r="B14" s="8" t="s">
        <v>16</v>
      </c>
      <c r="C14" s="335">
        <f t="shared" ref="C14:AB14" si="2">SUM(C12:C12)-SUM(C13:C13)</f>
        <v>2.1950012195148549E-3</v>
      </c>
      <c r="D14" s="336">
        <f t="shared" si="2"/>
        <v>2.4362434382537105E-3</v>
      </c>
      <c r="E14" s="336">
        <f t="shared" si="2"/>
        <v>1.8885433753791162E-3</v>
      </c>
      <c r="F14" s="336">
        <f t="shared" si="2"/>
        <v>2.2808466890503927E-3</v>
      </c>
      <c r="G14" s="336">
        <f t="shared" si="2"/>
        <v>2.0237237732677518E-3</v>
      </c>
      <c r="H14" s="336">
        <f t="shared" si="2"/>
        <v>6.0975859775892552E-3</v>
      </c>
      <c r="I14" s="336">
        <f t="shared" si="2"/>
        <v>5.9420265081386817E-3</v>
      </c>
      <c r="J14" s="336">
        <f t="shared" si="2"/>
        <v>5.3798949551417648E-3</v>
      </c>
      <c r="K14" s="336">
        <f t="shared" si="2"/>
        <v>5.5167279749093771E-3</v>
      </c>
      <c r="L14" s="336">
        <f t="shared" si="2"/>
        <v>7.7065249133744709E-3</v>
      </c>
      <c r="M14" s="336">
        <f t="shared" si="2"/>
        <v>6.7817124486683981E-3</v>
      </c>
      <c r="N14" s="336">
        <f t="shared" si="2"/>
        <v>5.8842976257544302E-3</v>
      </c>
      <c r="O14" s="336">
        <f t="shared" si="2"/>
        <v>9.7077674898471446E-3</v>
      </c>
      <c r="P14" s="336">
        <f t="shared" si="2"/>
        <v>6.9714603492700387E-3</v>
      </c>
      <c r="Q14" s="336">
        <f t="shared" si="2"/>
        <v>9.7584580727300262E-3</v>
      </c>
      <c r="R14" s="336">
        <f t="shared" si="2"/>
        <v>1.0488771896680991E-2</v>
      </c>
      <c r="S14" s="336">
        <f t="shared" si="2"/>
        <v>1.296523463539629E-2</v>
      </c>
      <c r="T14" s="336">
        <f t="shared" si="2"/>
        <v>1.3347959379762254E-2</v>
      </c>
      <c r="U14" s="336">
        <f t="shared" si="2"/>
        <v>1.1549055659959971E-2</v>
      </c>
      <c r="V14" s="336">
        <f t="shared" si="2"/>
        <v>1.0019496067046593E-2</v>
      </c>
      <c r="W14" s="336">
        <f t="shared" si="2"/>
        <v>1.0019496067046593E-2</v>
      </c>
      <c r="X14" s="336">
        <f t="shared" si="2"/>
        <v>1.0019496067046593E-2</v>
      </c>
      <c r="Y14" s="336">
        <f t="shared" si="2"/>
        <v>1.0019496067046593E-2</v>
      </c>
      <c r="Z14" s="336">
        <f t="shared" si="2"/>
        <v>1.0019496067046593E-2</v>
      </c>
      <c r="AA14" s="336">
        <f t="shared" si="2"/>
        <v>1.0019496067046593E-2</v>
      </c>
      <c r="AB14" s="336">
        <f t="shared" si="2"/>
        <v>1.0019496067046593E-2</v>
      </c>
      <c r="AC14" s="334"/>
      <c r="AD14" s="359">
        <f t="shared" ref="AD14:BC14" si="3">SUM(AD12:AD12)-SUM(AD13:AD13)</f>
        <v>2.760216526887E-3</v>
      </c>
      <c r="AE14" s="338">
        <f t="shared" si="3"/>
        <v>3.0881694092000007E-3</v>
      </c>
      <c r="AF14" s="338">
        <f t="shared" si="3"/>
        <v>2.5635726623999995E-3</v>
      </c>
      <c r="AG14" s="338">
        <f t="shared" si="3"/>
        <v>3.3890095903999998E-3</v>
      </c>
      <c r="AH14" s="338">
        <f t="shared" si="3"/>
        <v>3.5143434017999979E-3</v>
      </c>
      <c r="AI14" s="338">
        <f t="shared" si="3"/>
        <v>3.4065125094000018E-3</v>
      </c>
      <c r="AJ14" s="338">
        <f t="shared" si="3"/>
        <v>4.3836335896000013E-3</v>
      </c>
      <c r="AK14" s="338">
        <f t="shared" si="3"/>
        <v>6.5732688480000046E-3</v>
      </c>
      <c r="AL14" s="338">
        <f t="shared" si="3"/>
        <v>6.0025627739999999E-3</v>
      </c>
      <c r="AM14" s="338">
        <f t="shared" si="3"/>
        <v>6.9880163452000002E-3</v>
      </c>
      <c r="AN14" s="338">
        <f t="shared" si="3"/>
        <v>5.5009522212000036E-3</v>
      </c>
      <c r="AO14" s="338">
        <f t="shared" si="3"/>
        <v>8.0050638004000065E-3</v>
      </c>
      <c r="AP14" s="338">
        <f t="shared" si="3"/>
        <v>1.1770159662799996E-2</v>
      </c>
      <c r="AQ14" s="338">
        <f t="shared" si="3"/>
        <v>9.2593383051000015E-3</v>
      </c>
      <c r="AR14" s="338">
        <f t="shared" si="3"/>
        <v>1.1689698388200002E-2</v>
      </c>
      <c r="AS14" s="338">
        <f t="shared" si="3"/>
        <v>1.2890837112099998E-2</v>
      </c>
      <c r="AT14" s="338">
        <f t="shared" si="3"/>
        <v>1.6628963384799997E-2</v>
      </c>
      <c r="AU14" s="338">
        <f t="shared" si="3"/>
        <v>0.20375632666840005</v>
      </c>
      <c r="AV14" s="338">
        <f t="shared" si="3"/>
        <v>2.0498222403200001E-2</v>
      </c>
      <c r="AW14" s="338">
        <f t="shared" si="3"/>
        <v>1.6160060261449997E-2</v>
      </c>
      <c r="AX14" s="338">
        <f t="shared" si="3"/>
        <v>0</v>
      </c>
      <c r="AY14" s="338">
        <f t="shared" si="3"/>
        <v>0</v>
      </c>
      <c r="AZ14" s="338">
        <f t="shared" si="3"/>
        <v>0</v>
      </c>
      <c r="BA14" s="338">
        <f t="shared" si="3"/>
        <v>0</v>
      </c>
      <c r="BB14" s="338">
        <f t="shared" si="3"/>
        <v>0</v>
      </c>
      <c r="BC14" s="360">
        <f t="shared" si="3"/>
        <v>0</v>
      </c>
      <c r="BD14" s="260"/>
    </row>
    <row r="15" spans="1:56" ht="17.149999999999999" customHeight="1">
      <c r="B15" s="16" t="s">
        <v>153</v>
      </c>
      <c r="C15" s="342">
        <f>1/$A$1*[1]TimberSectorMinusCoreVPAExp!B$264</f>
        <v>2.7263045482735642</v>
      </c>
      <c r="D15" s="343">
        <f>1/$A$1*[1]TimberSectorMinusCoreVPAExp!C$264</f>
        <v>2.931485808270573</v>
      </c>
      <c r="E15" s="343">
        <f>1/$A$1*[1]TimberSectorMinusCoreVPAExp!D$264</f>
        <v>2.8811055908650371</v>
      </c>
      <c r="F15" s="343">
        <f>1/$A$1*[1]TimberSectorMinusCoreVPAExp!E$264</f>
        <v>2.8543877426897408</v>
      </c>
      <c r="G15" s="343">
        <f>1/$A$1*[1]TimberSectorMinusCoreVPAExp!F$264</f>
        <v>3.6485181569029783</v>
      </c>
      <c r="H15" s="343">
        <f>1/$A$1*[1]TimberSectorMinusCoreVPAExp!G$264</f>
        <v>3.1975941765599685</v>
      </c>
      <c r="I15" s="343">
        <f>1/$A$1*[1]TimberSectorMinusCoreVPAExp!H$264</f>
        <v>3.298503825519242</v>
      </c>
      <c r="J15" s="343">
        <f>1/$A$1*[1]TimberSectorMinusCoreVPAExp!I$264</f>
        <v>3.5068123869051107</v>
      </c>
      <c r="K15" s="343">
        <f>1/$A$1*[1]TimberSectorMinusCoreVPAExp!J$264</f>
        <v>3.7320810388628867</v>
      </c>
      <c r="L15" s="343">
        <f>1/$A$1*[1]TimberSectorMinusCoreVPAExp!K$264</f>
        <v>3.3487527411915363</v>
      </c>
      <c r="M15" s="343">
        <f>1/$A$1*[1]TimberSectorMinusCoreVPAExp!L$264</f>
        <v>3.5720289699902446</v>
      </c>
      <c r="N15" s="343">
        <f>1/$A$1*[1]TimberSectorMinusCoreVPAExp!M$264</f>
        <v>3.6330726417960655</v>
      </c>
      <c r="O15" s="343">
        <f>1/$A$1*[1]TimberSectorMinusCoreVPAExp!N$264</f>
        <v>3.7127976617004159</v>
      </c>
      <c r="P15" s="343">
        <f>1/$A$1*[1]TimberSectorMinusCoreVPAExp!O$264</f>
        <v>3.8507488982314015</v>
      </c>
      <c r="Q15" s="343">
        <f>1/$A$1*[1]TimberSectorMinusCoreVPAExp!P$264</f>
        <v>4.0595765167822995</v>
      </c>
      <c r="R15" s="343">
        <f>1/$A$1*[1]TimberSectorMinusCoreVPAExp!Q$264</f>
        <v>4.0783072453186406</v>
      </c>
      <c r="S15" s="343">
        <f>1/$A$1*[1]TimberSectorMinusCoreVPAExp!R$264</f>
        <v>4.1524870944329084</v>
      </c>
      <c r="T15" s="343">
        <f>1/$A$1*[1]TimberSectorMinusCoreVPAExp!S$264</f>
        <v>4.0161813086579663</v>
      </c>
      <c r="U15" s="343">
        <f>1/$A$1*[1]TimberSectorMinusCoreVPAExp!T$264</f>
        <v>4.246777385043881</v>
      </c>
      <c r="V15" s="343">
        <f>1/$A$1*[1]TimberSectorMinusCoreVPAExp!U$264</f>
        <v>2.8530444517109479</v>
      </c>
      <c r="W15" s="343">
        <f>1/$A$1*[1]TimberSectorMinusCoreVPAExp!V$264</f>
        <v>2.8530444517109479</v>
      </c>
      <c r="X15" s="343">
        <f>1/$A$1*[1]TimberSectorMinusCoreVPAExp!W$264</f>
        <v>2.8530444517109479</v>
      </c>
      <c r="Y15" s="343">
        <f>1/$A$1*[1]TimberSectorMinusCoreVPAExp!X$264</f>
        <v>2.8530444517109479</v>
      </c>
      <c r="Z15" s="343">
        <f>1/$A$1*[1]TimberSectorMinusCoreVPAExp!Y$264</f>
        <v>2.8530444517109479</v>
      </c>
      <c r="AA15" s="343">
        <f>1/$A$1*[1]TimberSectorMinusCoreVPAExp!Z$264</f>
        <v>2.8530444517109479</v>
      </c>
      <c r="AB15" s="343">
        <f>1/$A$1*[1]TimberSectorMinusCoreVPAExp!AA$264</f>
        <v>2.8530444517109479</v>
      </c>
      <c r="AC15" s="160"/>
      <c r="AD15" s="361">
        <f>1/1000*[1]TimberSectorMinusCoreVPAExp!AB$264</f>
        <v>0.49077796310395511</v>
      </c>
      <c r="AE15" s="343">
        <f>1/1000*[1]TimberSectorMinusCoreVPAExp!AC$264</f>
        <v>0.53408845380399983</v>
      </c>
      <c r="AF15" s="343">
        <f>1/1000*[1]TimberSectorMinusCoreVPAExp!AD$264</f>
        <v>0.5614469835360002</v>
      </c>
      <c r="AG15" s="343">
        <f>1/1000*[1]TimberSectorMinusCoreVPAExp!AE$264</f>
        <v>0.65254417566240019</v>
      </c>
      <c r="AH15" s="343">
        <f>1/1000*[1]TimberSectorMinusCoreVPAExp!AF$264</f>
        <v>0.88180144265710014</v>
      </c>
      <c r="AI15" s="343">
        <f>1/1000*[1]TimberSectorMinusCoreVPAExp!AG$264</f>
        <v>0.91979551143480009</v>
      </c>
      <c r="AJ15" s="343">
        <f>1/1000*[1]TimberSectorMinusCoreVPAExp!AH$264</f>
        <v>1.0508986681472003</v>
      </c>
      <c r="AK15" s="343">
        <f>1/1000*[1]TimberSectorMinusCoreVPAExp!AI$264</f>
        <v>1.2794962330535</v>
      </c>
      <c r="AL15" s="343">
        <f>1/1000*[1]TimberSectorMinusCoreVPAExp!AJ$264</f>
        <v>1.4134048730563997</v>
      </c>
      <c r="AM15" s="343">
        <f>1/1000*[1]TimberSectorMinusCoreVPAExp!AK$264</f>
        <v>1.0898513192600001</v>
      </c>
      <c r="AN15" s="343">
        <f>1/1000*[1]TimberSectorMinusCoreVPAExp!AL$264</f>
        <v>1.0674963368286001</v>
      </c>
      <c r="AO15" s="343">
        <f>1/1000*[1]TimberSectorMinusCoreVPAExp!AM$264</f>
        <v>1.3377179167796003</v>
      </c>
      <c r="AP15" s="343">
        <f>1/1000*[1]TimberSectorMinusCoreVPAExp!AN$264</f>
        <v>1.2650312089272</v>
      </c>
      <c r="AQ15" s="343">
        <f>1/1000*[1]TimberSectorMinusCoreVPAExp!AO$264</f>
        <v>1.3331741167831002</v>
      </c>
      <c r="AR15" s="343">
        <f>1/1000*[1]TimberSectorMinusCoreVPAExp!AP$264</f>
        <v>1.3813343446199999</v>
      </c>
      <c r="AS15" s="343">
        <f>1/1000*[1]TimberSectorMinusCoreVPAExp!AQ$264</f>
        <v>1.3907140818194004</v>
      </c>
      <c r="AT15" s="343">
        <f>1/1000*[1]TimberSectorMinusCoreVPAExp!AR$264</f>
        <v>1.4447885171048997</v>
      </c>
      <c r="AU15" s="343">
        <f>1/1000*[1]TimberSectorMinusCoreVPAExp!AS$264</f>
        <v>1.5318323170876003</v>
      </c>
      <c r="AV15" s="343">
        <f>1/1000*[1]TimberSectorMinusCoreVPAExp!AT$264</f>
        <v>1.2442456288058001</v>
      </c>
      <c r="AW15" s="343">
        <f>1/1000*[1]TimberSectorMinusCoreVPAExp!AU$264</f>
        <v>1.1955703063298837</v>
      </c>
      <c r="AX15" s="343">
        <f>1/1000*[1]TimberSectorMinusCoreVPAExp!AV$264</f>
        <v>0</v>
      </c>
      <c r="AY15" s="343">
        <f>1/1000*[1]TimberSectorMinusCoreVPAExp!AW$264</f>
        <v>0</v>
      </c>
      <c r="AZ15" s="343">
        <f>1/1000*[1]TimberSectorMinusCoreVPAExp!AX$264</f>
        <v>0</v>
      </c>
      <c r="BA15" s="343">
        <f>1/1000*[1]TimberSectorMinusCoreVPAExp!AY$264</f>
        <v>0</v>
      </c>
      <c r="BB15" s="343">
        <f>1/1000*[1]TimberSectorMinusCoreVPAExp!AZ$264</f>
        <v>0</v>
      </c>
      <c r="BC15" s="362">
        <f>1/1000*[1]TimberSectorMinusCoreVPAExp!BA$264</f>
        <v>0</v>
      </c>
      <c r="BD15" s="260"/>
    </row>
    <row r="16" spans="1:56">
      <c r="B16" s="5" t="s">
        <v>44</v>
      </c>
      <c r="C16" s="24">
        <f>1/$A$1*[1]TimberSectorMinusCoreVPAExp!B$16</f>
        <v>0.3939219831573153</v>
      </c>
      <c r="D16" s="13">
        <f>1/$A$1*[1]TimberSectorMinusCoreVPAExp!C$16</f>
        <v>0.39236422636847923</v>
      </c>
      <c r="E16" s="13">
        <f>1/$A$1*[1]TimberSectorMinusCoreVPAExp!D$16</f>
        <v>0.32781513054816114</v>
      </c>
      <c r="F16" s="13">
        <f>1/$A$1*[1]TimberSectorMinusCoreVPAExp!E$16</f>
        <v>0.35018548028733865</v>
      </c>
      <c r="G16" s="13">
        <f>1/$A$1*[1]TimberSectorMinusCoreVPAExp!F$16</f>
        <v>0.64485941969274907</v>
      </c>
      <c r="H16" s="13">
        <f>1/$A$1*[1]TimberSectorMinusCoreVPAExp!G$16</f>
        <v>0.54075431964389342</v>
      </c>
      <c r="I16" s="13">
        <f>1/$A$1*[1]TimberSectorMinusCoreVPAExp!H$16</f>
        <v>0.50516950495663449</v>
      </c>
      <c r="J16" s="13">
        <f>1/$A$1*[1]TimberSectorMinusCoreVPAExp!I$16</f>
        <v>0.50367907433664438</v>
      </c>
      <c r="K16" s="13">
        <f>1/$A$1*[1]TimberSectorMinusCoreVPAExp!J$16</f>
        <v>0.53512491888303226</v>
      </c>
      <c r="L16" s="13">
        <f>1/$A$1*[1]TimberSectorMinusCoreVPAExp!K$16</f>
        <v>0.46491828782593747</v>
      </c>
      <c r="M16" s="13">
        <f>1/$A$1*[1]TimberSectorMinusCoreVPAExp!L$16</f>
        <v>0.49165499556610803</v>
      </c>
      <c r="N16" s="13">
        <f>1/$A$1*[1]TimberSectorMinusCoreVPAExp!M$16</f>
        <v>0.52078846604314166</v>
      </c>
      <c r="O16" s="13">
        <f>1/$A$1*[1]TimberSectorMinusCoreVPAExp!N$16</f>
        <v>0.56234400986585986</v>
      </c>
      <c r="P16" s="13">
        <f>1/$A$1*[1]TimberSectorMinusCoreVPAExp!O$16</f>
        <v>0.57657211889460558</v>
      </c>
      <c r="Q16" s="13">
        <f>1/$A$1*[1]TimberSectorMinusCoreVPAExp!P$16</f>
        <v>0.49975123599056226</v>
      </c>
      <c r="R16" s="13">
        <f>1/$A$1*[1]TimberSectorMinusCoreVPAExp!Q$16</f>
        <v>0.53087006313180884</v>
      </c>
      <c r="S16" s="13">
        <f>1/$A$1*[1]TimberSectorMinusCoreVPAExp!R$16</f>
        <v>0.53676743562286067</v>
      </c>
      <c r="T16" s="13">
        <f>1/$A$1*[1]TimberSectorMinusCoreVPAExp!S$16</f>
        <v>0.51323483063644737</v>
      </c>
      <c r="U16" s="13">
        <f>1/$A$1*[1]TimberSectorMinusCoreVPAExp!T$16</f>
        <v>0.55629983747271083</v>
      </c>
      <c r="V16" s="13">
        <f>1/$A$1*[1]TimberSectorMinusCoreVPAExp!U$16</f>
        <v>0.35681258329240872</v>
      </c>
      <c r="W16" s="13">
        <f>1/$A$1*[1]TimberSectorMinusCoreVPAExp!V$16</f>
        <v>0.35681258329240872</v>
      </c>
      <c r="X16" s="13">
        <f>1/$A$1*[1]TimberSectorMinusCoreVPAExp!W$16</f>
        <v>0.35681258329240872</v>
      </c>
      <c r="Y16" s="13">
        <f>1/$A$1*[1]TimberSectorMinusCoreVPAExp!X$16</f>
        <v>0.35681258329240872</v>
      </c>
      <c r="Z16" s="13">
        <f>1/$A$1*[1]TimberSectorMinusCoreVPAExp!Y$16</f>
        <v>0.35681258329240872</v>
      </c>
      <c r="AA16" s="13">
        <f>1/$A$1*[1]TimberSectorMinusCoreVPAExp!Z$16</f>
        <v>0.35681258329240872</v>
      </c>
      <c r="AB16" s="13">
        <f>1/$A$1*[1]TimberSectorMinusCoreVPAExp!AA$16</f>
        <v>0.35681258329240872</v>
      </c>
      <c r="AC16" s="334"/>
      <c r="AD16" s="12">
        <f>1/1000*[1]TimberSectorMinusCoreVPAExp!AB$16</f>
        <v>6.3588929067099009E-2</v>
      </c>
      <c r="AE16" s="13">
        <f>1/1000*[1]TimberSectorMinusCoreVPAExp!AC$16</f>
        <v>6.9010844003599969E-2</v>
      </c>
      <c r="AF16" s="13">
        <f>1/1000*[1]TimberSectorMinusCoreVPAExp!AD$16</f>
        <v>6.7029690019199992E-2</v>
      </c>
      <c r="AG16" s="13">
        <f>1/1000*[1]TimberSectorMinusCoreVPAExp!AE$16</f>
        <v>7.5533971665600011E-2</v>
      </c>
      <c r="AH16" s="13">
        <f>1/1000*[1]TimberSectorMinusCoreVPAExp!AF$16</f>
        <v>0.10678812214769999</v>
      </c>
      <c r="AI16" s="13">
        <f>1/1000*[1]TimberSectorMinusCoreVPAExp!AG$16</f>
        <v>0.11044845475949999</v>
      </c>
      <c r="AJ16" s="13">
        <f>1/1000*[1]TimberSectorMinusCoreVPAExp!AH$16</f>
        <v>0.12498137557400003</v>
      </c>
      <c r="AK16" s="13">
        <f>1/1000*[1]TimberSectorMinusCoreVPAExp!AI$16</f>
        <v>0.14911483904950004</v>
      </c>
      <c r="AL16" s="13">
        <f>1/1000*[1]TimberSectorMinusCoreVPAExp!AJ$16</f>
        <v>0.1683856955196</v>
      </c>
      <c r="AM16" s="13">
        <f>1/1000*[1]TimberSectorMinusCoreVPAExp!AK$16</f>
        <v>0.13306286971560002</v>
      </c>
      <c r="AN16" s="13">
        <f>1/1000*[1]TimberSectorMinusCoreVPAExp!AL$16</f>
        <v>0.1375059912172</v>
      </c>
      <c r="AO16" s="13">
        <f>1/1000*[1]TimberSectorMinusCoreVPAExp!AM$16</f>
        <v>0.16906935721560004</v>
      </c>
      <c r="AP16" s="13">
        <f>1/1000*[1]TimberSectorMinusCoreVPAExp!AN$16</f>
        <v>0.16824911649480001</v>
      </c>
      <c r="AQ16" s="13">
        <f>1/1000*[1]TimberSectorMinusCoreVPAExp!AO$16</f>
        <v>0.17539366614400004</v>
      </c>
      <c r="AR16" s="13">
        <f>1/1000*[1]TimberSectorMinusCoreVPAExp!AP$16</f>
        <v>0.17153778245590001</v>
      </c>
      <c r="AS16" s="13">
        <f>1/1000*[1]TimberSectorMinusCoreVPAExp!AQ$16</f>
        <v>0.16918456003390003</v>
      </c>
      <c r="AT16" s="13">
        <f>1/1000*[1]TimberSectorMinusCoreVPAExp!AR$16</f>
        <v>0.17037406272299996</v>
      </c>
      <c r="AU16" s="13">
        <f>1/1000*[1]TimberSectorMinusCoreVPAExp!AS$16</f>
        <v>6.3364448344999991E-2</v>
      </c>
      <c r="AV16" s="13">
        <f>1/1000*[1]TimberSectorMinusCoreVPAExp!AT$16</f>
        <v>0.17446278842159996</v>
      </c>
      <c r="AW16" s="13">
        <f>1/1000*[1]TimberSectorMinusCoreVPAExp!AU$16</f>
        <v>0.13019078214818336</v>
      </c>
      <c r="AX16" s="13">
        <f>1/1000*[1]TimberSectorMinusCoreVPAExp!AV$16</f>
        <v>0</v>
      </c>
      <c r="AY16" s="13">
        <f>1/1000*[1]TimberSectorMinusCoreVPAExp!AW$16</f>
        <v>0</v>
      </c>
      <c r="AZ16" s="13">
        <f>1/1000*[1]TimberSectorMinusCoreVPAExp!AX$16</f>
        <v>0</v>
      </c>
      <c r="BA16" s="13">
        <f>1/1000*[1]TimberSectorMinusCoreVPAExp!AY$16</f>
        <v>0</v>
      </c>
      <c r="BB16" s="13">
        <f>1/1000*[1]TimberSectorMinusCoreVPAExp!AZ$16</f>
        <v>0</v>
      </c>
      <c r="BC16" s="15">
        <f>1/1000*[1]TimberSectorMinusCoreVPAExp!BA$16</f>
        <v>0</v>
      </c>
      <c r="BD16" s="260"/>
    </row>
    <row r="17" spans="2:56">
      <c r="B17" s="5" t="s">
        <v>25</v>
      </c>
      <c r="C17" s="24">
        <f>1/$A$1*[1]TimberSectorMinusCoreVPAExp!B$23</f>
        <v>4.0211947606905975E-2</v>
      </c>
      <c r="D17" s="13">
        <f>1/$A$1*[1]TimberSectorMinusCoreVPAExp!C$23</f>
        <v>2.5944056059497733E-2</v>
      </c>
      <c r="E17" s="13">
        <f>1/$A$1*[1]TimberSectorMinusCoreVPAExp!D$23</f>
        <v>2.3065493645867328E-2</v>
      </c>
      <c r="F17" s="13">
        <f>1/$A$1*[1]TimberSectorMinusCoreVPAExp!E$23</f>
        <v>2.5093273499017892E-2</v>
      </c>
      <c r="G17" s="13">
        <f>1/$A$1*[1]TimberSectorMinusCoreVPAExp!F$23</f>
        <v>2.8556644313725493E-2</v>
      </c>
      <c r="H17" s="13">
        <f>1/$A$1*[1]TimberSectorMinusCoreVPAExp!G$23</f>
        <v>2.6236178120399807E-2</v>
      </c>
      <c r="I17" s="13">
        <f>1/$A$1*[1]TimberSectorMinusCoreVPAExp!H$23</f>
        <v>3.3377032268198187E-2</v>
      </c>
      <c r="J17" s="13">
        <f>1/$A$1*[1]TimberSectorMinusCoreVPAExp!I$23</f>
        <v>3.7633624060604068E-2</v>
      </c>
      <c r="K17" s="13">
        <f>1/$A$1*[1]TimberSectorMinusCoreVPAExp!J$23</f>
        <v>4.5013483121695633E-2</v>
      </c>
      <c r="L17" s="13">
        <f>1/$A$1*[1]TimberSectorMinusCoreVPAExp!K$23</f>
        <v>4.0398972251940404E-2</v>
      </c>
      <c r="M17" s="13">
        <f>1/$A$1*[1]TimberSectorMinusCoreVPAExp!L$23</f>
        <v>2.4614859647335008E-2</v>
      </c>
      <c r="N17" s="13">
        <f>1/$A$1*[1]TimberSectorMinusCoreVPAExp!M$23</f>
        <v>2.406656447831889E-2</v>
      </c>
      <c r="O17" s="13">
        <f>1/$A$1*[1]TimberSectorMinusCoreVPAExp!N$23</f>
        <v>2.2364339604199947E-2</v>
      </c>
      <c r="P17" s="13">
        <f>1/$A$1*[1]TimberSectorMinusCoreVPAExp!O$23</f>
        <v>2.0473328856106511E-2</v>
      </c>
      <c r="Q17" s="13">
        <f>1/$A$1*[1]TimberSectorMinusCoreVPAExp!P$23</f>
        <v>2.0412682110722481E-2</v>
      </c>
      <c r="R17" s="13">
        <f>1/$A$1*[1]TimberSectorMinusCoreVPAExp!Q$23</f>
        <v>3.9444649052542122E-2</v>
      </c>
      <c r="S17" s="13">
        <f>1/$A$1*[1]TimberSectorMinusCoreVPAExp!R$23</f>
        <v>5.0542667643729708E-2</v>
      </c>
      <c r="T17" s="13">
        <f>1/$A$1*[1]TimberSectorMinusCoreVPAExp!S$23</f>
        <v>4.1912622366639271E-2</v>
      </c>
      <c r="U17" s="13">
        <f>1/$A$1*[1]TimberSectorMinusCoreVPAExp!T$23</f>
        <v>3.6107877009950592E-2</v>
      </c>
      <c r="V17" s="13">
        <f>1/$A$1*[1]TimberSectorMinusCoreVPAExp!U$23</f>
        <v>2.8031651327158222E-2</v>
      </c>
      <c r="W17" s="13">
        <f>1/$A$1*[1]TimberSectorMinusCoreVPAExp!V$23</f>
        <v>2.8031651327158222E-2</v>
      </c>
      <c r="X17" s="13">
        <f>1/$A$1*[1]TimberSectorMinusCoreVPAExp!W$23</f>
        <v>2.8031651327158222E-2</v>
      </c>
      <c r="Y17" s="13">
        <f>1/$A$1*[1]TimberSectorMinusCoreVPAExp!X$23</f>
        <v>2.8031651327158222E-2</v>
      </c>
      <c r="Z17" s="13">
        <f>1/$A$1*[1]TimberSectorMinusCoreVPAExp!Y$23</f>
        <v>2.8031651327158222E-2</v>
      </c>
      <c r="AA17" s="13">
        <f>1/$A$1*[1]TimberSectorMinusCoreVPAExp!Z$23</f>
        <v>2.8031651327158222E-2</v>
      </c>
      <c r="AB17" s="13">
        <f>1/$A$1*[1]TimberSectorMinusCoreVPAExp!AA$23</f>
        <v>2.8031651327158222E-2</v>
      </c>
      <c r="AC17" s="334"/>
      <c r="AD17" s="12">
        <f>1/1000*[1]TimberSectorMinusCoreVPAExp!AB$23</f>
        <v>1.0805345716161001E-2</v>
      </c>
      <c r="AE17" s="13">
        <f>1/1000*[1]TimberSectorMinusCoreVPAExp!AC$23</f>
        <v>7.5964854691999992E-3</v>
      </c>
      <c r="AF17" s="13">
        <f>1/1000*[1]TimberSectorMinusCoreVPAExp!AD$23</f>
        <v>9.4801553520000009E-3</v>
      </c>
      <c r="AG17" s="13">
        <f>1/1000*[1]TimberSectorMinusCoreVPAExp!AE$23</f>
        <v>1.3026669566399996E-2</v>
      </c>
      <c r="AH17" s="13">
        <f>1/1000*[1]TimberSectorMinusCoreVPAExp!AF$23</f>
        <v>1.6318313613000002E-2</v>
      </c>
      <c r="AI17" s="13">
        <f>1/1000*[1]TimberSectorMinusCoreVPAExp!AG$23</f>
        <v>1.79428530996E-2</v>
      </c>
      <c r="AJ17" s="13">
        <f>1/1000*[1]TimberSectorMinusCoreVPAExp!AH$23</f>
        <v>2.1345723585199997E-2</v>
      </c>
      <c r="AK17" s="13">
        <f>1/1000*[1]TimberSectorMinusCoreVPAExp!AI$23</f>
        <v>2.7247502556000003E-2</v>
      </c>
      <c r="AL17" s="13">
        <f>1/1000*[1]TimberSectorMinusCoreVPAExp!AJ$23</f>
        <v>3.6196267394400003E-2</v>
      </c>
      <c r="AM17" s="13">
        <f>1/1000*[1]TimberSectorMinusCoreVPAExp!AK$23</f>
        <v>2.6670027986800002E-2</v>
      </c>
      <c r="AN17" s="13">
        <f>1/1000*[1]TimberSectorMinusCoreVPAExp!AL$23</f>
        <v>1.6140144615199997E-2</v>
      </c>
      <c r="AO17" s="13">
        <f>1/1000*[1]TimberSectorMinusCoreVPAExp!AM$23</f>
        <v>2.5142563039199997E-2</v>
      </c>
      <c r="AP17" s="13">
        <f>1/1000*[1]TimberSectorMinusCoreVPAExp!AN$23</f>
        <v>2.1648804394800002E-2</v>
      </c>
      <c r="AQ17" s="13">
        <f>1/1000*[1]TimberSectorMinusCoreVPAExp!AO$23</f>
        <v>2.2225315017199997E-2</v>
      </c>
      <c r="AR17" s="13">
        <f>1/1000*[1]TimberSectorMinusCoreVPAExp!AP$23</f>
        <v>1.7948043692699998E-2</v>
      </c>
      <c r="AS17" s="13">
        <f>1/1000*[1]TimberSectorMinusCoreVPAExp!AQ$23</f>
        <v>2.4882944956499998E-2</v>
      </c>
      <c r="AT17" s="13">
        <f>1/1000*[1]TimberSectorMinusCoreVPAExp!AR$23</f>
        <v>2.7625821271900001E-2</v>
      </c>
      <c r="AU17" s="13">
        <f>1/1000*[1]TimberSectorMinusCoreVPAExp!AS$23</f>
        <v>1.2404840703199999E-2</v>
      </c>
      <c r="AV17" s="13">
        <f>1/1000*[1]TimberSectorMinusCoreVPAExp!AT$23</f>
        <v>1.8013423221799999E-2</v>
      </c>
      <c r="AW17" s="13">
        <f>1/1000*[1]TimberSectorMinusCoreVPAExp!AU$23</f>
        <v>2.2489952305716671E-2</v>
      </c>
      <c r="AX17" s="13">
        <f>1/1000*[1]TimberSectorMinusCoreVPAExp!AV$23</f>
        <v>0</v>
      </c>
      <c r="AY17" s="13">
        <f>1/1000*[1]TimberSectorMinusCoreVPAExp!AW$23</f>
        <v>0</v>
      </c>
      <c r="AZ17" s="13">
        <f>1/1000*[1]TimberSectorMinusCoreVPAExp!AX$23</f>
        <v>0</v>
      </c>
      <c r="BA17" s="13">
        <f>1/1000*[1]TimberSectorMinusCoreVPAExp!AY$23</f>
        <v>0</v>
      </c>
      <c r="BB17" s="13">
        <f>1/1000*[1]TimberSectorMinusCoreVPAExp!AZ$23</f>
        <v>0</v>
      </c>
      <c r="BC17" s="15">
        <f>1/1000*[1]TimberSectorMinusCoreVPAExp!BA$23</f>
        <v>0</v>
      </c>
      <c r="BD17" s="260"/>
    </row>
    <row r="18" spans="2:56">
      <c r="B18" s="5" t="s">
        <v>26</v>
      </c>
      <c r="C18" s="24">
        <f>1/$A$1*[1]TimberSectorMinusCoreVPAExp!B$85</f>
        <v>3.1608111115622645E-2</v>
      </c>
      <c r="D18" s="13">
        <f>1/$A$1*[1]TimberSectorMinusCoreVPAExp!C$85</f>
        <v>5.3258209690965855E-2</v>
      </c>
      <c r="E18" s="13">
        <f>1/$A$1*[1]TimberSectorMinusCoreVPAExp!D$85</f>
        <v>6.089930538392857E-2</v>
      </c>
      <c r="F18" s="13">
        <f>1/$A$1*[1]TimberSectorMinusCoreVPAExp!E$85</f>
        <v>5.7916084554213057E-2</v>
      </c>
      <c r="G18" s="13">
        <f>1/$A$1*[1]TimberSectorMinusCoreVPAExp!F$85</f>
        <v>5.9262402826236342E-2</v>
      </c>
      <c r="H18" s="13">
        <f>1/$A$1*[1]TimberSectorMinusCoreVPAExp!G$85</f>
        <v>5.7912877156754319E-2</v>
      </c>
      <c r="I18" s="13">
        <f>1/$A$1*[1]TimberSectorMinusCoreVPAExp!H$85</f>
        <v>6.310800721746726E-2</v>
      </c>
      <c r="J18" s="13">
        <f>1/$A$1*[1]TimberSectorMinusCoreVPAExp!I$85</f>
        <v>5.0417106845754067E-2</v>
      </c>
      <c r="K18" s="13">
        <f>1/$A$1*[1]TimberSectorMinusCoreVPAExp!J$85</f>
        <v>5.4859007685065124E-2</v>
      </c>
      <c r="L18" s="13">
        <f>1/$A$1*[1]TimberSectorMinusCoreVPAExp!K$85</f>
        <v>4.813389344822612E-2</v>
      </c>
      <c r="M18" s="13">
        <f>1/$A$1*[1]TimberSectorMinusCoreVPAExp!L$85</f>
        <v>5.046636743628595E-2</v>
      </c>
      <c r="N18" s="13">
        <f>1/$A$1*[1]TimberSectorMinusCoreVPAExp!M$85</f>
        <v>4.8752452055744716E-2</v>
      </c>
      <c r="O18" s="13">
        <f>1/$A$1*[1]TimberSectorMinusCoreVPAExp!N$85</f>
        <v>4.434697958450963E-2</v>
      </c>
      <c r="P18" s="13">
        <f>1/$A$1*[1]TimberSectorMinusCoreVPAExp!O$85</f>
        <v>4.2703828210050601E-2</v>
      </c>
      <c r="Q18" s="13">
        <f>1/$A$1*[1]TimberSectorMinusCoreVPAExp!P$85</f>
        <v>4.6255778145463562E-2</v>
      </c>
      <c r="R18" s="13">
        <f>1/$A$1*[1]TimberSectorMinusCoreVPAExp!Q$85</f>
        <v>4.6972628874517294E-2</v>
      </c>
      <c r="S18" s="13">
        <f>1/$A$1*[1]TimberSectorMinusCoreVPAExp!R$85</f>
        <v>5.064266705731188E-2</v>
      </c>
      <c r="T18" s="13">
        <f>1/$A$1*[1]TimberSectorMinusCoreVPAExp!S$85</f>
        <v>6.7721126867357095E-2</v>
      </c>
      <c r="U18" s="13">
        <f>1/$A$1*[1]TimberSectorMinusCoreVPAExp!T$85</f>
        <v>7.7468994841306191E-2</v>
      </c>
      <c r="V18" s="13">
        <f>1/$A$1*[1]TimberSectorMinusCoreVPAExp!U$85</f>
        <v>5.8105995425877854E-2</v>
      </c>
      <c r="W18" s="13">
        <f>1/$A$1*[1]TimberSectorMinusCoreVPAExp!V$85</f>
        <v>5.8105995425877854E-2</v>
      </c>
      <c r="X18" s="13">
        <f>1/$A$1*[1]TimberSectorMinusCoreVPAExp!W$85</f>
        <v>5.8105995425877854E-2</v>
      </c>
      <c r="Y18" s="13">
        <f>1/$A$1*[1]TimberSectorMinusCoreVPAExp!X$85</f>
        <v>5.8105995425877854E-2</v>
      </c>
      <c r="Z18" s="13">
        <f>1/$A$1*[1]TimberSectorMinusCoreVPAExp!Y$85</f>
        <v>5.8105995425877854E-2</v>
      </c>
      <c r="AA18" s="13">
        <f>1/$A$1*[1]TimberSectorMinusCoreVPAExp!Z$85</f>
        <v>5.8105995425877854E-2</v>
      </c>
      <c r="AB18" s="13">
        <f>1/$A$1*[1]TimberSectorMinusCoreVPAExp!AA$85</f>
        <v>5.8105995425877854E-2</v>
      </c>
      <c r="AC18" s="334"/>
      <c r="AD18" s="12">
        <f>1/1000*[1]TimberSectorMinusCoreVPAExp!AB$85</f>
        <v>1.0898649101421E-2</v>
      </c>
      <c r="AE18" s="13">
        <f>1/1000*[1]TimberSectorMinusCoreVPAExp!AC$85</f>
        <v>1.7667945417600001E-2</v>
      </c>
      <c r="AF18" s="13">
        <f>1/1000*[1]TimberSectorMinusCoreVPAExp!AD$85</f>
        <v>2.3118688828799996E-2</v>
      </c>
      <c r="AG18" s="13">
        <f>1/1000*[1]TimberSectorMinusCoreVPAExp!AE$85</f>
        <v>2.7334289651200001E-2</v>
      </c>
      <c r="AH18" s="13">
        <f>1/1000*[1]TimberSectorMinusCoreVPAExp!AF$85</f>
        <v>3.3572510220200011E-2</v>
      </c>
      <c r="AI18" s="13">
        <f>1/1000*[1]TimberSectorMinusCoreVPAExp!AG$85</f>
        <v>3.6186849312900005E-2</v>
      </c>
      <c r="AJ18" s="13">
        <f>1/1000*[1]TimberSectorMinusCoreVPAExp!AH$85</f>
        <v>3.9699176586400001E-2</v>
      </c>
      <c r="AK18" s="13">
        <f>1/1000*[1]TimberSectorMinusCoreVPAExp!AI$85</f>
        <v>3.6020334821500001E-2</v>
      </c>
      <c r="AL18" s="13">
        <f>1/1000*[1]TimberSectorMinusCoreVPAExp!AJ$85</f>
        <v>4.58324400976E-2</v>
      </c>
      <c r="AM18" s="13">
        <f>1/1000*[1]TimberSectorMinusCoreVPAExp!AK$85</f>
        <v>3.8128561050800001E-2</v>
      </c>
      <c r="AN18" s="13">
        <f>1/1000*[1]TimberSectorMinusCoreVPAExp!AL$85</f>
        <v>3.1395663811699996E-2</v>
      </c>
      <c r="AO18" s="13">
        <f>1/1000*[1]TimberSectorMinusCoreVPAExp!AM$85</f>
        <v>4.06874617508E-2</v>
      </c>
      <c r="AP18" s="13">
        <f>1/1000*[1]TimberSectorMinusCoreVPAExp!AN$85</f>
        <v>4.1403643538399995E-2</v>
      </c>
      <c r="AQ18" s="13">
        <f>1/1000*[1]TimberSectorMinusCoreVPAExp!AO$85</f>
        <v>4.5782385669600002E-2</v>
      </c>
      <c r="AR18" s="13">
        <f>1/1000*[1]TimberSectorMinusCoreVPAExp!AP$85</f>
        <v>4.9271786035899996E-2</v>
      </c>
      <c r="AS18" s="13">
        <f>1/1000*[1]TimberSectorMinusCoreVPAExp!AQ$85</f>
        <v>4.9814385523999999E-2</v>
      </c>
      <c r="AT18" s="13">
        <f>1/1000*[1]TimberSectorMinusCoreVPAExp!AR$85</f>
        <v>5.6155685504699994E-2</v>
      </c>
      <c r="AU18" s="13">
        <f>1/1000*[1]TimberSectorMinusCoreVPAExp!AS$85</f>
        <v>0.31126274519009994</v>
      </c>
      <c r="AV18" s="13">
        <f>1/1000*[1]TimberSectorMinusCoreVPAExp!AT$85</f>
        <v>7.0025305222199991E-2</v>
      </c>
      <c r="AW18" s="13">
        <f>1/1000*[1]TimberSectorMinusCoreVPAExp!AU$85</f>
        <v>6.7218125776116661E-2</v>
      </c>
      <c r="AX18" s="13">
        <f>1/1000*[1]TimberSectorMinusCoreVPAExp!AV$85</f>
        <v>0</v>
      </c>
      <c r="AY18" s="13">
        <f>1/1000*[1]TimberSectorMinusCoreVPAExp!AW$85</f>
        <v>0</v>
      </c>
      <c r="AZ18" s="13">
        <f>1/1000*[1]TimberSectorMinusCoreVPAExp!AX$85</f>
        <v>0</v>
      </c>
      <c r="BA18" s="13">
        <f>1/1000*[1]TimberSectorMinusCoreVPAExp!AY$85</f>
        <v>0</v>
      </c>
      <c r="BB18" s="13">
        <f>1/1000*[1]TimberSectorMinusCoreVPAExp!AZ$85</f>
        <v>0</v>
      </c>
      <c r="BC18" s="15">
        <f>1/1000*[1]TimberSectorMinusCoreVPAExp!BA$85</f>
        <v>0</v>
      </c>
      <c r="BD18" s="260"/>
    </row>
    <row r="19" spans="2:56">
      <c r="B19" s="5" t="s">
        <v>27</v>
      </c>
      <c r="C19" s="135">
        <f>1/$A$1*[1]TimberSectorMinusCoreVPAExp!B$91</f>
        <v>1.4484911299285712</v>
      </c>
      <c r="D19" s="79">
        <f>1/$A$1*[1]TimberSectorMinusCoreVPAExp!C$91</f>
        <v>1.4979206800333347</v>
      </c>
      <c r="E19" s="79">
        <f>1/$A$1*[1]TimberSectorMinusCoreVPAExp!D$91</f>
        <v>1.3269582027166669</v>
      </c>
      <c r="F19" s="79">
        <f>1/$A$1*[1]TimberSectorMinusCoreVPAExp!E$91</f>
        <v>1.1370820708833334</v>
      </c>
      <c r="G19" s="79">
        <f>1/$A$1*[1]TimberSectorMinusCoreVPAExp!F$91</f>
        <v>1.2566011907139312</v>
      </c>
      <c r="H19" s="79">
        <f>1/$A$1*[1]TimberSectorMinusCoreVPAExp!G$91</f>
        <v>1.2897943816219377</v>
      </c>
      <c r="I19" s="79">
        <f>1/$A$1*[1]TimberSectorMinusCoreVPAExp!H$91</f>
        <v>1.3064035977631578</v>
      </c>
      <c r="J19" s="79">
        <f>1/$A$1*[1]TimberSectorMinusCoreVPAExp!I$91</f>
        <v>1.3871597759042829</v>
      </c>
      <c r="K19" s="79">
        <f>1/$A$1*[1]TimberSectorMinusCoreVPAExp!J$91</f>
        <v>1.6149404870993571</v>
      </c>
      <c r="L19" s="79">
        <f>1/$A$1*[1]TimberSectorMinusCoreVPAExp!K$91</f>
        <v>1.3675161397571773</v>
      </c>
      <c r="M19" s="79">
        <f>1/$A$1*[1]TimberSectorMinusCoreVPAExp!L$91</f>
        <v>1.536743772163867</v>
      </c>
      <c r="N19" s="79">
        <f>1/$A$1*[1]TimberSectorMinusCoreVPAExp!M$91</f>
        <v>1.7254578346794274</v>
      </c>
      <c r="O19" s="79">
        <f>1/$A$1*[1]TimberSectorMinusCoreVPAExp!N$91</f>
        <v>1.8346283381743733</v>
      </c>
      <c r="P19" s="79">
        <f>1/$A$1*[1]TimberSectorMinusCoreVPAExp!O$91</f>
        <v>1.9596533514170358</v>
      </c>
      <c r="Q19" s="79">
        <f>1/$A$1*[1]TimberSectorMinusCoreVPAExp!P$91</f>
        <v>2.3063128418913066</v>
      </c>
      <c r="R19" s="79">
        <f>1/$A$1*[1]TimberSectorMinusCoreVPAExp!Q$91</f>
        <v>2.401477755721539</v>
      </c>
      <c r="S19" s="79">
        <f>1/$A$1*[1]TimberSectorMinusCoreVPAExp!R$91</f>
        <v>2.4923326288589278</v>
      </c>
      <c r="T19" s="79">
        <f>1/$A$1*[1]TimberSectorMinusCoreVPAExp!S$91</f>
        <v>2.3885546695638551</v>
      </c>
      <c r="U19" s="79">
        <f>1/$A$1*[1]TimberSectorMinusCoreVPAExp!T$91</f>
        <v>2.5279850164093158</v>
      </c>
      <c r="V19" s="79">
        <f>1/$A$1*[1]TimberSectorMinusCoreVPAExp!U$91</f>
        <v>1.6127672202057357</v>
      </c>
      <c r="W19" s="79">
        <f>1/$A$1*[1]TimberSectorMinusCoreVPAExp!V$91</f>
        <v>1.6127672202057357</v>
      </c>
      <c r="X19" s="79">
        <f>1/$A$1*[1]TimberSectorMinusCoreVPAExp!W$91</f>
        <v>1.6127672202057357</v>
      </c>
      <c r="Y19" s="79">
        <f>1/$A$1*[1]TimberSectorMinusCoreVPAExp!X$91</f>
        <v>1.6127672202057357</v>
      </c>
      <c r="Z19" s="79">
        <f>1/$A$1*[1]TimberSectorMinusCoreVPAExp!Y$91</f>
        <v>1.6127672202057357</v>
      </c>
      <c r="AA19" s="79">
        <f>1/$A$1*[1]TimberSectorMinusCoreVPAExp!Z$91</f>
        <v>1.6127672202057357</v>
      </c>
      <c r="AB19" s="79">
        <f>1/$A$1*[1]TimberSectorMinusCoreVPAExp!AA$91</f>
        <v>1.6127672202057357</v>
      </c>
      <c r="AC19" s="162"/>
      <c r="AD19" s="12">
        <f>1/1000*[1]TimberSectorMinusCoreVPAExp!AB$91</f>
        <v>0.26377361977208708</v>
      </c>
      <c r="AE19" s="13">
        <f>1/1000*[1]TimberSectorMinusCoreVPAExp!AC$91</f>
        <v>0.26454474970239988</v>
      </c>
      <c r="AF19" s="13">
        <f>1/1000*[1]TimberSectorMinusCoreVPAExp!AD$91</f>
        <v>0.2546718165072</v>
      </c>
      <c r="AG19" s="13">
        <f>1/1000*[1]TimberSectorMinusCoreVPAExp!AE$91</f>
        <v>0.27786570673120004</v>
      </c>
      <c r="AH19" s="13">
        <f>1/1000*[1]TimberSectorMinusCoreVPAExp!AF$91</f>
        <v>0.38588195146480009</v>
      </c>
      <c r="AI19" s="13">
        <f>1/1000*[1]TimberSectorMinusCoreVPAExp!AG$91</f>
        <v>0.38273102001420001</v>
      </c>
      <c r="AJ19" s="13">
        <f>1/1000*[1]TimberSectorMinusCoreVPAExp!AH$91</f>
        <v>0.40669734920120004</v>
      </c>
      <c r="AK19" s="13">
        <f>1/1000*[1]TimberSectorMinusCoreVPAExp!AI$91</f>
        <v>0.47356515750399991</v>
      </c>
      <c r="AL19" s="13">
        <f>1/1000*[1]TimberSectorMinusCoreVPAExp!AJ$91</f>
        <v>0.51415679262400016</v>
      </c>
      <c r="AM19" s="13">
        <f>1/1000*[1]TimberSectorMinusCoreVPAExp!AK$91</f>
        <v>0.39934963043799998</v>
      </c>
      <c r="AN19" s="13">
        <f>1/1000*[1]TimberSectorMinusCoreVPAExp!AL$91</f>
        <v>0.44545266648619997</v>
      </c>
      <c r="AO19" s="13">
        <f>1/1000*[1]TimberSectorMinusCoreVPAExp!AM$91</f>
        <v>0.57893920629080009</v>
      </c>
      <c r="AP19" s="13">
        <f>1/1000*[1]TimberSectorMinusCoreVPAExp!AN$91</f>
        <v>0.58360745357199995</v>
      </c>
      <c r="AQ19" s="13">
        <f>1/1000*[1]TimberSectorMinusCoreVPAExp!AO$91</f>
        <v>0.63725826465169999</v>
      </c>
      <c r="AR19" s="13">
        <f>1/1000*[1]TimberSectorMinusCoreVPAExp!AP$91</f>
        <v>0.69351566550729993</v>
      </c>
      <c r="AS19" s="13">
        <f>1/1000*[1]TimberSectorMinusCoreVPAExp!AQ$91</f>
        <v>0.68410517479109989</v>
      </c>
      <c r="AT19" s="13">
        <f>1/1000*[1]TimberSectorMinusCoreVPAExp!AR$91</f>
        <v>0.71473923529679995</v>
      </c>
      <c r="AU19" s="13">
        <f>1/1000*[1]TimberSectorMinusCoreVPAExp!AS$91</f>
        <v>0.42626162474829998</v>
      </c>
      <c r="AV19" s="13">
        <f>1/1000*[1]TimberSectorMinusCoreVPAExp!AT$91</f>
        <v>0.5599978278258001</v>
      </c>
      <c r="AW19" s="13">
        <f>1/1000*[1]TimberSectorMinusCoreVPAExp!AU$91</f>
        <v>0.55893856356829996</v>
      </c>
      <c r="AX19" s="13">
        <f>1/1000*[1]TimberSectorMinusCoreVPAExp!AV$91</f>
        <v>0</v>
      </c>
      <c r="AY19" s="13">
        <f>1/1000*[1]TimberSectorMinusCoreVPAExp!AW$91</f>
        <v>0</v>
      </c>
      <c r="AZ19" s="13">
        <f>1/1000*[1]TimberSectorMinusCoreVPAExp!AX$91</f>
        <v>0</v>
      </c>
      <c r="BA19" s="13">
        <f>1/1000*[1]TimberSectorMinusCoreVPAExp!AY$91</f>
        <v>0</v>
      </c>
      <c r="BB19" s="13">
        <f>1/1000*[1]TimberSectorMinusCoreVPAExp!AZ$91</f>
        <v>0</v>
      </c>
      <c r="BC19" s="15">
        <f>1/1000*[1]TimberSectorMinusCoreVPAExp!BA$91</f>
        <v>0</v>
      </c>
      <c r="BD19" s="260"/>
    </row>
    <row r="20" spans="2:56">
      <c r="B20" s="5" t="s">
        <v>64</v>
      </c>
      <c r="C20" s="24">
        <f>1/$A$1*[1]TimberSectorMinusCoreVPAExp!B$106</f>
        <v>9.7805801929112812E-2</v>
      </c>
      <c r="D20" s="13">
        <f>1/$A$1*[1]TimberSectorMinusCoreVPAExp!C$106</f>
        <v>0.14919727678314093</v>
      </c>
      <c r="E20" s="13">
        <f>1/$A$1*[1]TimberSectorMinusCoreVPAExp!D$106</f>
        <v>0.20434674880905229</v>
      </c>
      <c r="F20" s="13">
        <f>1/$A$1*[1]TimberSectorMinusCoreVPAExp!E$106</f>
        <v>0.16005077225840739</v>
      </c>
      <c r="G20" s="13">
        <f>1/$A$1*[1]TimberSectorMinusCoreVPAExp!F$106</f>
        <v>0.18351537801040069</v>
      </c>
      <c r="H20" s="13">
        <f>1/$A$1*[1]TimberSectorMinusCoreVPAExp!G$106</f>
        <v>0.20964308051001726</v>
      </c>
      <c r="I20" s="13">
        <f>1/$A$1*[1]TimberSectorMinusCoreVPAExp!H$106</f>
        <v>0.20592157348089843</v>
      </c>
      <c r="J20" s="13">
        <f>1/$A$1*[1]TimberSectorMinusCoreVPAExp!I$106</f>
        <v>0.20423614913399191</v>
      </c>
      <c r="K20" s="13">
        <f>1/$A$1*[1]TimberSectorMinusCoreVPAExp!J$106</f>
        <v>0.18933229401084489</v>
      </c>
      <c r="L20" s="13">
        <f>1/$A$1*[1]TimberSectorMinusCoreVPAExp!K$106</f>
        <v>0.17685574137625926</v>
      </c>
      <c r="M20" s="13">
        <f>1/$A$1*[1]TimberSectorMinusCoreVPAExp!L$106</f>
        <v>0.14240361556872755</v>
      </c>
      <c r="N20" s="13">
        <f>1/$A$1*[1]TimberSectorMinusCoreVPAExp!M$106</f>
        <v>0.14040706272585154</v>
      </c>
      <c r="O20" s="13">
        <f>1/$A$1*[1]TimberSectorMinusCoreVPAExp!N$106</f>
        <v>0.14136804061757999</v>
      </c>
      <c r="P20" s="13">
        <f>1/$A$1*[1]TimberSectorMinusCoreVPAExp!O$106</f>
        <v>0.14468828490160587</v>
      </c>
      <c r="Q20" s="13">
        <f>1/$A$1*[1]TimberSectorMinusCoreVPAExp!P$106</f>
        <v>9.9165174999715167E-2</v>
      </c>
      <c r="R20" s="13">
        <f>1/$A$1*[1]TimberSectorMinusCoreVPAExp!Q$106</f>
        <v>8.9863192005032858E-2</v>
      </c>
      <c r="S20" s="13">
        <f>1/$A$1*[1]TimberSectorMinusCoreVPAExp!R$106</f>
        <v>0.10137397469189985</v>
      </c>
      <c r="T20" s="13">
        <f>1/$A$1*[1]TimberSectorMinusCoreVPAExp!S$106</f>
        <v>8.6520534986295194E-2</v>
      </c>
      <c r="U20" s="13">
        <f>1/$A$1*[1]TimberSectorMinusCoreVPAExp!T$106</f>
        <v>8.1928703905252184E-2</v>
      </c>
      <c r="V20" s="13">
        <f>1/$A$1*[1]TimberSectorMinusCoreVPAExp!U$106</f>
        <v>5.5517086321592947E-2</v>
      </c>
      <c r="W20" s="13">
        <f>1/$A$1*[1]TimberSectorMinusCoreVPAExp!V$106</f>
        <v>5.5517086321592947E-2</v>
      </c>
      <c r="X20" s="13">
        <f>1/$A$1*[1]TimberSectorMinusCoreVPAExp!W$106</f>
        <v>5.5517086321592947E-2</v>
      </c>
      <c r="Y20" s="13">
        <f>1/$A$1*[1]TimberSectorMinusCoreVPAExp!X$106</f>
        <v>5.5517086321592947E-2</v>
      </c>
      <c r="Z20" s="13">
        <f>1/$A$1*[1]TimberSectorMinusCoreVPAExp!Y$106</f>
        <v>5.5517086321592947E-2</v>
      </c>
      <c r="AA20" s="13">
        <f>1/$A$1*[1]TimberSectorMinusCoreVPAExp!Z$106</f>
        <v>5.5517086321592947E-2</v>
      </c>
      <c r="AB20" s="13">
        <f>1/$A$1*[1]TimberSectorMinusCoreVPAExp!AA$106</f>
        <v>5.5517086321592947E-2</v>
      </c>
      <c r="AC20" s="334"/>
      <c r="AD20" s="12">
        <f>1/1000*[1]TimberSectorMinusCoreVPAExp!AB$106</f>
        <v>1.1807436265545E-2</v>
      </c>
      <c r="AE20" s="13">
        <f>1/1000*[1]TimberSectorMinusCoreVPAExp!AC$106</f>
        <v>1.6171876068E-2</v>
      </c>
      <c r="AF20" s="13">
        <f>1/1000*[1]TimberSectorMinusCoreVPAExp!AD$106</f>
        <v>2.4011999039999999E-2</v>
      </c>
      <c r="AG20" s="13">
        <f>1/1000*[1]TimberSectorMinusCoreVPAExp!AE$106</f>
        <v>2.4096341640000001E-2</v>
      </c>
      <c r="AH20" s="13">
        <f>1/1000*[1]TimberSectorMinusCoreVPAExp!AF$106</f>
        <v>3.3033293253099998E-2</v>
      </c>
      <c r="AI20" s="13">
        <f>1/1000*[1]TimberSectorMinusCoreVPAExp!AG$106</f>
        <v>3.5561730118199998E-2</v>
      </c>
      <c r="AJ20" s="13">
        <f>1/1000*[1]TimberSectorMinusCoreVPAExp!AH$106</f>
        <v>4.3588880992400006E-2</v>
      </c>
      <c r="AK20" s="13">
        <f>1/1000*[1]TimberSectorMinusCoreVPAExp!AI$106</f>
        <v>5.5500175038500008E-2</v>
      </c>
      <c r="AL20" s="13">
        <f>1/1000*[1]TimberSectorMinusCoreVPAExp!AJ$106</f>
        <v>6.0912877544400008E-2</v>
      </c>
      <c r="AM20" s="13">
        <f>1/1000*[1]TimberSectorMinusCoreVPAExp!AK$106</f>
        <v>5.3667769812800012E-2</v>
      </c>
      <c r="AN20" s="13">
        <f>1/1000*[1]TimberSectorMinusCoreVPAExp!AL$106</f>
        <v>3.6133508880999997E-2</v>
      </c>
      <c r="AO20" s="13">
        <f>1/1000*[1]TimberSectorMinusCoreVPAExp!AM$106</f>
        <v>3.5835572677200001E-2</v>
      </c>
      <c r="AP20" s="13">
        <f>1/1000*[1]TimberSectorMinusCoreVPAExp!AN$106</f>
        <v>3.1472868094800002E-2</v>
      </c>
      <c r="AQ20" s="13">
        <f>1/1000*[1]TimberSectorMinusCoreVPAExp!AO$106</f>
        <v>3.5139555556900001E-2</v>
      </c>
      <c r="AR20" s="13">
        <f>1/1000*[1]TimberSectorMinusCoreVPAExp!AP$106</f>
        <v>2.7818017572000003E-2</v>
      </c>
      <c r="AS20" s="13">
        <f>1/1000*[1]TimberSectorMinusCoreVPAExp!AQ$106</f>
        <v>2.3960871491799998E-2</v>
      </c>
      <c r="AT20" s="13">
        <f>1/1000*[1]TimberSectorMinusCoreVPAExp!AR$106</f>
        <v>2.62991422298E-2</v>
      </c>
      <c r="AU20" s="13">
        <f>1/1000*[1]TimberSectorMinusCoreVPAExp!AS$106</f>
        <v>2.0747399659800003E-2</v>
      </c>
      <c r="AV20" s="13">
        <f>1/1000*[1]TimberSectorMinusCoreVPAExp!AT$106</f>
        <v>2.3377607005999997E-2</v>
      </c>
      <c r="AW20" s="13">
        <f>1/1000*[1]TimberSectorMinusCoreVPAExp!AU$106</f>
        <v>1.900168934325E-2</v>
      </c>
      <c r="AX20" s="13">
        <f>1/1000*[1]TimberSectorMinusCoreVPAExp!AV$106</f>
        <v>0</v>
      </c>
      <c r="AY20" s="13">
        <f>1/1000*[1]TimberSectorMinusCoreVPAExp!AW$106</f>
        <v>0</v>
      </c>
      <c r="AZ20" s="13">
        <f>1/1000*[1]TimberSectorMinusCoreVPAExp!AX$106</f>
        <v>0</v>
      </c>
      <c r="BA20" s="13">
        <f>1/1000*[1]TimberSectorMinusCoreVPAExp!AY$106</f>
        <v>0</v>
      </c>
      <c r="BB20" s="13">
        <f>1/1000*[1]TimberSectorMinusCoreVPAExp!AZ$106</f>
        <v>0</v>
      </c>
      <c r="BC20" s="15">
        <f>1/1000*[1]TimberSectorMinusCoreVPAExp!BA$106</f>
        <v>0</v>
      </c>
      <c r="BD20" s="260"/>
    </row>
    <row r="21" spans="2:56">
      <c r="B21" s="5" t="s">
        <v>33</v>
      </c>
      <c r="C21" s="24">
        <f>1/$A$1*[1]TimberSectorMinusCoreVPAExp!B$114</f>
        <v>8.8930088966758414E-2</v>
      </c>
      <c r="D21" s="13">
        <f>1/$A$1*[1]TimberSectorMinusCoreVPAExp!C$114</f>
        <v>9.0175718490337453E-2</v>
      </c>
      <c r="E21" s="13">
        <f>1/$A$1*[1]TimberSectorMinusCoreVPAExp!D$114</f>
        <v>0.12973514944135733</v>
      </c>
      <c r="F21" s="13">
        <f>1/$A$1*[1]TimberSectorMinusCoreVPAExp!E$114</f>
        <v>0.11837591432302141</v>
      </c>
      <c r="G21" s="13">
        <f>1/$A$1*[1]TimberSectorMinusCoreVPAExp!F$114</f>
        <v>0.10974534157739491</v>
      </c>
      <c r="H21" s="13">
        <f>1/$A$1*[1]TimberSectorMinusCoreVPAExp!G$114</f>
        <v>0.10379363911593786</v>
      </c>
      <c r="I21" s="13">
        <f>1/$A$1*[1]TimberSectorMinusCoreVPAExp!H$114</f>
        <v>0.157626144772262</v>
      </c>
      <c r="J21" s="13">
        <f>1/$A$1*[1]TimberSectorMinusCoreVPAExp!I$114</f>
        <v>0.20022399008709801</v>
      </c>
      <c r="K21" s="13">
        <f>1/$A$1*[1]TimberSectorMinusCoreVPAExp!J$114</f>
        <v>0.26847309305667821</v>
      </c>
      <c r="L21" s="13">
        <f>1/$A$1*[1]TimberSectorMinusCoreVPAExp!K$114</f>
        <v>0.33452158035740875</v>
      </c>
      <c r="M21" s="13">
        <f>1/$A$1*[1]TimberSectorMinusCoreVPAExp!L$114</f>
        <v>0.36980945094107742</v>
      </c>
      <c r="N21" s="13">
        <f>1/$A$1*[1]TimberSectorMinusCoreVPAExp!M$114</f>
        <v>0.32006726623687842</v>
      </c>
      <c r="O21" s="13">
        <f>1/$A$1*[1]TimberSectorMinusCoreVPAExp!N$114</f>
        <v>0.33500738413736014</v>
      </c>
      <c r="P21" s="13">
        <f>1/$A$1*[1]TimberSectorMinusCoreVPAExp!O$114</f>
        <v>0.27203224976576135</v>
      </c>
      <c r="Q21" s="13">
        <f>1/$A$1*[1]TimberSectorMinusCoreVPAExp!P$114</f>
        <v>0.18102177658537333</v>
      </c>
      <c r="R21" s="13">
        <f>1/$A$1*[1]TimberSectorMinusCoreVPAExp!Q$114</f>
        <v>0.15033419976451795</v>
      </c>
      <c r="S21" s="13">
        <f>1/$A$1*[1]TimberSectorMinusCoreVPAExp!R$114</f>
        <v>0.10842858002388567</v>
      </c>
      <c r="T21" s="13">
        <f>1/$A$1*[1]TimberSectorMinusCoreVPAExp!S$114</f>
        <v>9.7809348667818929E-2</v>
      </c>
      <c r="U21" s="13">
        <f>1/$A$1*[1]TimberSectorMinusCoreVPAExp!T$114</f>
        <v>0.14157725921926806</v>
      </c>
      <c r="V21" s="13">
        <f>1/$A$1*[1]TimberSectorMinusCoreVPAExp!U$114</f>
        <v>0.10006774850107575</v>
      </c>
      <c r="W21" s="13">
        <f>1/$A$1*[1]TimberSectorMinusCoreVPAExp!V$114</f>
        <v>0.10006774850107575</v>
      </c>
      <c r="X21" s="13">
        <f>1/$A$1*[1]TimberSectorMinusCoreVPAExp!W$114</f>
        <v>0.10006774850107575</v>
      </c>
      <c r="Y21" s="13">
        <f>1/$A$1*[1]TimberSectorMinusCoreVPAExp!X$114</f>
        <v>0.10006774850107575</v>
      </c>
      <c r="Z21" s="13">
        <f>1/$A$1*[1]TimberSectorMinusCoreVPAExp!Y$114</f>
        <v>0.10006774850107575</v>
      </c>
      <c r="AA21" s="13">
        <f>1/$A$1*[1]TimberSectorMinusCoreVPAExp!Z$114</f>
        <v>0.10006774850107575</v>
      </c>
      <c r="AB21" s="13">
        <f>1/$A$1*[1]TimberSectorMinusCoreVPAExp!AA$114</f>
        <v>0.10006774850107575</v>
      </c>
      <c r="AC21" s="334"/>
      <c r="AD21" s="12">
        <f>1/1000*[1]TimberSectorMinusCoreVPAExp!AB$114</f>
        <v>1.0515306296610002E-2</v>
      </c>
      <c r="AE21" s="13">
        <f>1/1000*[1]TimberSectorMinusCoreVPAExp!AC$114</f>
        <v>1.1344015301599992E-2</v>
      </c>
      <c r="AF21" s="13">
        <f>1/1000*[1]TimberSectorMinusCoreVPAExp!AD$114</f>
        <v>1.4678267956800007E-2</v>
      </c>
      <c r="AG21" s="13">
        <f>1/1000*[1]TimberSectorMinusCoreVPAExp!AE$114</f>
        <v>2.6581519036800005E-2</v>
      </c>
      <c r="AH21" s="13">
        <f>1/1000*[1]TimberSectorMinusCoreVPAExp!AF$114</f>
        <v>3.1058223857500011E-2</v>
      </c>
      <c r="AI21" s="13">
        <f>1/1000*[1]TimberSectorMinusCoreVPAExp!AG$114</f>
        <v>3.5721869426100013E-2</v>
      </c>
      <c r="AJ21" s="13">
        <f>1/1000*[1]TimberSectorMinusCoreVPAExp!AH$114</f>
        <v>4.5870073906399994E-2</v>
      </c>
      <c r="AK21" s="13">
        <f>1/1000*[1]TimberSectorMinusCoreVPAExp!AI$114</f>
        <v>5.8619678358000006E-2</v>
      </c>
      <c r="AL21" s="13">
        <f>1/1000*[1]TimberSectorMinusCoreVPAExp!AJ$114</f>
        <v>7.1011475650800002E-2</v>
      </c>
      <c r="AM21" s="13">
        <f>1/1000*[1]TimberSectorMinusCoreVPAExp!AK$114</f>
        <v>6.7417856061599987E-2</v>
      </c>
      <c r="AN21" s="13">
        <f>1/1000*[1]TimberSectorMinusCoreVPAExp!AL$114</f>
        <v>8.0470988499500018E-2</v>
      </c>
      <c r="AO21" s="13">
        <f>1/1000*[1]TimberSectorMinusCoreVPAExp!AM$114</f>
        <v>7.6546758046399987E-2</v>
      </c>
      <c r="AP21" s="13">
        <f>1/1000*[1]TimberSectorMinusCoreVPAExp!AN$114</f>
        <v>7.0138514710000002E-2</v>
      </c>
      <c r="AQ21" s="13">
        <f>1/1000*[1]TimberSectorMinusCoreVPAExp!AO$114</f>
        <v>5.6953713326200001E-2</v>
      </c>
      <c r="AR21" s="13">
        <f>1/1000*[1]TimberSectorMinusCoreVPAExp!AP$114</f>
        <v>4.4991020805600003E-2</v>
      </c>
      <c r="AS21" s="13">
        <f>1/1000*[1]TimberSectorMinusCoreVPAExp!AQ$114</f>
        <v>4.28712669666E-2</v>
      </c>
      <c r="AT21" s="13">
        <f>1/1000*[1]TimberSectorMinusCoreVPAExp!AR$114</f>
        <v>3.8155650803399999E-2</v>
      </c>
      <c r="AU21" s="13">
        <f>1/1000*[1]TimberSectorMinusCoreVPAExp!AS$114</f>
        <v>2.5151812941200002E-2</v>
      </c>
      <c r="AV21" s="13">
        <f>1/1000*[1]TimberSectorMinusCoreVPAExp!AT$114</f>
        <v>3.6061640253800008E-2</v>
      </c>
      <c r="AW21" s="13">
        <f>1/1000*[1]TimberSectorMinusCoreVPAExp!AU$114</f>
        <v>3.1326242268216668E-2</v>
      </c>
      <c r="AX21" s="13">
        <f>1/1000*[1]TimberSectorMinusCoreVPAExp!AV$114</f>
        <v>0</v>
      </c>
      <c r="AY21" s="13">
        <f>1/1000*[1]TimberSectorMinusCoreVPAExp!AW$114</f>
        <v>0</v>
      </c>
      <c r="AZ21" s="13">
        <f>1/1000*[1]TimberSectorMinusCoreVPAExp!AX$114</f>
        <v>0</v>
      </c>
      <c r="BA21" s="13">
        <f>1/1000*[1]TimberSectorMinusCoreVPAExp!AY$114</f>
        <v>0</v>
      </c>
      <c r="BB21" s="13">
        <f>1/1000*[1]TimberSectorMinusCoreVPAExp!AZ$114</f>
        <v>0</v>
      </c>
      <c r="BC21" s="15">
        <f>1/1000*[1]TimberSectorMinusCoreVPAExp!BA$114</f>
        <v>0</v>
      </c>
      <c r="BD21" s="260"/>
    </row>
    <row r="22" spans="2:56">
      <c r="B22" s="5" t="s">
        <v>51</v>
      </c>
      <c r="C22" s="24">
        <f>1/$A$1*[1]TimberSectorMinusCoreVPAExp!B$160</f>
        <v>4.1246485326128637E-2</v>
      </c>
      <c r="D22" s="13">
        <f>1/$A$1*[1]TimberSectorMinusCoreVPAExp!C$160</f>
        <v>4.9850765723084889E-2</v>
      </c>
      <c r="E22" s="13">
        <f>1/$A$1*[1]TimberSectorMinusCoreVPAExp!D$160</f>
        <v>3.6076846319674324E-2</v>
      </c>
      <c r="F22" s="13">
        <f>1/$A$1*[1]TimberSectorMinusCoreVPAExp!E$160</f>
        <v>3.5325248813041429E-2</v>
      </c>
      <c r="G22" s="13">
        <f>1/$A$1*[1]TimberSectorMinusCoreVPAExp!F$160</f>
        <v>3.4738147771209864E-2</v>
      </c>
      <c r="H22" s="13">
        <f>1/$A$1*[1]TimberSectorMinusCoreVPAExp!G$160</f>
        <v>4.1149692107695368E-2</v>
      </c>
      <c r="I22" s="13">
        <f>1/$A$1*[1]TimberSectorMinusCoreVPAExp!H$160</f>
        <v>3.024422907494587E-2</v>
      </c>
      <c r="J22" s="13">
        <f>1/$A$1*[1]TimberSectorMinusCoreVPAExp!I$160</f>
        <v>5.0680632713854208E-2</v>
      </c>
      <c r="K22" s="13">
        <f>1/$A$1*[1]TimberSectorMinusCoreVPAExp!J$160</f>
        <v>3.1248321890973201E-2</v>
      </c>
      <c r="L22" s="13">
        <f>1/$A$1*[1]TimberSectorMinusCoreVPAExp!K$160</f>
        <v>3.3977622096129062E-2</v>
      </c>
      <c r="M22" s="13">
        <f>1/$A$1*[1]TimberSectorMinusCoreVPAExp!L$160</f>
        <v>2.1347835661399472E-2</v>
      </c>
      <c r="N22" s="13">
        <f>1/$A$1*[1]TimberSectorMinusCoreVPAExp!M$160</f>
        <v>3.7823369979476773E-2</v>
      </c>
      <c r="O22" s="13">
        <f>1/$A$1*[1]TimberSectorMinusCoreVPAExp!N$160</f>
        <v>3.7356253574976066E-2</v>
      </c>
      <c r="P22" s="13">
        <f>1/$A$1*[1]TimberSectorMinusCoreVPAExp!O$160</f>
        <v>3.2705268664253766E-2</v>
      </c>
      <c r="Q22" s="13">
        <f>1/$A$1*[1]TimberSectorMinusCoreVPAExp!P$160</f>
        <v>4.0300089939759171E-2</v>
      </c>
      <c r="R22" s="13">
        <f>1/$A$1*[1]TimberSectorMinusCoreVPAExp!Q$160</f>
        <v>4.8318278260902237E-2</v>
      </c>
      <c r="S22" s="13">
        <f>1/$A$1*[1]TimberSectorMinusCoreVPAExp!R$160</f>
        <v>4.7096607268343145E-2</v>
      </c>
      <c r="T22" s="13">
        <f>1/$A$1*[1]TimberSectorMinusCoreVPAExp!S$160</f>
        <v>5.2016651925685858E-2</v>
      </c>
      <c r="U22" s="13">
        <f>1/$A$1*[1]TimberSectorMinusCoreVPAExp!T$160</f>
        <v>4.2105686678562536E-2</v>
      </c>
      <c r="V22" s="13">
        <f>1/$A$1*[1]TimberSectorMinusCoreVPAExp!U$160</f>
        <v>4.336900354095595E-2</v>
      </c>
      <c r="W22" s="13">
        <f>1/$A$1*[1]TimberSectorMinusCoreVPAExp!V$160</f>
        <v>4.336900354095595E-2</v>
      </c>
      <c r="X22" s="13">
        <f>1/$A$1*[1]TimberSectorMinusCoreVPAExp!W$160</f>
        <v>4.336900354095595E-2</v>
      </c>
      <c r="Y22" s="13">
        <f>1/$A$1*[1]TimberSectorMinusCoreVPAExp!X$160</f>
        <v>4.336900354095595E-2</v>
      </c>
      <c r="Z22" s="13">
        <f>1/$A$1*[1]TimberSectorMinusCoreVPAExp!Y$160</f>
        <v>4.336900354095595E-2</v>
      </c>
      <c r="AA22" s="13">
        <f>1/$A$1*[1]TimberSectorMinusCoreVPAExp!Z$160</f>
        <v>4.336900354095595E-2</v>
      </c>
      <c r="AB22" s="13">
        <f>1/$A$1*[1]TimberSectorMinusCoreVPAExp!AA$160</f>
        <v>4.336900354095595E-2</v>
      </c>
      <c r="AC22" s="334"/>
      <c r="AD22" s="12">
        <f>1/1000*[1]TimberSectorMinusCoreVPAExp!AB$160</f>
        <v>1.7237708989098002E-2</v>
      </c>
      <c r="AE22" s="13">
        <f>1/1000*[1]TimberSectorMinusCoreVPAExp!AC$160</f>
        <v>2.2093976436399994E-2</v>
      </c>
      <c r="AF22" s="13">
        <f>1/1000*[1]TimberSectorMinusCoreVPAExp!AD$160</f>
        <v>2.0560880544000001E-2</v>
      </c>
      <c r="AG22" s="13">
        <f>1/1000*[1]TimberSectorMinusCoreVPAExp!AE$160</f>
        <v>2.4007864832000004E-2</v>
      </c>
      <c r="AH22" s="13">
        <f>1/1000*[1]TimberSectorMinusCoreVPAExp!AF$160</f>
        <v>3.1939791958200001E-2</v>
      </c>
      <c r="AI22" s="13">
        <f>1/1000*[1]TimberSectorMinusCoreVPAExp!AG$160</f>
        <v>3.9967721465099998E-2</v>
      </c>
      <c r="AJ22" s="13">
        <f>1/1000*[1]TimberSectorMinusCoreVPAExp!AH$160</f>
        <v>4.4054827874400009E-2</v>
      </c>
      <c r="AK22" s="13">
        <f>1/1000*[1]TimberSectorMinusCoreVPAExp!AI$160</f>
        <v>5.5154854264999997E-2</v>
      </c>
      <c r="AL22" s="13">
        <f>1/1000*[1]TimberSectorMinusCoreVPAExp!AJ$160</f>
        <v>6.0792158692800004E-2</v>
      </c>
      <c r="AM22" s="13">
        <f>1/1000*[1]TimberSectorMinusCoreVPAExp!AK$160</f>
        <v>4.3513547703999997E-2</v>
      </c>
      <c r="AN22" s="13">
        <f>1/1000*[1]TimberSectorMinusCoreVPAExp!AL$160</f>
        <v>1.9699656197399999E-2</v>
      </c>
      <c r="AO22" s="13">
        <f>1/1000*[1]TimberSectorMinusCoreVPAExp!AM$160</f>
        <v>5.0659922621999996E-2</v>
      </c>
      <c r="AP22" s="13">
        <f>1/1000*[1]TimberSectorMinusCoreVPAExp!AN$160</f>
        <v>4.5713585262399999E-2</v>
      </c>
      <c r="AQ22" s="13">
        <f>1/1000*[1]TimberSectorMinusCoreVPAExp!AO$160</f>
        <v>3.3882395042599996E-2</v>
      </c>
      <c r="AR22" s="13">
        <f>1/1000*[1]TimberSectorMinusCoreVPAExp!AP$160</f>
        <v>3.5920384121400001E-2</v>
      </c>
      <c r="AS22" s="13">
        <f>1/1000*[1]TimberSectorMinusCoreVPAExp!AQ$160</f>
        <v>4.8264784438500005E-2</v>
      </c>
      <c r="AT22" s="13">
        <f>1/1000*[1]TimberSectorMinusCoreVPAExp!AR$160</f>
        <v>5.007254457399999E-2</v>
      </c>
      <c r="AU22" s="13">
        <f>1/1000*[1]TimberSectorMinusCoreVPAExp!AS$160</f>
        <v>0.21979437576030003</v>
      </c>
      <c r="AV22" s="13">
        <f>1/1000*[1]TimberSectorMinusCoreVPAExp!AT$160</f>
        <v>3.1678308753999997E-2</v>
      </c>
      <c r="AW22" s="13">
        <f>1/1000*[1]TimberSectorMinusCoreVPAExp!AU$160</f>
        <v>4.5847858254416667E-2</v>
      </c>
      <c r="AX22" s="13">
        <f>1/1000*[1]TimberSectorMinusCoreVPAExp!AV$160</f>
        <v>0</v>
      </c>
      <c r="AY22" s="13">
        <f>1/1000*[1]TimberSectorMinusCoreVPAExp!AW$160</f>
        <v>0</v>
      </c>
      <c r="AZ22" s="13">
        <f>1/1000*[1]TimberSectorMinusCoreVPAExp!AX$160</f>
        <v>0</v>
      </c>
      <c r="BA22" s="13">
        <f>1/1000*[1]TimberSectorMinusCoreVPAExp!AY$160</f>
        <v>0</v>
      </c>
      <c r="BB22" s="13">
        <f>1/1000*[1]TimberSectorMinusCoreVPAExp!AZ$160</f>
        <v>0</v>
      </c>
      <c r="BC22" s="15">
        <f>1/1000*[1]TimberSectorMinusCoreVPAExp!BA$160</f>
        <v>0</v>
      </c>
      <c r="BD22" s="260"/>
    </row>
    <row r="23" spans="2:56">
      <c r="B23" s="5" t="s">
        <v>32</v>
      </c>
      <c r="C23" s="24">
        <f>1/$A$1*[1]TimberSectorMinusCoreVPAExp!B$188</f>
        <v>0.11554246194695962</v>
      </c>
      <c r="D23" s="13">
        <f>1/$A$1*[1]TimberSectorMinusCoreVPAExp!C$188</f>
        <v>0.13921226654732133</v>
      </c>
      <c r="E23" s="13">
        <f>1/$A$1*[1]TimberSectorMinusCoreVPAExp!D$188</f>
        <v>0.15967880235311852</v>
      </c>
      <c r="F23" s="13">
        <f>1/$A$1*[1]TimberSectorMinusCoreVPAExp!E$188</f>
        <v>0.19369297170819494</v>
      </c>
      <c r="G23" s="13">
        <f>1/$A$1*[1]TimberSectorMinusCoreVPAExp!F$188</f>
        <v>0.22866919794600479</v>
      </c>
      <c r="H23" s="13">
        <f>1/$A$1*[1]TimberSectorMinusCoreVPAExp!G$188</f>
        <v>0.18248827967928494</v>
      </c>
      <c r="I23" s="13">
        <f>1/$A$1*[1]TimberSectorMinusCoreVPAExp!H$188</f>
        <v>0.29751120649139062</v>
      </c>
      <c r="J23" s="13">
        <f>1/$A$1*[1]TimberSectorMinusCoreVPAExp!I$188</f>
        <v>0.21183544439163132</v>
      </c>
      <c r="K23" s="13">
        <f>1/$A$1*[1]TimberSectorMinusCoreVPAExp!J$188</f>
        <v>0.29601191041655028</v>
      </c>
      <c r="L23" s="13">
        <f>1/$A$1*[1]TimberSectorMinusCoreVPAExp!K$188</f>
        <v>0.34029460490821639</v>
      </c>
      <c r="M23" s="13">
        <f>1/$A$1*[1]TimberSectorMinusCoreVPAExp!L$188</f>
        <v>0.40466499877118306</v>
      </c>
      <c r="N23" s="13">
        <f>1/$A$1*[1]TimberSectorMinusCoreVPAExp!M$188</f>
        <v>0.31931707881824073</v>
      </c>
      <c r="O23" s="13">
        <f>1/$A$1*[1]TimberSectorMinusCoreVPAExp!N$188</f>
        <v>0.26533993138511736</v>
      </c>
      <c r="P23" s="13">
        <f>1/$A$1*[1]TimberSectorMinusCoreVPAExp!O$188</f>
        <v>0.31672829449106982</v>
      </c>
      <c r="Q23" s="13">
        <f>1/$A$1*[1]TimberSectorMinusCoreVPAExp!P$188</f>
        <v>0.34146308636657519</v>
      </c>
      <c r="R23" s="13">
        <f>1/$A$1*[1]TimberSectorMinusCoreVPAExp!Q$188</f>
        <v>0.25341835979900695</v>
      </c>
      <c r="S23" s="13">
        <f>1/$A$1*[1]TimberSectorMinusCoreVPAExp!R$188</f>
        <v>0.202605213956565</v>
      </c>
      <c r="T23" s="13">
        <f>1/$A$1*[1]TimberSectorMinusCoreVPAExp!S$188</f>
        <v>0.189909160353746</v>
      </c>
      <c r="U23" s="13">
        <f>1/$A$1*[1]TimberSectorMinusCoreVPAExp!T$188</f>
        <v>0.19236855820087279</v>
      </c>
      <c r="V23" s="13">
        <f>1/$A$1*[1]TimberSectorMinusCoreVPAExp!U$188</f>
        <v>0.14275040954571705</v>
      </c>
      <c r="W23" s="13">
        <f>1/$A$1*[1]TimberSectorMinusCoreVPAExp!V$188</f>
        <v>0.14275040954571705</v>
      </c>
      <c r="X23" s="13">
        <f>1/$A$1*[1]TimberSectorMinusCoreVPAExp!W$188</f>
        <v>0.14275040954571705</v>
      </c>
      <c r="Y23" s="13">
        <f>1/$A$1*[1]TimberSectorMinusCoreVPAExp!X$188</f>
        <v>0.14275040954571705</v>
      </c>
      <c r="Z23" s="13">
        <f>1/$A$1*[1]TimberSectorMinusCoreVPAExp!Y$188</f>
        <v>0.14275040954571705</v>
      </c>
      <c r="AA23" s="13">
        <f>1/$A$1*[1]TimberSectorMinusCoreVPAExp!Z$188</f>
        <v>0.14275040954571705</v>
      </c>
      <c r="AB23" s="13">
        <f>1/$A$1*[1]TimberSectorMinusCoreVPAExp!AA$188</f>
        <v>0.14275040954571705</v>
      </c>
      <c r="AC23" s="334"/>
      <c r="AD23" s="12">
        <f>1/1000*[1]TimberSectorMinusCoreVPAExp!AB$188</f>
        <v>1.3142833809077999E-2</v>
      </c>
      <c r="AE23" s="13">
        <f>1/1000*[1]TimberSectorMinusCoreVPAExp!AC$188</f>
        <v>1.7511726805199999E-2</v>
      </c>
      <c r="AF23" s="13">
        <f>1/1000*[1]TimberSectorMinusCoreVPAExp!AD$188</f>
        <v>2.1172655375999997E-2</v>
      </c>
      <c r="AG23" s="13">
        <f>1/1000*[1]TimberSectorMinusCoreVPAExp!AE$188</f>
        <v>2.1988873054400004E-2</v>
      </c>
      <c r="AH23" s="13">
        <f>1/1000*[1]TimberSectorMinusCoreVPAExp!AF$188</f>
        <v>3.11622300682E-2</v>
      </c>
      <c r="AI23" s="13">
        <f>1/1000*[1]TimberSectorMinusCoreVPAExp!AG$188</f>
        <v>3.1118222935800008E-2</v>
      </c>
      <c r="AJ23" s="13">
        <f>1/1000*[1]TimberSectorMinusCoreVPAExp!AH$188</f>
        <v>5.4163532892000016E-2</v>
      </c>
      <c r="AK23" s="13">
        <f>1/1000*[1]TimberSectorMinusCoreVPAExp!AI$188</f>
        <v>5.6893377371000003E-2</v>
      </c>
      <c r="AL23" s="13">
        <f>1/1000*[1]TimberSectorMinusCoreVPAExp!AJ$188</f>
        <v>7.0593969950400015E-2</v>
      </c>
      <c r="AM23" s="13">
        <f>1/1000*[1]TimberSectorMinusCoreVPAExp!AK$188</f>
        <v>6.1591263175200001E-2</v>
      </c>
      <c r="AN23" s="13">
        <f>1/1000*[1]TimberSectorMinusCoreVPAExp!AL$188</f>
        <v>7.4710319676700013E-2</v>
      </c>
      <c r="AO23" s="13">
        <f>1/1000*[1]TimberSectorMinusCoreVPAExp!AM$188</f>
        <v>8.9077848705200011E-2</v>
      </c>
      <c r="AP23" s="13">
        <f>1/1000*[1]TimberSectorMinusCoreVPAExp!AN$188</f>
        <v>5.9841914233200004E-2</v>
      </c>
      <c r="AQ23" s="13">
        <f>1/1000*[1]TimberSectorMinusCoreVPAExp!AO$188</f>
        <v>7.35350011745E-2</v>
      </c>
      <c r="AR23" s="13">
        <f>1/1000*[1]TimberSectorMinusCoreVPAExp!AP$188</f>
        <v>7.5619348226800012E-2</v>
      </c>
      <c r="AS23" s="13">
        <f>1/1000*[1]TimberSectorMinusCoreVPAExp!AQ$188</f>
        <v>5.2352051580899998E-2</v>
      </c>
      <c r="AT23" s="13">
        <f>1/1000*[1]TimberSectorMinusCoreVPAExp!AR$188</f>
        <v>4.5848258072200006E-2</v>
      </c>
      <c r="AU23" s="13">
        <f>1/1000*[1]TimberSectorMinusCoreVPAExp!AS$188</f>
        <v>9.33383602811E-2</v>
      </c>
      <c r="AV23" s="13">
        <f>1/1000*[1]TimberSectorMinusCoreVPAExp!AT$188</f>
        <v>4.9838779599200009E-2</v>
      </c>
      <c r="AW23" s="13">
        <f>1/1000*[1]TimberSectorMinusCoreVPAExp!AU$188</f>
        <v>4.2425944923616676E-2</v>
      </c>
      <c r="AX23" s="13">
        <f>1/1000*[1]TimberSectorMinusCoreVPAExp!AV$188</f>
        <v>0</v>
      </c>
      <c r="AY23" s="13">
        <f>1/1000*[1]TimberSectorMinusCoreVPAExp!AW$188</f>
        <v>0</v>
      </c>
      <c r="AZ23" s="13">
        <f>1/1000*[1]TimberSectorMinusCoreVPAExp!AX$188</f>
        <v>0</v>
      </c>
      <c r="BA23" s="13">
        <f>1/1000*[1]TimberSectorMinusCoreVPAExp!AY$188</f>
        <v>0</v>
      </c>
      <c r="BB23" s="13">
        <f>1/1000*[1]TimberSectorMinusCoreVPAExp!AZ$188</f>
        <v>0</v>
      </c>
      <c r="BC23" s="15">
        <f>1/1000*[1]TimberSectorMinusCoreVPAExp!BA$188</f>
        <v>0</v>
      </c>
      <c r="BD23" s="260"/>
    </row>
    <row r="24" spans="2:56">
      <c r="B24" s="5" t="s">
        <v>47</v>
      </c>
      <c r="C24" s="24">
        <f>1/$A$1*[1]TimberSectorMinusCoreVPAExp!B$193</f>
        <v>8.6287116851350903E-2</v>
      </c>
      <c r="D24" s="13">
        <f>1/$A$1*[1]TimberSectorMinusCoreVPAExp!C$193</f>
        <v>0.10987277297650216</v>
      </c>
      <c r="E24" s="13">
        <f>1/$A$1*[1]TimberSectorMinusCoreVPAExp!D$193</f>
        <v>0.1897870576712245</v>
      </c>
      <c r="F24" s="13">
        <f>1/$A$1*[1]TimberSectorMinusCoreVPAExp!E$193</f>
        <v>0.217695163983572</v>
      </c>
      <c r="G24" s="13">
        <f>1/$A$1*[1]TimberSectorMinusCoreVPAExp!F$193</f>
        <v>0.21745191856691437</v>
      </c>
      <c r="H24" s="13">
        <f>1/$A$1*[1]TimberSectorMinusCoreVPAExp!G$193</f>
        <v>0.15297593541844315</v>
      </c>
      <c r="I24" s="13">
        <f>1/$A$1*[1]TimberSectorMinusCoreVPAExp!H$193</f>
        <v>8.0581256882559557E-2</v>
      </c>
      <c r="J24" s="13">
        <f>1/$A$1*[1]TimberSectorMinusCoreVPAExp!I$193</f>
        <v>0.12150232099496804</v>
      </c>
      <c r="K24" s="13">
        <f>1/$A$1*[1]TimberSectorMinusCoreVPAExp!J$193</f>
        <v>0.1085010930473671</v>
      </c>
      <c r="L24" s="13">
        <f>1/$A$1*[1]TimberSectorMinusCoreVPAExp!K$193</f>
        <v>4.6175077201036883E-2</v>
      </c>
      <c r="M24" s="13">
        <f>1/$A$1*[1]TimberSectorMinusCoreVPAExp!L$193</f>
        <v>4.4472998406004091E-2</v>
      </c>
      <c r="N24" s="13">
        <f>1/$A$1*[1]TimberSectorMinusCoreVPAExp!M$193</f>
        <v>2.7239140282236264E-2</v>
      </c>
      <c r="O24" s="13">
        <f>1/$A$1*[1]TimberSectorMinusCoreVPAExp!N$193</f>
        <v>2.0643849147386054E-2</v>
      </c>
      <c r="P24" s="13">
        <f>1/$A$1*[1]TimberSectorMinusCoreVPAExp!O$193</f>
        <v>3.0568687032832199E-2</v>
      </c>
      <c r="Q24" s="13">
        <f>1/$A$1*[1]TimberSectorMinusCoreVPAExp!P$193</f>
        <v>2.0954113201316543E-2</v>
      </c>
      <c r="R24" s="13">
        <f>1/$A$1*[1]TimberSectorMinusCoreVPAExp!Q$193</f>
        <v>2.5096142941225499E-2</v>
      </c>
      <c r="S24" s="13">
        <f>1/$A$1*[1]TimberSectorMinusCoreVPAExp!R$193</f>
        <v>2.7174498613439062E-2</v>
      </c>
      <c r="T24" s="13">
        <f>1/$A$1*[1]TimberSectorMinusCoreVPAExp!S$193</f>
        <v>2.6989221476017108E-2</v>
      </c>
      <c r="U24" s="13">
        <f>1/$A$1*[1]TimberSectorMinusCoreVPAExp!T$193</f>
        <v>2.3571453374416462E-2</v>
      </c>
      <c r="V24" s="13">
        <f>1/$A$1*[1]TimberSectorMinusCoreVPAExp!U$193</f>
        <v>1.7742243858183182E-2</v>
      </c>
      <c r="W24" s="13">
        <f>1/$A$1*[1]TimberSectorMinusCoreVPAExp!V$193</f>
        <v>1.7742243858183182E-2</v>
      </c>
      <c r="X24" s="13">
        <f>1/$A$1*[1]TimberSectorMinusCoreVPAExp!W$193</f>
        <v>1.7742243858183182E-2</v>
      </c>
      <c r="Y24" s="13">
        <f>1/$A$1*[1]TimberSectorMinusCoreVPAExp!X$193</f>
        <v>1.7742243858183182E-2</v>
      </c>
      <c r="Z24" s="13">
        <f>1/$A$1*[1]TimberSectorMinusCoreVPAExp!Y$193</f>
        <v>1.7742243858183182E-2</v>
      </c>
      <c r="AA24" s="13">
        <f>1/$A$1*[1]TimberSectorMinusCoreVPAExp!Z$193</f>
        <v>1.7742243858183182E-2</v>
      </c>
      <c r="AB24" s="13">
        <f>1/$A$1*[1]TimberSectorMinusCoreVPAExp!AA$193</f>
        <v>1.7742243858183182E-2</v>
      </c>
      <c r="AC24" s="334"/>
      <c r="AD24" s="12">
        <f>1/1000*[1]TimberSectorMinusCoreVPAExp!AB$193</f>
        <v>1.1377269052473001E-2</v>
      </c>
      <c r="AE24" s="13">
        <f>1/1000*[1]TimberSectorMinusCoreVPAExp!AC$193</f>
        <v>1.2965134592399999E-2</v>
      </c>
      <c r="AF24" s="13">
        <f>1/1000*[1]TimberSectorMinusCoreVPAExp!AD$193</f>
        <v>2.0685109689600002E-2</v>
      </c>
      <c r="AG24" s="13">
        <f>1/1000*[1]TimberSectorMinusCoreVPAExp!AE$193</f>
        <v>2.5519823358400001E-2</v>
      </c>
      <c r="AH24" s="13">
        <f>1/1000*[1]TimberSectorMinusCoreVPAExp!AF$193</f>
        <v>3.3001893485400002E-2</v>
      </c>
      <c r="AI24" s="13">
        <f>1/1000*[1]TimberSectorMinusCoreVPAExp!AG$193</f>
        <v>2.5594059390900006E-2</v>
      </c>
      <c r="AJ24" s="13">
        <f>1/1000*[1]TimberSectorMinusCoreVPAExp!AH$193</f>
        <v>1.8198813305199998E-2</v>
      </c>
      <c r="AK24" s="13">
        <f>1/1000*[1]TimberSectorMinusCoreVPAExp!AI$193</f>
        <v>3.4815765367999997E-2</v>
      </c>
      <c r="AL24" s="13">
        <f>1/1000*[1]TimberSectorMinusCoreVPAExp!AJ$193</f>
        <v>3.7620568052400001E-2</v>
      </c>
      <c r="AM24" s="13">
        <f>1/1000*[1]TimberSectorMinusCoreVPAExp!AK$193</f>
        <v>1.42473422124E-2</v>
      </c>
      <c r="AN24" s="13">
        <f>1/1000*[1]TimberSectorMinusCoreVPAExp!AL$193</f>
        <v>1.20471278836E-2</v>
      </c>
      <c r="AO24" s="13">
        <f>1/1000*[1]TimberSectorMinusCoreVPAExp!AM$193</f>
        <v>1.19177519112E-2</v>
      </c>
      <c r="AP24" s="13">
        <f>1/1000*[1]TimberSectorMinusCoreVPAExp!AN$193</f>
        <v>9.2659465360000019E-3</v>
      </c>
      <c r="AQ24" s="13">
        <f>1/1000*[1]TimberSectorMinusCoreVPAExp!AO$193</f>
        <v>1.0046332937900001E-2</v>
      </c>
      <c r="AR24" s="13">
        <f>1/1000*[1]TimberSectorMinusCoreVPAExp!AP$193</f>
        <v>9.4613917200000019E-3</v>
      </c>
      <c r="AS24" s="13">
        <f>1/1000*[1]TimberSectorMinusCoreVPAExp!AQ$193</f>
        <v>9.7497353075999982E-3</v>
      </c>
      <c r="AT24" s="13">
        <f>1/1000*[1]TimberSectorMinusCoreVPAExp!AR$193</f>
        <v>1.1284697516400001E-2</v>
      </c>
      <c r="AU24" s="13">
        <f>1/1000*[1]TimberSectorMinusCoreVPAExp!AS$193</f>
        <v>1.4775227130399998E-2</v>
      </c>
      <c r="AV24" s="13">
        <f>1/1000*[1]TimberSectorMinusCoreVPAExp!AT$193</f>
        <v>7.4611681501999989E-3</v>
      </c>
      <c r="AW24" s="13">
        <f>1/1000*[1]TimberSectorMinusCoreVPAExp!AU$193</f>
        <v>8.7040232011999976E-3</v>
      </c>
      <c r="AX24" s="13">
        <f>1/1000*[1]TimberSectorMinusCoreVPAExp!AV$193</f>
        <v>0</v>
      </c>
      <c r="AY24" s="13">
        <f>1/1000*[1]TimberSectorMinusCoreVPAExp!AW$193</f>
        <v>0</v>
      </c>
      <c r="AZ24" s="13">
        <f>1/1000*[1]TimberSectorMinusCoreVPAExp!AX$193</f>
        <v>0</v>
      </c>
      <c r="BA24" s="13">
        <f>1/1000*[1]TimberSectorMinusCoreVPAExp!AY$193</f>
        <v>0</v>
      </c>
      <c r="BB24" s="13">
        <f>1/1000*[1]TimberSectorMinusCoreVPAExp!AZ$193</f>
        <v>0</v>
      </c>
      <c r="BC24" s="15">
        <f>1/1000*[1]TimberSectorMinusCoreVPAExp!BA$193</f>
        <v>0</v>
      </c>
      <c r="BD24" s="260"/>
    </row>
    <row r="25" spans="2:56">
      <c r="B25" s="5" t="s">
        <v>65</v>
      </c>
      <c r="C25" s="24">
        <f>1/$A$1*[1]TimberSectorMinusCoreVPAExp!B$207</f>
        <v>0.1559763627953818</v>
      </c>
      <c r="D25" s="13">
        <f>1/$A$1*[1]TimberSectorMinusCoreVPAExp!C$207</f>
        <v>0.17100301756610164</v>
      </c>
      <c r="E25" s="13">
        <f>1/$A$1*[1]TimberSectorMinusCoreVPAExp!D$207</f>
        <v>0.17791717670238094</v>
      </c>
      <c r="F25" s="13">
        <f>1/$A$1*[1]TimberSectorMinusCoreVPAExp!E$207</f>
        <v>0.20828741077261903</v>
      </c>
      <c r="G25" s="13">
        <f>1/$A$1*[1]TimberSectorMinusCoreVPAExp!F$207</f>
        <v>0.56737885988902015</v>
      </c>
      <c r="H25" s="13">
        <f>1/$A$1*[1]TimberSectorMinusCoreVPAExp!G$207</f>
        <v>0.24821728210309721</v>
      </c>
      <c r="I25" s="13">
        <f>1/$A$1*[1]TimberSectorMinusCoreVPAExp!H$207</f>
        <v>0.2610179342352521</v>
      </c>
      <c r="J25" s="13">
        <f>1/$A$1*[1]TimberSectorMinusCoreVPAExp!I$207</f>
        <v>0.33913705250348442</v>
      </c>
      <c r="K25" s="13">
        <f>1/$A$1*[1]TimberSectorMinusCoreVPAExp!J$207</f>
        <v>0.28233939275458042</v>
      </c>
      <c r="L25" s="13">
        <f>1/$A$1*[1]TimberSectorMinusCoreVPAExp!K$207</f>
        <v>0.25442338516792351</v>
      </c>
      <c r="M25" s="13">
        <f>1/$A$1*[1]TimberSectorMinusCoreVPAExp!L$207</f>
        <v>0.25024409885943949</v>
      </c>
      <c r="N25" s="13">
        <f>1/$A$1*[1]TimberSectorMinusCoreVPAExp!M$207</f>
        <v>0.25117070376711104</v>
      </c>
      <c r="O25" s="13">
        <f>1/$A$1*[1]TimberSectorMinusCoreVPAExp!N$207</f>
        <v>0.23910849010967289</v>
      </c>
      <c r="P25" s="13">
        <f>1/$A$1*[1]TimberSectorMinusCoreVPAExp!O$207</f>
        <v>0.24662965386313207</v>
      </c>
      <c r="Q25" s="13">
        <f>1/$A$1*[1]TimberSectorMinusCoreVPAExp!P$207</f>
        <v>0.30678214822679062</v>
      </c>
      <c r="R25" s="13">
        <f>1/$A$1*[1]TimberSectorMinusCoreVPAExp!Q$207</f>
        <v>0.27908276681970351</v>
      </c>
      <c r="S25" s="13">
        <f>1/$A$1*[1]TimberSectorMinusCoreVPAExp!R$207</f>
        <v>0.30620995877071455</v>
      </c>
      <c r="T25" s="13">
        <f>1/$A$1*[1]TimberSectorMinusCoreVPAExp!S$207</f>
        <v>0.32558578758149748</v>
      </c>
      <c r="U25" s="13">
        <f>1/$A$1*[1]TimberSectorMinusCoreVPAExp!T$207</f>
        <v>0.32030201551428561</v>
      </c>
      <c r="V25" s="13">
        <f>1/$A$1*[1]TimberSectorMinusCoreVPAExp!U$207</f>
        <v>0.2354122882453491</v>
      </c>
      <c r="W25" s="13">
        <f>1/$A$1*[1]TimberSectorMinusCoreVPAExp!V$207</f>
        <v>0.2354122882453491</v>
      </c>
      <c r="X25" s="13">
        <f>1/$A$1*[1]TimberSectorMinusCoreVPAExp!W$207</f>
        <v>0.2354122882453491</v>
      </c>
      <c r="Y25" s="13">
        <f>1/$A$1*[1]TimberSectorMinusCoreVPAExp!X$207</f>
        <v>0.2354122882453491</v>
      </c>
      <c r="Z25" s="13">
        <f>1/$A$1*[1]TimberSectorMinusCoreVPAExp!Y$207</f>
        <v>0.2354122882453491</v>
      </c>
      <c r="AA25" s="13">
        <f>1/$A$1*[1]TimberSectorMinusCoreVPAExp!Z$207</f>
        <v>0.2354122882453491</v>
      </c>
      <c r="AB25" s="13">
        <f>1/$A$1*[1]TimberSectorMinusCoreVPAExp!AA$207</f>
        <v>0.2354122882453491</v>
      </c>
      <c r="AC25" s="334"/>
      <c r="AD25" s="12">
        <f>1/1000*[1]TimberSectorMinusCoreVPAExp!AB$207</f>
        <v>2.9568499477736997E-2</v>
      </c>
      <c r="AE25" s="13">
        <f>1/1000*[1]TimberSectorMinusCoreVPAExp!AC$207</f>
        <v>3.7151513847199995E-2</v>
      </c>
      <c r="AF25" s="13">
        <f>1/1000*[1]TimberSectorMinusCoreVPAExp!AD$207</f>
        <v>4.045881984E-2</v>
      </c>
      <c r="AG25" s="13">
        <f>1/1000*[1]TimberSectorMinusCoreVPAExp!AE$207</f>
        <v>4.7716002387200009E-2</v>
      </c>
      <c r="AH25" s="13">
        <f>1/1000*[1]TimberSectorMinusCoreVPAExp!AF$207</f>
        <v>6.8221592256300007E-2</v>
      </c>
      <c r="AI25" s="13">
        <f>1/1000*[1]TimberSectorMinusCoreVPAExp!AG$207</f>
        <v>7.8023814854700002E-2</v>
      </c>
      <c r="AJ25" s="13">
        <f>1/1000*[1]TimberSectorMinusCoreVPAExp!AH$207</f>
        <v>9.8403821675600023E-2</v>
      </c>
      <c r="AK25" s="13">
        <f>1/1000*[1]TimberSectorMinusCoreVPAExp!AI$207</f>
        <v>0.14249709747650002</v>
      </c>
      <c r="AL25" s="13">
        <f>1/1000*[1]TimberSectorMinusCoreVPAExp!AJ$207</f>
        <v>0.18138967223440003</v>
      </c>
      <c r="AM25" s="13">
        <f>1/1000*[1]TimberSectorMinusCoreVPAExp!AK$207</f>
        <v>0.13597907710639998</v>
      </c>
      <c r="AN25" s="13">
        <f>1/1000*[1]TimberSectorMinusCoreVPAExp!AL$207</f>
        <v>0.1190027605506</v>
      </c>
      <c r="AO25" s="13">
        <f>1/1000*[1]TimberSectorMinusCoreVPAExp!AM$207</f>
        <v>0.1481324017416</v>
      </c>
      <c r="AP25" s="13">
        <f>1/1000*[1]TimberSectorMinusCoreVPAExp!AN$207</f>
        <v>0.12371811444960003</v>
      </c>
      <c r="AQ25" s="13">
        <f>1/1000*[1]TimberSectorMinusCoreVPAExp!AO$207</f>
        <v>0.12528488744400001</v>
      </c>
      <c r="AR25" s="13">
        <f>1/1000*[1]TimberSectorMinusCoreVPAExp!AP$207</f>
        <v>0.13992663568540001</v>
      </c>
      <c r="AS25" s="13">
        <f>1/1000*[1]TimberSectorMinusCoreVPAExp!AQ$207</f>
        <v>0.14220953170169998</v>
      </c>
      <c r="AT25" s="13">
        <f>1/1000*[1]TimberSectorMinusCoreVPAExp!AR$207</f>
        <v>0.15060026588860001</v>
      </c>
      <c r="AU25" s="13">
        <f>1/1000*[1]TimberSectorMinusCoreVPAExp!AS$207</f>
        <v>9.1000359984600016E-2</v>
      </c>
      <c r="AV25" s="13">
        <f>1/1000*[1]TimberSectorMinusCoreVPAExp!AT$207</f>
        <v>0.12447483199760002</v>
      </c>
      <c r="AW25" s="13">
        <f>1/1000*[1]TimberSectorMinusCoreVPAExp!AU$207</f>
        <v>0.12827939651943335</v>
      </c>
      <c r="AX25" s="13">
        <f>1/1000*[1]TimberSectorMinusCoreVPAExp!AV$207</f>
        <v>0</v>
      </c>
      <c r="AY25" s="13">
        <f>1/1000*[1]TimberSectorMinusCoreVPAExp!AW$207</f>
        <v>0</v>
      </c>
      <c r="AZ25" s="13">
        <f>1/1000*[1]TimberSectorMinusCoreVPAExp!AX$207</f>
        <v>0</v>
      </c>
      <c r="BA25" s="13">
        <f>1/1000*[1]TimberSectorMinusCoreVPAExp!AY$207</f>
        <v>0</v>
      </c>
      <c r="BB25" s="13">
        <f>1/1000*[1]TimberSectorMinusCoreVPAExp!AZ$207</f>
        <v>0</v>
      </c>
      <c r="BC25" s="15">
        <f>1/1000*[1]TimberSectorMinusCoreVPAExp!BA$207</f>
        <v>0</v>
      </c>
      <c r="BD25" s="260"/>
    </row>
    <row r="26" spans="2:56">
      <c r="B26" s="5" t="s">
        <v>34</v>
      </c>
      <c r="C26" s="24">
        <f>1/$A$1*[1]TimberSectorMinusCoreVPAExp!B$225</f>
        <v>2.6759304249904879E-2</v>
      </c>
      <c r="D26" s="13">
        <f>1/$A$1*[1]TimberSectorMinusCoreVPAExp!C$225</f>
        <v>2.8707347364071226E-2</v>
      </c>
      <c r="E26" s="13">
        <f>1/$A$1*[1]TimberSectorMinusCoreVPAExp!D$225</f>
        <v>2.9438424135585107E-2</v>
      </c>
      <c r="F26" s="13">
        <f>1/$A$1*[1]TimberSectorMinusCoreVPAExp!E$225</f>
        <v>3.2043425327981934E-2</v>
      </c>
      <c r="G26" s="13">
        <f>1/$A$1*[1]TimberSectorMinusCoreVPAExp!F$225</f>
        <v>5.883085928294296E-2</v>
      </c>
      <c r="H26" s="13">
        <f>1/$A$1*[1]TimberSectorMinusCoreVPAExp!G$225</f>
        <v>7.3660089179147098E-2</v>
      </c>
      <c r="I26" s="13">
        <f>1/$A$1*[1]TimberSectorMinusCoreVPAExp!H$225</f>
        <v>6.8565453517631547E-2</v>
      </c>
      <c r="J26" s="13">
        <f>1/$A$1*[1]TimberSectorMinusCoreVPAExp!I$225</f>
        <v>6.7336867821133919E-2</v>
      </c>
      <c r="K26" s="13">
        <f>1/$A$1*[1]TimberSectorMinusCoreVPAExp!J$225</f>
        <v>4.3766295281088601E-2</v>
      </c>
      <c r="L26" s="13">
        <f>1/$A$1*[1]TimberSectorMinusCoreVPAExp!K$225</f>
        <v>4.8536624570868547E-2</v>
      </c>
      <c r="M26" s="13">
        <f>1/$A$1*[1]TimberSectorMinusCoreVPAExp!L$225</f>
        <v>4.6155953946375873E-2</v>
      </c>
      <c r="N26" s="13">
        <f>1/$A$1*[1]TimberSectorMinusCoreVPAExp!M$225</f>
        <v>4.7434493752623624E-2</v>
      </c>
      <c r="O26" s="13">
        <f>1/$A$1*[1]TimberSectorMinusCoreVPAExp!N$225</f>
        <v>4.0104402901600465E-2</v>
      </c>
      <c r="P26" s="13">
        <f>1/$A$1*[1]TimberSectorMinusCoreVPAExp!O$225</f>
        <v>5.2867212637054725E-2</v>
      </c>
      <c r="Q26" s="13">
        <f>1/$A$1*[1]TimberSectorMinusCoreVPAExp!P$225</f>
        <v>5.1240596649173589E-2</v>
      </c>
      <c r="R26" s="13">
        <f>1/$A$1*[1]TimberSectorMinusCoreVPAExp!Q$225</f>
        <v>5.5303504375413315E-2</v>
      </c>
      <c r="S26" s="13">
        <f>1/$A$1*[1]TimberSectorMinusCoreVPAExp!R$225</f>
        <v>5.2281588896273157E-2</v>
      </c>
      <c r="T26" s="13">
        <f>1/$A$1*[1]TimberSectorMinusCoreVPAExp!S$225</f>
        <v>4.2381052656683439E-2</v>
      </c>
      <c r="U26" s="13">
        <f>1/$A$1*[1]TimberSectorMinusCoreVPAExp!T$225</f>
        <v>4.4254611082673097E-2</v>
      </c>
      <c r="V26" s="13">
        <f>1/$A$1*[1]TimberSectorMinusCoreVPAExp!U$225</f>
        <v>3.7679429199106065E-2</v>
      </c>
      <c r="W26" s="13">
        <f>1/$A$1*[1]TimberSectorMinusCoreVPAExp!V$225</f>
        <v>3.7679429199106065E-2</v>
      </c>
      <c r="X26" s="13">
        <f>1/$A$1*[1]TimberSectorMinusCoreVPAExp!W$225</f>
        <v>3.7679429199106065E-2</v>
      </c>
      <c r="Y26" s="13">
        <f>1/$A$1*[1]TimberSectorMinusCoreVPAExp!X$225</f>
        <v>3.7679429199106065E-2</v>
      </c>
      <c r="Z26" s="13">
        <f>1/$A$1*[1]TimberSectorMinusCoreVPAExp!Y$225</f>
        <v>3.7679429199106065E-2</v>
      </c>
      <c r="AA26" s="13">
        <f>1/$A$1*[1]TimberSectorMinusCoreVPAExp!Z$225</f>
        <v>3.7679429199106065E-2</v>
      </c>
      <c r="AB26" s="13">
        <f>1/$A$1*[1]TimberSectorMinusCoreVPAExp!AA$225</f>
        <v>3.7679429199106065E-2</v>
      </c>
      <c r="AC26" s="334"/>
      <c r="AD26" s="12">
        <f>1/1000*[1]TimberSectorMinusCoreVPAExp!AB$225</f>
        <v>6.8638577178899993E-3</v>
      </c>
      <c r="AE26" s="13">
        <f>1/1000*[1]TimberSectorMinusCoreVPAExp!AC$225</f>
        <v>8.4009205540000013E-3</v>
      </c>
      <c r="AF26" s="13">
        <f>1/1000*[1]TimberSectorMinusCoreVPAExp!AD$225</f>
        <v>8.652466943999999E-3</v>
      </c>
      <c r="AG26" s="13">
        <f>1/1000*[1]TimberSectorMinusCoreVPAExp!AE$225</f>
        <v>1.0654148377599999E-2</v>
      </c>
      <c r="AH26" s="13">
        <f>1/1000*[1]TimberSectorMinusCoreVPAExp!AF$225</f>
        <v>2.0252034168100001E-2</v>
      </c>
      <c r="AI26" s="13">
        <f>1/1000*[1]TimberSectorMinusCoreVPAExp!AG$225</f>
        <v>2.7126837866700004E-2</v>
      </c>
      <c r="AJ26" s="13">
        <f>1/1000*[1]TimberSectorMinusCoreVPAExp!AH$225</f>
        <v>3.0077688314799997E-2</v>
      </c>
      <c r="AK26" s="13">
        <f>1/1000*[1]TimberSectorMinusCoreVPAExp!AI$225</f>
        <v>3.3397203303499996E-2</v>
      </c>
      <c r="AL26" s="13">
        <f>1/1000*[1]TimberSectorMinusCoreVPAExp!AJ$225</f>
        <v>3.1627433106399996E-2</v>
      </c>
      <c r="AM26" s="13">
        <f>1/1000*[1]TimberSectorMinusCoreVPAExp!AK$225</f>
        <v>2.10218509424E-2</v>
      </c>
      <c r="AN26" s="13">
        <f>1/1000*[1]TimberSectorMinusCoreVPAExp!AL$225</f>
        <v>1.6364571663399999E-2</v>
      </c>
      <c r="AO26" s="13">
        <f>1/1000*[1]TimberSectorMinusCoreVPAExp!AM$225</f>
        <v>2.1840834958799994E-2</v>
      </c>
      <c r="AP26" s="13">
        <f>1/1000*[1]TimberSectorMinusCoreVPAExp!AN$225</f>
        <v>2.4669553330400003E-2</v>
      </c>
      <c r="AQ26" s="13">
        <f>1/1000*[1]TimberSectorMinusCoreVPAExp!AO$225</f>
        <v>3.0426408368600003E-2</v>
      </c>
      <c r="AR26" s="13">
        <f>1/1000*[1]TimberSectorMinusCoreVPAExp!AP$225</f>
        <v>3.4427030886700002E-2</v>
      </c>
      <c r="AS26" s="13">
        <f>1/1000*[1]TimberSectorMinusCoreVPAExp!AQ$225</f>
        <v>4.1097349041399993E-2</v>
      </c>
      <c r="AT26" s="13">
        <f>1/1000*[1]TimberSectorMinusCoreVPAExp!AR$225</f>
        <v>4.0790358827299998E-2</v>
      </c>
      <c r="AU26" s="13">
        <f>1/1000*[1]TimberSectorMinusCoreVPAExp!AS$225</f>
        <v>3.9874657113500009E-2</v>
      </c>
      <c r="AV26" s="13">
        <f>1/1000*[1]TimberSectorMinusCoreVPAExp!AT$225</f>
        <v>3.7292986520200001E-2</v>
      </c>
      <c r="AW26" s="13">
        <f>1/1000*[1]TimberSectorMinusCoreVPAExp!AU$225</f>
        <v>3.5008954195616671E-2</v>
      </c>
      <c r="AX26" s="13">
        <f>1/1000*[1]TimberSectorMinusCoreVPAExp!AV$225</f>
        <v>0</v>
      </c>
      <c r="AY26" s="13">
        <f>1/1000*[1]TimberSectorMinusCoreVPAExp!AW$225</f>
        <v>0</v>
      </c>
      <c r="AZ26" s="13">
        <f>1/1000*[1]TimberSectorMinusCoreVPAExp!AX$225</f>
        <v>0</v>
      </c>
      <c r="BA26" s="13">
        <f>1/1000*[1]TimberSectorMinusCoreVPAExp!AY$225</f>
        <v>0</v>
      </c>
      <c r="BB26" s="13">
        <f>1/1000*[1]TimberSectorMinusCoreVPAExp!AZ$225</f>
        <v>0</v>
      </c>
      <c r="BC26" s="15">
        <f>1/1000*[1]TimberSectorMinusCoreVPAExp!BA$225</f>
        <v>0</v>
      </c>
      <c r="BD26" s="260"/>
    </row>
    <row r="27" spans="2:56">
      <c r="B27" s="5" t="s">
        <v>58</v>
      </c>
      <c r="C27" s="24">
        <f>1/$A$1*[1]TimberSectorMinusCoreVPAExp!B$246</f>
        <v>9.4973822990584419E-2</v>
      </c>
      <c r="D27" s="13">
        <f>1/$A$1*[1]TimberSectorMinusCoreVPAExp!C$246</f>
        <v>7.6044508350288254E-2</v>
      </c>
      <c r="E27" s="13">
        <f>1/$A$1*[1]TimberSectorMinusCoreVPAExp!D$246</f>
        <v>6.940837107142854E-2</v>
      </c>
      <c r="F27" s="13">
        <f>1/$A$1*[1]TimberSectorMinusCoreVPAExp!E$246</f>
        <v>8.706989511910837E-2</v>
      </c>
      <c r="G27" s="13">
        <f>1/$A$1*[1]TimberSectorMinusCoreVPAExp!F$246</f>
        <v>5.456952206973284E-2</v>
      </c>
      <c r="H27" s="13">
        <f>1/$A$1*[1]TimberSectorMinusCoreVPAExp!G$246</f>
        <v>3.9400736844780238E-2</v>
      </c>
      <c r="I27" s="13">
        <f>1/$A$1*[1]TimberSectorMinusCoreVPAExp!H$246</f>
        <v>4.8881347788757523E-2</v>
      </c>
      <c r="J27" s="13">
        <f>1/$A$1*[1]TimberSectorMinusCoreVPAExp!I$246</f>
        <v>6.0305401114717411E-2</v>
      </c>
      <c r="K27" s="13">
        <f>1/$A$1*[1]TimberSectorMinusCoreVPAExp!J$246</f>
        <v>5.8553850440538013E-2</v>
      </c>
      <c r="L27" s="13">
        <f>1/$A$1*[1]TimberSectorMinusCoreVPAExp!K$246</f>
        <v>2.585804025157723E-2</v>
      </c>
      <c r="M27" s="13">
        <f>1/$A$1*[1]TimberSectorMinusCoreVPAExp!L$246</f>
        <v>2.3122678584796275E-2</v>
      </c>
      <c r="N27" s="13">
        <f>1/$A$1*[1]TimberSectorMinusCoreVPAExp!M$246</f>
        <v>2.3644788768589484E-2</v>
      </c>
      <c r="O27" s="13">
        <f>1/$A$1*[1]TimberSectorMinusCoreVPAExp!N$246</f>
        <v>2.7429278709609456E-2</v>
      </c>
      <c r="P27" s="13">
        <f>1/$A$1*[1]TimberSectorMinusCoreVPAExp!O$246</f>
        <v>2.7203666534320492E-2</v>
      </c>
      <c r="Q27" s="13">
        <f>1/$A$1*[1]TimberSectorMinusCoreVPAExp!P$246</f>
        <v>2.4010833932640821E-2</v>
      </c>
      <c r="R27" s="13">
        <f>1/$A$1*[1]TimberSectorMinusCoreVPAExp!Q$246</f>
        <v>3.3751299027730081E-2</v>
      </c>
      <c r="S27" s="13">
        <f>1/$A$1*[1]TimberSectorMinusCoreVPAExp!R$246</f>
        <v>3.5356492897793301E-2</v>
      </c>
      <c r="T27" s="13">
        <f>1/$A$1*[1]TimberSectorMinusCoreVPAExp!S$246</f>
        <v>4.1603218491001653E-2</v>
      </c>
      <c r="U27" s="13">
        <f>1/$A$1*[1]TimberSectorMinusCoreVPAExp!T$246</f>
        <v>5.9994223580904477E-2</v>
      </c>
      <c r="V27" s="13">
        <f>1/$A$1*[1]TimberSectorMinusCoreVPAExp!U$246</f>
        <v>5.6761039632755958E-2</v>
      </c>
      <c r="W27" s="13">
        <f>1/$A$1*[1]TimberSectorMinusCoreVPAExp!V$246</f>
        <v>5.6761039632755958E-2</v>
      </c>
      <c r="X27" s="13">
        <f>1/$A$1*[1]TimberSectorMinusCoreVPAExp!W$246</f>
        <v>5.6761039632755958E-2</v>
      </c>
      <c r="Y27" s="13">
        <f>1/$A$1*[1]TimberSectorMinusCoreVPAExp!X$246</f>
        <v>5.6761039632755958E-2</v>
      </c>
      <c r="Z27" s="13">
        <f>1/$A$1*[1]TimberSectorMinusCoreVPAExp!Y$246</f>
        <v>5.6761039632755958E-2</v>
      </c>
      <c r="AA27" s="13">
        <f>1/$A$1*[1]TimberSectorMinusCoreVPAExp!Z$246</f>
        <v>5.6761039632755958E-2</v>
      </c>
      <c r="AB27" s="13">
        <f>1/$A$1*[1]TimberSectorMinusCoreVPAExp!AA$246</f>
        <v>5.6761039632755958E-2</v>
      </c>
      <c r="AC27" s="334"/>
      <c r="AD27" s="12">
        <f>1/1000*[1]TimberSectorMinusCoreVPAExp!AB$246</f>
        <v>2.1358224589611001E-2</v>
      </c>
      <c r="AE27" s="13">
        <f>1/1000*[1]TimberSectorMinusCoreVPAExp!AC$246</f>
        <v>2.4445799646399997E-2</v>
      </c>
      <c r="AF27" s="13">
        <f>1/1000*[1]TimberSectorMinusCoreVPAExp!AD$246</f>
        <v>3.0362380089599999E-2</v>
      </c>
      <c r="AG27" s="13">
        <f>1/1000*[1]TimberSectorMinusCoreVPAExp!AE$246</f>
        <v>3.6710068908800006E-2</v>
      </c>
      <c r="AH27" s="13">
        <f>1/1000*[1]TimberSectorMinusCoreVPAExp!AF$246</f>
        <v>3.8293424182999997E-2</v>
      </c>
      <c r="AI27" s="13">
        <f>1/1000*[1]TimberSectorMinusCoreVPAExp!AG$246</f>
        <v>3.7292270730000007E-2</v>
      </c>
      <c r="AJ27" s="13">
        <f>1/1000*[1]TimberSectorMinusCoreVPAExp!AH$246</f>
        <v>4.2558672492799994E-2</v>
      </c>
      <c r="AK27" s="13">
        <f>1/1000*[1]TimberSectorMinusCoreVPAExp!AI$246</f>
        <v>5.3275776790499996E-2</v>
      </c>
      <c r="AL27" s="13">
        <f>1/1000*[1]TimberSectorMinusCoreVPAExp!AJ$246</f>
        <v>4.8142288844400007E-2</v>
      </c>
      <c r="AM27" s="13">
        <f>1/1000*[1]TimberSectorMinusCoreVPAExp!AK$246</f>
        <v>2.2638394851600002E-2</v>
      </c>
      <c r="AN27" s="13">
        <f>1/1000*[1]TimberSectorMinusCoreVPAExp!AL$246</f>
        <v>1.9216300933300005E-2</v>
      </c>
      <c r="AO27" s="13">
        <f>1/1000*[1]TimberSectorMinusCoreVPAExp!AM$246</f>
        <v>2.6441318522399997E-2</v>
      </c>
      <c r="AP27" s="13">
        <f>1/1000*[1]TimberSectorMinusCoreVPAExp!AN$246</f>
        <v>2.6319886128800006E-2</v>
      </c>
      <c r="AQ27" s="13">
        <f>1/1000*[1]TimberSectorMinusCoreVPAExp!AO$246</f>
        <v>2.9700227832200003E-2</v>
      </c>
      <c r="AR27" s="13">
        <f>1/1000*[1]TimberSectorMinusCoreVPAExp!AP$246</f>
        <v>2.76145090655E-2</v>
      </c>
      <c r="AS27" s="13">
        <f>1/1000*[1]TimberSectorMinusCoreVPAExp!AQ$246</f>
        <v>4.0398629497200002E-2</v>
      </c>
      <c r="AT27" s="13">
        <f>1/1000*[1]TimberSectorMinusCoreVPAExp!AR$246</f>
        <v>3.9980604174399997E-2</v>
      </c>
      <c r="AU27" s="13">
        <f>1/1000*[1]TimberSectorMinusCoreVPAExp!AS$246</f>
        <v>7.4343304965600002E-2</v>
      </c>
      <c r="AV27" s="13">
        <f>1/1000*[1]TimberSectorMinusCoreVPAExp!AT$246</f>
        <v>3.6517604324399995E-2</v>
      </c>
      <c r="AW27" s="13">
        <f>1/1000*[1]TimberSectorMinusCoreVPAExp!AU$246</f>
        <v>4.3423584750149999E-2</v>
      </c>
      <c r="AX27" s="13">
        <f>1/1000*[1]TimberSectorMinusCoreVPAExp!AV$246</f>
        <v>0</v>
      </c>
      <c r="AY27" s="13">
        <f>1/1000*[1]TimberSectorMinusCoreVPAExp!AW$246</f>
        <v>0</v>
      </c>
      <c r="AZ27" s="13">
        <f>1/1000*[1]TimberSectorMinusCoreVPAExp!AX$246</f>
        <v>0</v>
      </c>
      <c r="BA27" s="13">
        <f>1/1000*[1]TimberSectorMinusCoreVPAExp!AY$246</f>
        <v>0</v>
      </c>
      <c r="BB27" s="13">
        <f>1/1000*[1]TimberSectorMinusCoreVPAExp!AZ$246</f>
        <v>0</v>
      </c>
      <c r="BC27" s="15">
        <f>1/1000*[1]TimberSectorMinusCoreVPAExp!BA$246</f>
        <v>0</v>
      </c>
      <c r="BD27" s="260"/>
    </row>
    <row r="28" spans="2:56">
      <c r="B28" s="5" t="s">
        <v>16</v>
      </c>
      <c r="C28" s="23">
        <f t="shared" ref="C28:AB28" si="4">SUM(C15:C15)-SUM(C16:C27)</f>
        <v>0.10454993140896729</v>
      </c>
      <c r="D28" s="17">
        <f t="shared" si="4"/>
        <v>0.14793496231744818</v>
      </c>
      <c r="E28" s="17">
        <f t="shared" si="4"/>
        <v>0.14597888206659171</v>
      </c>
      <c r="F28" s="17">
        <f t="shared" si="4"/>
        <v>0.23157003115989161</v>
      </c>
      <c r="G28" s="17">
        <f t="shared" si="4"/>
        <v>0.2043392742427157</v>
      </c>
      <c r="H28" s="17">
        <f t="shared" si="4"/>
        <v>0.23156768505857972</v>
      </c>
      <c r="I28" s="17">
        <f t="shared" si="4"/>
        <v>0.24009653707008649</v>
      </c>
      <c r="J28" s="17">
        <f t="shared" si="4"/>
        <v>0.27266494699694599</v>
      </c>
      <c r="K28" s="17">
        <f t="shared" si="4"/>
        <v>0.20391689117511635</v>
      </c>
      <c r="L28" s="17">
        <f t="shared" si="4"/>
        <v>0.1671427719788352</v>
      </c>
      <c r="M28" s="17">
        <f t="shared" si="4"/>
        <v>0.16632734443764541</v>
      </c>
      <c r="N28" s="17">
        <f t="shared" si="4"/>
        <v>0.14690342020842539</v>
      </c>
      <c r="O28" s="17">
        <f t="shared" si="4"/>
        <v>0.14275636388817103</v>
      </c>
      <c r="P28" s="17">
        <f t="shared" si="4"/>
        <v>0.12792295296357281</v>
      </c>
      <c r="Q28" s="17">
        <f t="shared" si="4"/>
        <v>0.12190615874290023</v>
      </c>
      <c r="R28" s="17">
        <f t="shared" si="4"/>
        <v>0.12437440554470092</v>
      </c>
      <c r="S28" s="17">
        <f t="shared" si="4"/>
        <v>0.14167478013116419</v>
      </c>
      <c r="T28" s="17">
        <f t="shared" si="4"/>
        <v>0.14194308308492198</v>
      </c>
      <c r="U28" s="17">
        <f t="shared" si="4"/>
        <v>0.14281314775436194</v>
      </c>
      <c r="V28" s="17">
        <f t="shared" si="4"/>
        <v>0.1080277526150315</v>
      </c>
      <c r="W28" s="17">
        <f t="shared" si="4"/>
        <v>0.1080277526150315</v>
      </c>
      <c r="X28" s="17">
        <f t="shared" si="4"/>
        <v>0.1080277526150315</v>
      </c>
      <c r="Y28" s="17">
        <f t="shared" si="4"/>
        <v>0.1080277526150315</v>
      </c>
      <c r="Z28" s="17">
        <f t="shared" si="4"/>
        <v>0.1080277526150315</v>
      </c>
      <c r="AA28" s="17">
        <f t="shared" si="4"/>
        <v>0.1080277526150315</v>
      </c>
      <c r="AB28" s="17">
        <f t="shared" si="4"/>
        <v>0.1080277526150315</v>
      </c>
      <c r="AC28" s="334"/>
      <c r="AD28" s="12">
        <f t="shared" ref="AD28:BC28" si="5">SUM(AD15:AD15)-SUM(AD16:AD27)</f>
        <v>1.9840283249145052E-2</v>
      </c>
      <c r="AE28" s="13">
        <f t="shared" si="5"/>
        <v>2.5183465959999984E-2</v>
      </c>
      <c r="AF28" s="13">
        <f t="shared" si="5"/>
        <v>2.6564053348800187E-2</v>
      </c>
      <c r="AG28" s="13">
        <f t="shared" si="5"/>
        <v>4.1508896452800093E-2</v>
      </c>
      <c r="AH28" s="13">
        <f t="shared" si="5"/>
        <v>5.2278061981600121E-2</v>
      </c>
      <c r="AI28" s="13">
        <f t="shared" si="5"/>
        <v>6.20798074611002E-2</v>
      </c>
      <c r="AJ28" s="13">
        <f t="shared" si="5"/>
        <v>8.1258731746800317E-2</v>
      </c>
      <c r="AK28" s="13">
        <f t="shared" si="5"/>
        <v>0.10339447115150024</v>
      </c>
      <c r="AL28" s="13">
        <f t="shared" si="5"/>
        <v>8.6743233344799497E-2</v>
      </c>
      <c r="AM28" s="13">
        <f t="shared" si="5"/>
        <v>7.2563128202400184E-2</v>
      </c>
      <c r="AN28" s="13">
        <f t="shared" si="5"/>
        <v>5.9356636412799979E-2</v>
      </c>
      <c r="AO28" s="13">
        <f t="shared" si="5"/>
        <v>6.3426919298400497E-2</v>
      </c>
      <c r="AP28" s="13">
        <f t="shared" si="5"/>
        <v>5.898180818199994E-2</v>
      </c>
      <c r="AQ28" s="13">
        <f t="shared" si="5"/>
        <v>5.7545963617700036E-2</v>
      </c>
      <c r="AR28" s="13">
        <f t="shared" si="5"/>
        <v>5.328272884480012E-2</v>
      </c>
      <c r="AS28" s="13">
        <f t="shared" si="5"/>
        <v>6.1822796488200549E-2</v>
      </c>
      <c r="AT28" s="13">
        <f t="shared" si="5"/>
        <v>7.2862190222399814E-2</v>
      </c>
      <c r="AU28" s="13">
        <f t="shared" si="5"/>
        <v>0.13951316026450034</v>
      </c>
      <c r="AV28" s="13">
        <f t="shared" si="5"/>
        <v>7.5043357508999931E-2</v>
      </c>
      <c r="AW28" s="13">
        <f t="shared" si="5"/>
        <v>6.2715189075666977E-2</v>
      </c>
      <c r="AX28" s="13">
        <f t="shared" si="5"/>
        <v>0</v>
      </c>
      <c r="AY28" s="13">
        <f t="shared" si="5"/>
        <v>0</v>
      </c>
      <c r="AZ28" s="13">
        <f t="shared" si="5"/>
        <v>0</v>
      </c>
      <c r="BA28" s="13">
        <f t="shared" si="5"/>
        <v>0</v>
      </c>
      <c r="BB28" s="13">
        <f t="shared" si="5"/>
        <v>0</v>
      </c>
      <c r="BC28" s="15">
        <f t="shared" si="5"/>
        <v>0</v>
      </c>
      <c r="BD28" s="260"/>
    </row>
    <row r="29" spans="2:56" ht="17.149999999999999" customHeight="1">
      <c r="B29" s="156" t="s">
        <v>111</v>
      </c>
      <c r="C29" s="348">
        <f>1/$A$1*[1]TimberSectorMinusCoreVPAExp!B$265</f>
        <v>9.379747846824778E-4</v>
      </c>
      <c r="D29" s="349">
        <f>1/$A$1*[1]TimberSectorMinusCoreVPAExp!C$265</f>
        <v>1.887910478834303E-3</v>
      </c>
      <c r="E29" s="349">
        <f>1/$A$1*[1]TimberSectorMinusCoreVPAExp!D$265</f>
        <v>9.5150608884551674E-4</v>
      </c>
      <c r="F29" s="349">
        <f>1/$A$1*[1]TimberSectorMinusCoreVPAExp!E$265</f>
        <v>1.1247050922655124E-3</v>
      </c>
      <c r="G29" s="349">
        <f>1/$A$1*[1]TimberSectorMinusCoreVPAExp!F$265</f>
        <v>2.6605887196969719E-3</v>
      </c>
      <c r="H29" s="349">
        <f>1/$A$1*[1]TimberSectorMinusCoreVPAExp!G$265</f>
        <v>4.1753278826017707E-3</v>
      </c>
      <c r="I29" s="349">
        <f>1/$A$1*[1]TimberSectorMinusCoreVPAExp!H$265</f>
        <v>8.5016237984333505E-3</v>
      </c>
      <c r="J29" s="349">
        <f>1/$A$1*[1]TimberSectorMinusCoreVPAExp!I$265</f>
        <v>6.4204451415975049E-3</v>
      </c>
      <c r="K29" s="349">
        <f>1/$A$1*[1]TimberSectorMinusCoreVPAExp!J$265</f>
        <v>3.621120009782478E-3</v>
      </c>
      <c r="L29" s="349">
        <f>1/$A$1*[1]TimberSectorMinusCoreVPAExp!K$265</f>
        <v>2.7499978481999874E-3</v>
      </c>
      <c r="M29" s="349">
        <f>1/$A$1*[1]TimberSectorMinusCoreVPAExp!L$265</f>
        <v>4.0382126777164292E-3</v>
      </c>
      <c r="N29" s="349">
        <f>1/$A$1*[1]TimberSectorMinusCoreVPAExp!M$265</f>
        <v>4.6302479201343555E-3</v>
      </c>
      <c r="O29" s="349">
        <f>1/$A$1*[1]TimberSectorMinusCoreVPAExp!N$265</f>
        <v>4.8069847286937879E-3</v>
      </c>
      <c r="P29" s="349">
        <f>1/$A$1*[1]TimberSectorMinusCoreVPAExp!O$265</f>
        <v>5.05257236484178E-3</v>
      </c>
      <c r="Q29" s="349">
        <f>1/$A$1*[1]TimberSectorMinusCoreVPAExp!P$265</f>
        <v>5.253419213611733E-3</v>
      </c>
      <c r="R29" s="349">
        <f>1/$A$1*[1]TimberSectorMinusCoreVPAExp!Q$265</f>
        <v>8.2746720487969719E-3</v>
      </c>
      <c r="S29" s="349">
        <f>1/$A$1*[1]TimberSectorMinusCoreVPAExp!R$265</f>
        <v>1.1055351998725444E-2</v>
      </c>
      <c r="T29" s="349">
        <f>1/$A$1*[1]TimberSectorMinusCoreVPAExp!S$265</f>
        <v>1.5427519194970509E-2</v>
      </c>
      <c r="U29" s="349">
        <f>1/$A$1*[1]TimberSectorMinusCoreVPAExp!T$265</f>
        <v>1.2228791542093595E-2</v>
      </c>
      <c r="V29" s="349">
        <f>1/$A$1*[1]TimberSectorMinusCoreVPAExp!U$265</f>
        <v>1.0120001795325776E-2</v>
      </c>
      <c r="W29" s="349">
        <f>1/$A$1*[1]TimberSectorMinusCoreVPAExp!V$265</f>
        <v>1.0120001795325776E-2</v>
      </c>
      <c r="X29" s="349">
        <f>1/$A$1*[1]TimberSectorMinusCoreVPAExp!W$265</f>
        <v>1.0120001795325776E-2</v>
      </c>
      <c r="Y29" s="349">
        <f>1/$A$1*[1]TimberSectorMinusCoreVPAExp!X$265</f>
        <v>1.0120001795325776E-2</v>
      </c>
      <c r="Z29" s="349">
        <f>1/$A$1*[1]TimberSectorMinusCoreVPAExp!Y$265</f>
        <v>1.0120001795325776E-2</v>
      </c>
      <c r="AA29" s="349">
        <f>1/$A$1*[1]TimberSectorMinusCoreVPAExp!Z$265</f>
        <v>1.0120001795325776E-2</v>
      </c>
      <c r="AB29" s="349">
        <f>1/$A$1*[1]TimberSectorMinusCoreVPAExp!AA$265</f>
        <v>1.0120001795325776E-2</v>
      </c>
      <c r="AC29" s="350"/>
      <c r="AD29" s="369">
        <f>1/1000*[1]TimberSectorMinusCoreVPAExp!AB$265</f>
        <v>7.4660164493700002E-4</v>
      </c>
      <c r="AE29" s="349">
        <f>1/1000*[1]TimberSectorMinusCoreVPAExp!AC$265</f>
        <v>1.6985591360000004E-3</v>
      </c>
      <c r="AF29" s="349">
        <f>1/1000*[1]TimberSectorMinusCoreVPAExp!AD$265</f>
        <v>1.2869559263999997E-3</v>
      </c>
      <c r="AG29" s="349">
        <f>1/1000*[1]TimberSectorMinusCoreVPAExp!AE$265</f>
        <v>7.137713632E-4</v>
      </c>
      <c r="AH29" s="349">
        <f>1/1000*[1]TimberSectorMinusCoreVPAExp!AF$265</f>
        <v>1.2731092598E-3</v>
      </c>
      <c r="AI29" s="349">
        <f>1/1000*[1]TimberSectorMinusCoreVPAExp!AG$265</f>
        <v>1.8561673416E-3</v>
      </c>
      <c r="AJ29" s="349">
        <f>1/1000*[1]TimberSectorMinusCoreVPAExp!AH$265</f>
        <v>3.0271072060000003E-3</v>
      </c>
      <c r="AK29" s="349">
        <f>1/1000*[1]TimberSectorMinusCoreVPAExp!AI$265</f>
        <v>2.9696377740000002E-3</v>
      </c>
      <c r="AL29" s="349">
        <f>1/1000*[1]TimberSectorMinusCoreVPAExp!AJ$265</f>
        <v>3.3117885935999994E-3</v>
      </c>
      <c r="AM29" s="349">
        <f>1/1000*[1]TimberSectorMinusCoreVPAExp!AK$265</f>
        <v>2.4128073332E-3</v>
      </c>
      <c r="AN29" s="349">
        <f>1/1000*[1]TimberSectorMinusCoreVPAExp!AL$265</f>
        <v>2.6058043643000005E-3</v>
      </c>
      <c r="AO29" s="349">
        <f>1/1000*[1]TimberSectorMinusCoreVPAExp!AM$265</f>
        <v>5.205120768000001E-3</v>
      </c>
      <c r="AP29" s="349">
        <f>1/1000*[1]TimberSectorMinusCoreVPAExp!AN$265</f>
        <v>5.176071406000001E-3</v>
      </c>
      <c r="AQ29" s="349">
        <f>1/1000*[1]TimberSectorMinusCoreVPAExp!AO$265</f>
        <v>8.6243655871000007E-3</v>
      </c>
      <c r="AR29" s="349">
        <f>1/1000*[1]TimberSectorMinusCoreVPAExp!AP$265</f>
        <v>1.0009400017099998E-2</v>
      </c>
      <c r="AS29" s="349">
        <f>1/1000*[1]TimberSectorMinusCoreVPAExp!AQ$265</f>
        <v>8.6717518280000003E-3</v>
      </c>
      <c r="AT29" s="349">
        <f>1/1000*[1]TimberSectorMinusCoreVPAExp!AR$265</f>
        <v>1.1585013068100001E-2</v>
      </c>
      <c r="AU29" s="349">
        <f>1/1000*[1]TimberSectorMinusCoreVPAExp!AS$265</f>
        <v>8.2818300147000003E-3</v>
      </c>
      <c r="AV29" s="349">
        <f>1/1000*[1]TimberSectorMinusCoreVPAExp!AT$265</f>
        <v>7.5564370791999982E-3</v>
      </c>
      <c r="AW29" s="349">
        <f>1/1000*[1]TimberSectorMinusCoreVPAExp!AU$265</f>
        <v>7.3951163635333321E-3</v>
      </c>
      <c r="AX29" s="349">
        <f>1/1000*[1]TimberSectorMinusCoreVPAExp!AV$265</f>
        <v>0</v>
      </c>
      <c r="AY29" s="349">
        <f>1/1000*[1]TimberSectorMinusCoreVPAExp!AW$265</f>
        <v>0</v>
      </c>
      <c r="AZ29" s="349">
        <f>1/1000*[1]TimberSectorMinusCoreVPAExp!AX$265</f>
        <v>0</v>
      </c>
      <c r="BA29" s="349">
        <f>1/1000*[1]TimberSectorMinusCoreVPAExp!AY$265</f>
        <v>0</v>
      </c>
      <c r="BB29" s="349">
        <f>1/1000*[1]TimberSectorMinusCoreVPAExp!AZ$265</f>
        <v>0</v>
      </c>
      <c r="BC29" s="370">
        <f>1/1000*[1]TimberSectorMinusCoreVPAExp!BA$265</f>
        <v>0</v>
      </c>
      <c r="BD29" s="391"/>
    </row>
    <row r="30" spans="2:56" ht="17.149999999999999" customHeight="1">
      <c r="B30" s="9" t="s">
        <v>92</v>
      </c>
      <c r="C30" s="46">
        <f>1/$A$1*[1]TimberSectorMinusCoreVPAExp!B$273</f>
        <v>1.0404386363256597E-2</v>
      </c>
      <c r="D30" s="27">
        <f>1/$A$1*[1]TimberSectorMinusCoreVPAExp!C$273</f>
        <v>1.1574684166035966E-2</v>
      </c>
      <c r="E30" s="27">
        <f>1/$A$1*[1]TimberSectorMinusCoreVPAExp!D$273</f>
        <v>7.9582789897623633E-3</v>
      </c>
      <c r="F30" s="27">
        <f>1/$A$1*[1]TimberSectorMinusCoreVPAExp!E$273</f>
        <v>2.5026269129139959E-2</v>
      </c>
      <c r="G30" s="27">
        <f>1/$A$1*[1]TimberSectorMinusCoreVPAExp!F$273</f>
        <v>8.5210027727294926E-2</v>
      </c>
      <c r="H30" s="27">
        <f>1/$A$1*[1]TimberSectorMinusCoreVPAExp!G$273</f>
        <v>0.16851557949663393</v>
      </c>
      <c r="I30" s="27">
        <f>1/$A$1*[1]TimberSectorMinusCoreVPAExp!H$273</f>
        <v>0.18771533480690208</v>
      </c>
      <c r="J30" s="27">
        <f>1/$A$1*[1]TimberSectorMinusCoreVPAExp!I$273</f>
        <v>0.14998146358841932</v>
      </c>
      <c r="K30" s="27">
        <f>1/$A$1*[1]TimberSectorMinusCoreVPAExp!J$273</f>
        <v>0.18062617007642706</v>
      </c>
      <c r="L30" s="27">
        <f>1/$A$1*[1]TimberSectorMinusCoreVPAExp!K$273</f>
        <v>0.17093773265183687</v>
      </c>
      <c r="M30" s="27">
        <f>1/$A$1*[1]TimberSectorMinusCoreVPAExp!L$273</f>
        <v>6.4857748363303797E-2</v>
      </c>
      <c r="N30" s="27">
        <f>1/$A$1*[1]TimberSectorMinusCoreVPAExp!M$273</f>
        <v>4.2038839700613964E-2</v>
      </c>
      <c r="O30" s="27">
        <f>1/$A$1*[1]TimberSectorMinusCoreVPAExp!N$273</f>
        <v>3.8299176644693601E-2</v>
      </c>
      <c r="P30" s="27">
        <f>1/$A$1*[1]TimberSectorMinusCoreVPAExp!O$273</f>
        <v>2.4490575424635102E-2</v>
      </c>
      <c r="Q30" s="27">
        <f>1/$A$1*[1]TimberSectorMinusCoreVPAExp!P$273</f>
        <v>2.1865957944828391E-2</v>
      </c>
      <c r="R30" s="27">
        <f>1/$A$1*[1]TimberSectorMinusCoreVPAExp!Q$273</f>
        <v>2.1470915730363728E-2</v>
      </c>
      <c r="S30" s="27">
        <f>1/$A$1*[1]TimberSectorMinusCoreVPAExp!R$273</f>
        <v>2.2189215261248195E-2</v>
      </c>
      <c r="T30" s="27">
        <f>1/$A$1*[1]TimberSectorMinusCoreVPAExp!S$273</f>
        <v>2.2726865107098544E-2</v>
      </c>
      <c r="U30" s="27">
        <f>1/$A$1*[1]TimberSectorMinusCoreVPAExp!T$273</f>
        <v>2.5039424025790378E-2</v>
      </c>
      <c r="V30" s="27">
        <f>1/$A$1*[1]TimberSectorMinusCoreVPAExp!U$273</f>
        <v>1.8294133150982834E-2</v>
      </c>
      <c r="W30" s="27">
        <f>1/$A$1*[1]TimberSectorMinusCoreVPAExp!V$273</f>
        <v>1.8294133150982834E-2</v>
      </c>
      <c r="X30" s="27">
        <f>1/$A$1*[1]TimberSectorMinusCoreVPAExp!W$273</f>
        <v>1.8294133150982834E-2</v>
      </c>
      <c r="Y30" s="27">
        <f>1/$A$1*[1]TimberSectorMinusCoreVPAExp!X$273</f>
        <v>1.8294133150982834E-2</v>
      </c>
      <c r="Z30" s="27">
        <f>1/$A$1*[1]TimberSectorMinusCoreVPAExp!Y$273</f>
        <v>1.8294133150982834E-2</v>
      </c>
      <c r="AA30" s="27">
        <f>1/$A$1*[1]TimberSectorMinusCoreVPAExp!Z$273</f>
        <v>1.8294133150982834E-2</v>
      </c>
      <c r="AB30" s="27">
        <f>1/$A$1*[1]TimberSectorMinusCoreVPAExp!AA$273</f>
        <v>1.8294133150982834E-2</v>
      </c>
      <c r="AC30" s="334"/>
      <c r="AD30" s="56">
        <f>1/1000*[1]TimberSectorMinusCoreVPAExp!AB$273</f>
        <v>2.4917564014680003E-3</v>
      </c>
      <c r="AE30" s="27">
        <f>1/1000*[1]TimberSectorMinusCoreVPAExp!AC$273</f>
        <v>2.8732030192000001E-3</v>
      </c>
      <c r="AF30" s="27">
        <f>1/1000*[1]TimberSectorMinusCoreVPAExp!AD$273</f>
        <v>2.7032491296E-3</v>
      </c>
      <c r="AG30" s="27">
        <f>1/1000*[1]TimberSectorMinusCoreVPAExp!AE$273</f>
        <v>3.8608783584000005E-3</v>
      </c>
      <c r="AH30" s="27">
        <f>1/1000*[1]TimberSectorMinusCoreVPAExp!AF$273</f>
        <v>1.3292357692599999E-2</v>
      </c>
      <c r="AI30" s="27">
        <f>1/1000*[1]TimberSectorMinusCoreVPAExp!AG$273</f>
        <v>1.9830154043700001E-2</v>
      </c>
      <c r="AJ30" s="27">
        <f>1/1000*[1]TimberSectorMinusCoreVPAExp!AH$273</f>
        <v>2.3464856207199999E-2</v>
      </c>
      <c r="AK30" s="27">
        <f>1/1000*[1]TimberSectorMinusCoreVPAExp!AI$273</f>
        <v>3.8299938180000007E-2</v>
      </c>
      <c r="AL30" s="27">
        <f>1/1000*[1]TimberSectorMinusCoreVPAExp!AJ$273</f>
        <v>3.2810815253599995E-2</v>
      </c>
      <c r="AM30" s="27">
        <f>1/1000*[1]TimberSectorMinusCoreVPAExp!AK$273</f>
        <v>2.5566352037600003E-2</v>
      </c>
      <c r="AN30" s="27">
        <f>1/1000*[1]TimberSectorMinusCoreVPAExp!AL$273</f>
        <v>8.164644025400002E-3</v>
      </c>
      <c r="AO30" s="27">
        <f>1/1000*[1]TimberSectorMinusCoreVPAExp!AM$273</f>
        <v>9.7506821915999999E-3</v>
      </c>
      <c r="AP30" s="27">
        <f>1/1000*[1]TimberSectorMinusCoreVPAExp!AN$273</f>
        <v>6.9020832319999989E-3</v>
      </c>
      <c r="AQ30" s="27">
        <f>1/1000*[1]TimberSectorMinusCoreVPAExp!AO$273</f>
        <v>7.5030465170000003E-3</v>
      </c>
      <c r="AR30" s="27">
        <f>1/1000*[1]TimberSectorMinusCoreVPAExp!AP$273</f>
        <v>7.737212297200001E-3</v>
      </c>
      <c r="AS30" s="27">
        <f>1/1000*[1]TimberSectorMinusCoreVPAExp!AQ$273</f>
        <v>6.0041503240999992E-3</v>
      </c>
      <c r="AT30" s="27">
        <f>1/1000*[1]TimberSectorMinusCoreVPAExp!AR$273</f>
        <v>7.8962724933000009E-3</v>
      </c>
      <c r="AU30" s="27">
        <f>1/1000*[1]TimberSectorMinusCoreVPAExp!AS$273</f>
        <v>1.7647072928099996E-2</v>
      </c>
      <c r="AV30" s="27">
        <f>1/1000*[1]TimberSectorMinusCoreVPAExp!AT$273</f>
        <v>1.05589843766E-2</v>
      </c>
      <c r="AW30" s="27">
        <f>1/1000*[1]TimberSectorMinusCoreVPAExp!AU$273</f>
        <v>8.0927282723500006E-3</v>
      </c>
      <c r="AX30" s="27">
        <f>1/1000*[1]TimberSectorMinusCoreVPAExp!AV$273</f>
        <v>0</v>
      </c>
      <c r="AY30" s="27">
        <f>1/1000*[1]TimberSectorMinusCoreVPAExp!AW$273</f>
        <v>0</v>
      </c>
      <c r="AZ30" s="27">
        <f>1/1000*[1]TimberSectorMinusCoreVPAExp!AX$273</f>
        <v>0</v>
      </c>
      <c r="BA30" s="27">
        <f>1/1000*[1]TimberSectorMinusCoreVPAExp!AY$273</f>
        <v>0</v>
      </c>
      <c r="BB30" s="27">
        <f>1/1000*[1]TimberSectorMinusCoreVPAExp!AZ$273</f>
        <v>0</v>
      </c>
      <c r="BC30" s="28">
        <f>1/1000*[1]TimberSectorMinusCoreVPAExp!BA$273</f>
        <v>0</v>
      </c>
      <c r="BD30" s="260"/>
    </row>
    <row r="31" spans="2:56">
      <c r="B31" s="5" t="s">
        <v>78</v>
      </c>
      <c r="C31" s="24">
        <f>1/$A$1*[1]TimberSectorMinusCoreVPAExp!B$29</f>
        <v>1.5467834958513926E-3</v>
      </c>
      <c r="D31" s="13">
        <f>1/$A$1*[1]TimberSectorMinusCoreVPAExp!C$29</f>
        <v>3.1264372114375417E-3</v>
      </c>
      <c r="E31" s="13">
        <f>1/$A$1*[1]TimberSectorMinusCoreVPAExp!D$29</f>
        <v>2.7434803212170143E-3</v>
      </c>
      <c r="F31" s="13">
        <f>1/$A$1*[1]TimberSectorMinusCoreVPAExp!E$29</f>
        <v>8.2593123773266764E-3</v>
      </c>
      <c r="G31" s="13">
        <f>1/$A$1*[1]TimberSectorMinusCoreVPAExp!F$29</f>
        <v>1.5199122903865648E-2</v>
      </c>
      <c r="H31" s="13">
        <f>1/$A$1*[1]TimberSectorMinusCoreVPAExp!G$29</f>
        <v>1.6046286265808007E-2</v>
      </c>
      <c r="I31" s="13">
        <f>1/$A$1*[1]TimberSectorMinusCoreVPAExp!H$29</f>
        <v>1.3519371106959551E-2</v>
      </c>
      <c r="J31" s="13">
        <f>1/$A$1*[1]TimberSectorMinusCoreVPAExp!I$29</f>
        <v>1.2283257201409294E-2</v>
      </c>
      <c r="K31" s="13">
        <f>1/$A$1*[1]TimberSectorMinusCoreVPAExp!J$29</f>
        <v>1.0913489305163539E-2</v>
      </c>
      <c r="L31" s="13">
        <f>1/$A$1*[1]TimberSectorMinusCoreVPAExp!K$29</f>
        <v>1.1073369448750215E-2</v>
      </c>
      <c r="M31" s="13">
        <f>1/$A$1*[1]TimberSectorMinusCoreVPAExp!L$29</f>
        <v>1.192764459798875E-2</v>
      </c>
      <c r="N31" s="13">
        <f>1/$A$1*[1]TimberSectorMinusCoreVPAExp!M$29</f>
        <v>1.3624915627863606E-2</v>
      </c>
      <c r="O31" s="13">
        <f>1/$A$1*[1]TimberSectorMinusCoreVPAExp!N$29</f>
        <v>9.0892557868935114E-3</v>
      </c>
      <c r="P31" s="13">
        <f>1/$A$1*[1]TimberSectorMinusCoreVPAExp!O$29</f>
        <v>3.4067143046246275E-3</v>
      </c>
      <c r="Q31" s="13">
        <f>1/$A$1*[1]TimberSectorMinusCoreVPAExp!P$29</f>
        <v>4.0510214851820735E-3</v>
      </c>
      <c r="R31" s="13">
        <f>1/$A$1*[1]TimberSectorMinusCoreVPAExp!Q$29</f>
        <v>4.0918453004132761E-3</v>
      </c>
      <c r="S31" s="13">
        <f>1/$A$1*[1]TimberSectorMinusCoreVPAExp!R$29</f>
        <v>6.486532213202504E-3</v>
      </c>
      <c r="T31" s="13">
        <f>1/$A$1*[1]TimberSectorMinusCoreVPAExp!S$29</f>
        <v>7.1775271189816001E-3</v>
      </c>
      <c r="U31" s="13">
        <f>1/$A$1*[1]TimberSectorMinusCoreVPAExp!T$29</f>
        <v>6.9654488302138594E-3</v>
      </c>
      <c r="V31" s="13">
        <f>1/$A$1*[1]TimberSectorMinusCoreVPAExp!U$29</f>
        <v>4.7761205837608574E-3</v>
      </c>
      <c r="W31" s="13">
        <f>1/$A$1*[1]TimberSectorMinusCoreVPAExp!V$29</f>
        <v>4.7761205837608574E-3</v>
      </c>
      <c r="X31" s="13">
        <f>1/$A$1*[1]TimberSectorMinusCoreVPAExp!W$29</f>
        <v>4.7761205837608574E-3</v>
      </c>
      <c r="Y31" s="13">
        <f>1/$A$1*[1]TimberSectorMinusCoreVPAExp!X$29</f>
        <v>4.7761205837608574E-3</v>
      </c>
      <c r="Z31" s="13">
        <f>1/$A$1*[1]TimberSectorMinusCoreVPAExp!Y$29</f>
        <v>4.7761205837608574E-3</v>
      </c>
      <c r="AA31" s="13">
        <f>1/$A$1*[1]TimberSectorMinusCoreVPAExp!Z$29</f>
        <v>4.7761205837608574E-3</v>
      </c>
      <c r="AB31" s="13">
        <f>1/$A$1*[1]TimberSectorMinusCoreVPAExp!AA$29</f>
        <v>4.7761205837608574E-3</v>
      </c>
      <c r="AC31" s="334"/>
      <c r="AD31" s="12">
        <f>1/1000*[1]TimberSectorMinusCoreVPAExp!AB$29</f>
        <v>4.7314384957499996E-4</v>
      </c>
      <c r="AE31" s="13">
        <f>1/1000*[1]TimberSectorMinusCoreVPAExp!AC$29</f>
        <v>7.4016055959999982E-4</v>
      </c>
      <c r="AF31" s="13">
        <f>1/1000*[1]TimberSectorMinusCoreVPAExp!AD$29</f>
        <v>6.19542936E-4</v>
      </c>
      <c r="AG31" s="13">
        <f>1/1000*[1]TimberSectorMinusCoreVPAExp!AE$29</f>
        <v>1.1889579408000002E-3</v>
      </c>
      <c r="AH31" s="13">
        <f>1/1000*[1]TimberSectorMinusCoreVPAExp!AF$29</f>
        <v>2.5295813571000001E-3</v>
      </c>
      <c r="AI31" s="13">
        <f>1/1000*[1]TimberSectorMinusCoreVPAExp!AG$29</f>
        <v>2.6148817266000001E-3</v>
      </c>
      <c r="AJ31" s="13">
        <f>1/1000*[1]TimberSectorMinusCoreVPAExp!AH$29</f>
        <v>2.2909074912E-3</v>
      </c>
      <c r="AK31" s="13">
        <f>1/1000*[1]TimberSectorMinusCoreVPAExp!AI$29</f>
        <v>2.9090452280000003E-3</v>
      </c>
      <c r="AL31" s="13">
        <f>1/1000*[1]TimberSectorMinusCoreVPAExp!AJ$29</f>
        <v>2.9471037336000002E-3</v>
      </c>
      <c r="AM31" s="13">
        <f>1/1000*[1]TimberSectorMinusCoreVPAExp!AK$29</f>
        <v>2.1914762848000004E-3</v>
      </c>
      <c r="AN31" s="13">
        <f>1/1000*[1]TimberSectorMinusCoreVPAExp!AL$29</f>
        <v>2.6592008067000002E-3</v>
      </c>
      <c r="AO31" s="13">
        <f>1/1000*[1]TimberSectorMinusCoreVPAExp!AM$29</f>
        <v>3.5680335496E-3</v>
      </c>
      <c r="AP31" s="13">
        <f>1/1000*[1]TimberSectorMinusCoreVPAExp!AN$29</f>
        <v>2.4885676331999999E-3</v>
      </c>
      <c r="AQ31" s="13">
        <f>1/1000*[1]TimberSectorMinusCoreVPAExp!AO$29</f>
        <v>1.1448529421000002E-3</v>
      </c>
      <c r="AR31" s="13">
        <f>1/1000*[1]TimberSectorMinusCoreVPAExp!AP$29</f>
        <v>1.4503422632000001E-3</v>
      </c>
      <c r="AS31" s="13">
        <f>1/1000*[1]TimberSectorMinusCoreVPAExp!AQ$29</f>
        <v>1.0176787943999999E-3</v>
      </c>
      <c r="AT31" s="13">
        <f>1/1000*[1]TimberSectorMinusCoreVPAExp!AR$29</f>
        <v>1.7587774707000002E-3</v>
      </c>
      <c r="AU31" s="13">
        <f>1/1000*[1]TimberSectorMinusCoreVPAExp!AS$29</f>
        <v>2.3645849666999999E-3</v>
      </c>
      <c r="AV31" s="13">
        <f>1/1000*[1]TimberSectorMinusCoreVPAExp!AT$29</f>
        <v>2.8163744825999999E-3</v>
      </c>
      <c r="AW31" s="13">
        <f>1/1000*[1]TimberSectorMinusCoreVPAExp!AU$29</f>
        <v>1.4043554882666666E-3</v>
      </c>
      <c r="AX31" s="13">
        <f>1/1000*[1]TimberSectorMinusCoreVPAExp!AV$29</f>
        <v>0</v>
      </c>
      <c r="AY31" s="13">
        <f>1/1000*[1]TimberSectorMinusCoreVPAExp!AW$29</f>
        <v>0</v>
      </c>
      <c r="AZ31" s="13">
        <f>1/1000*[1]TimberSectorMinusCoreVPAExp!AX$29</f>
        <v>0</v>
      </c>
      <c r="BA31" s="13">
        <f>1/1000*[1]TimberSectorMinusCoreVPAExp!AY$29</f>
        <v>0</v>
      </c>
      <c r="BB31" s="13">
        <f>1/1000*[1]TimberSectorMinusCoreVPAExp!AZ$29</f>
        <v>0</v>
      </c>
      <c r="BC31" s="15">
        <f>1/1000*[1]TimberSectorMinusCoreVPAExp!BA$29</f>
        <v>0</v>
      </c>
      <c r="BD31" s="260"/>
    </row>
    <row r="32" spans="2:56">
      <c r="B32" s="5" t="s">
        <v>88</v>
      </c>
      <c r="C32" s="24">
        <f>SUM(C42:C45)</f>
        <v>2.9682384174050904E-4</v>
      </c>
      <c r="D32" s="24">
        <f>SUM(D42:D45)</f>
        <v>3.0084676827400917E-5</v>
      </c>
      <c r="E32" s="24">
        <f>SUM(E42:E45)</f>
        <v>2.1364123997371265E-4</v>
      </c>
      <c r="F32" s="24">
        <f t="shared" ref="F32:AB32" si="6">SUM(F42:F45)</f>
        <v>1.7065772030054941E-4</v>
      </c>
      <c r="G32" s="24">
        <f t="shared" si="6"/>
        <v>5.2479016450921907E-2</v>
      </c>
      <c r="H32" s="24">
        <f t="shared" si="6"/>
        <v>6.1197022352430616E-2</v>
      </c>
      <c r="I32" s="24">
        <f t="shared" si="6"/>
        <v>7.9869033803254955E-2</v>
      </c>
      <c r="J32" s="24">
        <f t="shared" si="6"/>
        <v>7.8390907625622092E-2</v>
      </c>
      <c r="K32" s="24">
        <f t="shared" si="6"/>
        <v>9.1747072673520128E-2</v>
      </c>
      <c r="L32" s="24">
        <f t="shared" si="6"/>
        <v>6.9719222979487128E-2</v>
      </c>
      <c r="M32" s="24">
        <f t="shared" si="6"/>
        <v>2.6888095790067113E-2</v>
      </c>
      <c r="N32" s="24">
        <f t="shared" si="6"/>
        <v>8.9437695392763066E-3</v>
      </c>
      <c r="O32" s="24">
        <f t="shared" si="6"/>
        <v>8.4309610887864251E-3</v>
      </c>
      <c r="P32" s="24">
        <f t="shared" si="6"/>
        <v>5.7478063711698113E-3</v>
      </c>
      <c r="Q32" s="24">
        <f t="shared" si="6"/>
        <v>7.6470416092212952E-3</v>
      </c>
      <c r="R32" s="24">
        <f t="shared" si="6"/>
        <v>9.2190240592803577E-3</v>
      </c>
      <c r="S32" s="24">
        <f t="shared" si="6"/>
        <v>6.0293342094873241E-3</v>
      </c>
      <c r="T32" s="24">
        <f t="shared" si="6"/>
        <v>5.1819799955719987E-3</v>
      </c>
      <c r="U32" s="24">
        <f t="shared" si="6"/>
        <v>6.0927170860844738E-3</v>
      </c>
      <c r="V32" s="24">
        <f t="shared" si="6"/>
        <v>4.3707274008286208E-3</v>
      </c>
      <c r="W32" s="24">
        <f t="shared" si="6"/>
        <v>4.3707274008286208E-3</v>
      </c>
      <c r="X32" s="24">
        <f t="shared" si="6"/>
        <v>4.3707274008286208E-3</v>
      </c>
      <c r="Y32" s="24">
        <f t="shared" si="6"/>
        <v>4.3707274008286208E-3</v>
      </c>
      <c r="Z32" s="24">
        <f t="shared" si="6"/>
        <v>4.3707274008286208E-3</v>
      </c>
      <c r="AA32" s="24">
        <f t="shared" si="6"/>
        <v>4.3707274008286208E-3</v>
      </c>
      <c r="AB32" s="24">
        <f t="shared" si="6"/>
        <v>4.3707274008286208E-3</v>
      </c>
      <c r="AC32" s="334"/>
      <c r="AD32" s="12">
        <f>SUM(AD42:AD45)</f>
        <v>1.8175964949600004E-4</v>
      </c>
      <c r="AE32" s="24">
        <f>SUM(AE42:AE45)</f>
        <v>4.6027570800000004E-5</v>
      </c>
      <c r="AF32" s="24">
        <f t="shared" ref="AF32:BC32" si="7">SUM(AF42:AF45)</f>
        <v>2.1410086080000002E-4</v>
      </c>
      <c r="AG32" s="24">
        <f t="shared" si="7"/>
        <v>3.1153134879999999E-4</v>
      </c>
      <c r="AH32" s="24">
        <f t="shared" si="7"/>
        <v>7.7153407499000008E-3</v>
      </c>
      <c r="AI32" s="24">
        <f t="shared" si="7"/>
        <v>6.690024584100002E-3</v>
      </c>
      <c r="AJ32" s="24">
        <f t="shared" si="7"/>
        <v>5.4155534719999999E-3</v>
      </c>
      <c r="AK32" s="24">
        <f t="shared" si="7"/>
        <v>1.69363251555E-2</v>
      </c>
      <c r="AL32" s="24">
        <f t="shared" si="7"/>
        <v>6.5170456723999959E-3</v>
      </c>
      <c r="AM32" s="24">
        <f t="shared" si="7"/>
        <v>5.7823093812000024E-3</v>
      </c>
      <c r="AN32" s="24">
        <f t="shared" si="7"/>
        <v>-2.0947971697000004E-3</v>
      </c>
      <c r="AO32" s="24">
        <f t="shared" si="7"/>
        <v>-2.5983412804000006E-3</v>
      </c>
      <c r="AP32" s="24">
        <f t="shared" si="7"/>
        <v>-4.5446049616E-3</v>
      </c>
      <c r="AQ32" s="24">
        <f t="shared" si="7"/>
        <v>-1.3579754370999998E-3</v>
      </c>
      <c r="AR32" s="24">
        <f t="shared" si="7"/>
        <v>1.5306745316999997E-3</v>
      </c>
      <c r="AS32" s="24">
        <f t="shared" si="7"/>
        <v>1.3724219872999993E-3</v>
      </c>
      <c r="AT32" s="24">
        <f t="shared" si="7"/>
        <v>1.1677922273000002E-3</v>
      </c>
      <c r="AU32" s="24">
        <f t="shared" si="7"/>
        <v>2.8283381114999995E-3</v>
      </c>
      <c r="AV32" s="24">
        <f t="shared" si="7"/>
        <v>4.2788602437999999E-3</v>
      </c>
      <c r="AW32" s="24">
        <f t="shared" si="7"/>
        <v>1.8308431203000002E-3</v>
      </c>
      <c r="AX32" s="24">
        <f t="shared" si="7"/>
        <v>0</v>
      </c>
      <c r="AY32" s="24">
        <f t="shared" si="7"/>
        <v>0</v>
      </c>
      <c r="AZ32" s="24">
        <f t="shared" si="7"/>
        <v>0</v>
      </c>
      <c r="BA32" s="24">
        <f t="shared" si="7"/>
        <v>0</v>
      </c>
      <c r="BB32" s="24">
        <f t="shared" si="7"/>
        <v>0</v>
      </c>
      <c r="BC32" s="363">
        <f t="shared" si="7"/>
        <v>0</v>
      </c>
      <c r="BD32" s="260"/>
    </row>
    <row r="33" spans="2:56">
      <c r="B33" s="5" t="s">
        <v>62</v>
      </c>
      <c r="C33" s="24">
        <f>1/$A$1*[1]TimberSectorMinusCoreVPAExp!B$244</f>
        <v>6.8386789452380952E-3</v>
      </c>
      <c r="D33" s="13">
        <f>1/$A$1*[1]TimberSectorMinusCoreVPAExp!C$244</f>
        <v>5.2762010960179032E-3</v>
      </c>
      <c r="E33" s="13">
        <f>1/$A$1*[1]TimberSectorMinusCoreVPAExp!D$244</f>
        <v>3.3406655943591978E-3</v>
      </c>
      <c r="F33" s="13">
        <f>1/$A$1*[1]TimberSectorMinusCoreVPAExp!E$244</f>
        <v>1.5519454265920732E-2</v>
      </c>
      <c r="G33" s="13">
        <f>1/$A$1*[1]TimberSectorMinusCoreVPAExp!F$244</f>
        <v>1.47424286423743E-2</v>
      </c>
      <c r="H33" s="13">
        <f>1/$A$1*[1]TimberSectorMinusCoreVPAExp!G$244</f>
        <v>8.1223268950667102E-2</v>
      </c>
      <c r="I33" s="13">
        <f>1/$A$1*[1]TimberSectorMinusCoreVPAExp!H$244</f>
        <v>6.9791421483947125E-2</v>
      </c>
      <c r="J33" s="13">
        <f>1/$A$1*[1]TimberSectorMinusCoreVPAExp!I$244</f>
        <v>4.4823658381326494E-2</v>
      </c>
      <c r="K33" s="13">
        <f>1/$A$1*[1]TimberSectorMinusCoreVPAExp!J$244</f>
        <v>6.2504087401613825E-2</v>
      </c>
      <c r="L33" s="13">
        <f>1/$A$1*[1]TimberSectorMinusCoreVPAExp!K$244</f>
        <v>7.5332282623968419E-2</v>
      </c>
      <c r="M33" s="13">
        <f>1/$A$1*[1]TimberSectorMinusCoreVPAExp!L$244</f>
        <v>1.326639706861571E-2</v>
      </c>
      <c r="N33" s="13">
        <f>1/$A$1*[1]TimberSectorMinusCoreVPAExp!M$244</f>
        <v>1.0838365816880568E-2</v>
      </c>
      <c r="O33" s="13">
        <f>1/$A$1*[1]TimberSectorMinusCoreVPAExp!N$244</f>
        <v>1.0407413662368326E-2</v>
      </c>
      <c r="P33" s="13">
        <f>1/$A$1*[1]TimberSectorMinusCoreVPAExp!O$244</f>
        <v>8.6952851357743437E-3</v>
      </c>
      <c r="Q33" s="13">
        <f>1/$A$1*[1]TimberSectorMinusCoreVPAExp!P$244</f>
        <v>5.3685089510339011E-3</v>
      </c>
      <c r="R33" s="13">
        <f>1/$A$1*[1]TimberSectorMinusCoreVPAExp!Q$244</f>
        <v>3.2529941700192929E-3</v>
      </c>
      <c r="S33" s="13">
        <f>1/$A$1*[1]TimberSectorMinusCoreVPAExp!R$244</f>
        <v>3.6898042976035244E-3</v>
      </c>
      <c r="T33" s="13">
        <f>1/$A$1*[1]TimberSectorMinusCoreVPAExp!S$244</f>
        <v>4.957904079864248E-3</v>
      </c>
      <c r="U33" s="13">
        <f>1/$A$1*[1]TimberSectorMinusCoreVPAExp!T$244</f>
        <v>6.6114383818257723E-3</v>
      </c>
      <c r="V33" s="13">
        <f>1/$A$1*[1]TimberSectorMinusCoreVPAExp!U$244</f>
        <v>5.7512968981460449E-3</v>
      </c>
      <c r="W33" s="13">
        <f>1/$A$1*[1]TimberSectorMinusCoreVPAExp!V$244</f>
        <v>5.7512968981460449E-3</v>
      </c>
      <c r="X33" s="13">
        <f>1/$A$1*[1]TimberSectorMinusCoreVPAExp!W$244</f>
        <v>5.7512968981460449E-3</v>
      </c>
      <c r="Y33" s="13">
        <f>1/$A$1*[1]TimberSectorMinusCoreVPAExp!X$244</f>
        <v>5.7512968981460449E-3</v>
      </c>
      <c r="Z33" s="13">
        <f>1/$A$1*[1]TimberSectorMinusCoreVPAExp!Y$244</f>
        <v>5.7512968981460449E-3</v>
      </c>
      <c r="AA33" s="13">
        <f>1/$A$1*[1]TimberSectorMinusCoreVPAExp!Z$244</f>
        <v>5.7512968981460449E-3</v>
      </c>
      <c r="AB33" s="13">
        <f>1/$A$1*[1]TimberSectorMinusCoreVPAExp!AA$244</f>
        <v>5.7512968981460449E-3</v>
      </c>
      <c r="AC33" s="334"/>
      <c r="AD33" s="12">
        <f>1/1000*[1]TimberSectorMinusCoreVPAExp!AB$244</f>
        <v>1.481357953149E-3</v>
      </c>
      <c r="AE33" s="13">
        <f>1/1000*[1]TimberSectorMinusCoreVPAExp!AC$244</f>
        <v>1.5322139744000001E-3</v>
      </c>
      <c r="AF33" s="13">
        <f>1/1000*[1]TimberSectorMinusCoreVPAExp!AD$244</f>
        <v>1.6275137664E-3</v>
      </c>
      <c r="AG33" s="13">
        <f>1/1000*[1]TimberSectorMinusCoreVPAExp!AE$244</f>
        <v>2.1673769376000002E-3</v>
      </c>
      <c r="AH33" s="13">
        <f>1/1000*[1]TimberSectorMinusCoreVPAExp!AF$244</f>
        <v>2.6212480798E-3</v>
      </c>
      <c r="AI33" s="13">
        <f>1/1000*[1]TimberSectorMinusCoreVPAExp!AG$244</f>
        <v>9.0910840878000009E-3</v>
      </c>
      <c r="AJ33" s="13">
        <f>1/1000*[1]TimberSectorMinusCoreVPAExp!AH$244</f>
        <v>1.1709459412799999E-2</v>
      </c>
      <c r="AK33" s="13">
        <f>1/1000*[1]TimberSectorMinusCoreVPAExp!AI$244</f>
        <v>1.4983381842500001E-2</v>
      </c>
      <c r="AL33" s="13">
        <f>1/1000*[1]TimberSectorMinusCoreVPAExp!AJ$244</f>
        <v>1.8226794868800002E-2</v>
      </c>
      <c r="AM33" s="13">
        <f>1/1000*[1]TimberSectorMinusCoreVPAExp!AK$244</f>
        <v>1.35828009108E-2</v>
      </c>
      <c r="AN33" s="13">
        <f>1/1000*[1]TimberSectorMinusCoreVPAExp!AL$244</f>
        <v>4.1269082704000004E-3</v>
      </c>
      <c r="AO33" s="13">
        <f>1/1000*[1]TimberSectorMinusCoreVPAExp!AM$244</f>
        <v>5.9329977008000002E-3</v>
      </c>
      <c r="AP33" s="13">
        <f>1/1000*[1]TimberSectorMinusCoreVPAExp!AN$244</f>
        <v>5.7940957448000003E-3</v>
      </c>
      <c r="AQ33" s="13">
        <f>1/1000*[1]TimberSectorMinusCoreVPAExp!AO$244</f>
        <v>5.1908497639000005E-3</v>
      </c>
      <c r="AR33" s="13">
        <f>1/1000*[1]TimberSectorMinusCoreVPAExp!AP$244</f>
        <v>2.7812939339000001E-3</v>
      </c>
      <c r="AS33" s="13">
        <f>1/1000*[1]TimberSectorMinusCoreVPAExp!AQ$244</f>
        <v>1.7664999033000003E-3</v>
      </c>
      <c r="AT33" s="13">
        <f>1/1000*[1]TimberSectorMinusCoreVPAExp!AR$244</f>
        <v>2.5241813661999999E-3</v>
      </c>
      <c r="AU33" s="13">
        <f>1/1000*[1]TimberSectorMinusCoreVPAExp!AS$244</f>
        <v>4.5934753589999978E-3</v>
      </c>
      <c r="AV33" s="13">
        <f>1/1000*[1]TimberSectorMinusCoreVPAExp!AT$244</f>
        <v>2.5504693676E-3</v>
      </c>
      <c r="AW33" s="13">
        <f>1/1000*[1]TimberSectorMinusCoreVPAExp!AU$244</f>
        <v>3.1344484900166667E-3</v>
      </c>
      <c r="AX33" s="13">
        <f>1/1000*[1]TimberSectorMinusCoreVPAExp!AV$244</f>
        <v>0</v>
      </c>
      <c r="AY33" s="13">
        <f>1/1000*[1]TimberSectorMinusCoreVPAExp!AW$244</f>
        <v>0</v>
      </c>
      <c r="AZ33" s="13">
        <f>1/1000*[1]TimberSectorMinusCoreVPAExp!AX$244</f>
        <v>0</v>
      </c>
      <c r="BA33" s="13">
        <f>1/1000*[1]TimberSectorMinusCoreVPAExp!AY$244</f>
        <v>0</v>
      </c>
      <c r="BB33" s="13">
        <f>1/1000*[1]TimberSectorMinusCoreVPAExp!AZ$244</f>
        <v>0</v>
      </c>
      <c r="BC33" s="15">
        <f>1/1000*[1]TimberSectorMinusCoreVPAExp!BA$244</f>
        <v>0</v>
      </c>
      <c r="BD33" s="260"/>
    </row>
    <row r="34" spans="2:56">
      <c r="B34" s="8" t="s">
        <v>16</v>
      </c>
      <c r="C34" s="335">
        <f t="shared" ref="C34:AB34" si="8">SUM(C30:C30)-SUM(C31:C33)</f>
        <v>1.7221000804266001E-3</v>
      </c>
      <c r="D34" s="336">
        <f t="shared" si="8"/>
        <v>3.1419611817531199E-3</v>
      </c>
      <c r="E34" s="336">
        <f t="shared" si="8"/>
        <v>1.6604918342124388E-3</v>
      </c>
      <c r="F34" s="336">
        <f t="shared" si="8"/>
        <v>1.0768447655919999E-3</v>
      </c>
      <c r="G34" s="336">
        <f t="shared" si="8"/>
        <v>2.7894597301330731E-3</v>
      </c>
      <c r="H34" s="336">
        <f t="shared" si="8"/>
        <v>1.0049001927728202E-2</v>
      </c>
      <c r="I34" s="336">
        <f t="shared" si="8"/>
        <v>2.4535508412740464E-2</v>
      </c>
      <c r="J34" s="336">
        <f t="shared" si="8"/>
        <v>1.4483640380061447E-2</v>
      </c>
      <c r="K34" s="336">
        <f t="shared" si="8"/>
        <v>1.5461520696129549E-2</v>
      </c>
      <c r="L34" s="336">
        <f t="shared" si="8"/>
        <v>1.4812857599631107E-2</v>
      </c>
      <c r="M34" s="336">
        <f t="shared" si="8"/>
        <v>1.277561090663222E-2</v>
      </c>
      <c r="N34" s="336">
        <f t="shared" si="8"/>
        <v>8.6317887165934873E-3</v>
      </c>
      <c r="O34" s="336">
        <f t="shared" si="8"/>
        <v>1.0371546106645341E-2</v>
      </c>
      <c r="P34" s="336">
        <f t="shared" si="8"/>
        <v>6.6407696130663212E-3</v>
      </c>
      <c r="Q34" s="336">
        <f t="shared" si="8"/>
        <v>4.7993858993911204E-3</v>
      </c>
      <c r="R34" s="336">
        <f t="shared" si="8"/>
        <v>4.9070522006508001E-3</v>
      </c>
      <c r="S34" s="336">
        <f t="shared" si="8"/>
        <v>5.9835445409548438E-3</v>
      </c>
      <c r="T34" s="336">
        <f t="shared" si="8"/>
        <v>5.4094539126806965E-3</v>
      </c>
      <c r="U34" s="336">
        <f t="shared" si="8"/>
        <v>5.3698197276662724E-3</v>
      </c>
      <c r="V34" s="336">
        <f t="shared" si="8"/>
        <v>3.3959882682473106E-3</v>
      </c>
      <c r="W34" s="336">
        <f t="shared" si="8"/>
        <v>3.3959882682473106E-3</v>
      </c>
      <c r="X34" s="336">
        <f t="shared" si="8"/>
        <v>3.3959882682473106E-3</v>
      </c>
      <c r="Y34" s="336">
        <f t="shared" si="8"/>
        <v>3.3959882682473106E-3</v>
      </c>
      <c r="Z34" s="336">
        <f t="shared" si="8"/>
        <v>3.3959882682473106E-3</v>
      </c>
      <c r="AA34" s="336">
        <f t="shared" si="8"/>
        <v>3.3959882682473106E-3</v>
      </c>
      <c r="AB34" s="336">
        <f t="shared" si="8"/>
        <v>3.3959882682473106E-3</v>
      </c>
      <c r="AC34" s="334"/>
      <c r="AD34" s="359">
        <f t="shared" ref="AD34:BC34" si="9">SUM(AD30:AD30)-SUM(AD31:AD33)</f>
        <v>3.5549494924800012E-4</v>
      </c>
      <c r="AE34" s="338">
        <f t="shared" si="9"/>
        <v>5.5480091439999999E-4</v>
      </c>
      <c r="AF34" s="338">
        <f t="shared" si="9"/>
        <v>2.4209156640000009E-4</v>
      </c>
      <c r="AG34" s="338">
        <f t="shared" si="9"/>
        <v>1.9301213119999987E-4</v>
      </c>
      <c r="AH34" s="338">
        <f t="shared" si="9"/>
        <v>4.2618750579999885E-4</v>
      </c>
      <c r="AI34" s="338">
        <f t="shared" si="9"/>
        <v>1.4341636451999963E-3</v>
      </c>
      <c r="AJ34" s="338">
        <f t="shared" si="9"/>
        <v>4.0489358312000012E-3</v>
      </c>
      <c r="AK34" s="338">
        <f t="shared" si="9"/>
        <v>3.4711859540000056E-3</v>
      </c>
      <c r="AL34" s="338">
        <f t="shared" si="9"/>
        <v>5.119870978799998E-3</v>
      </c>
      <c r="AM34" s="338">
        <f t="shared" si="9"/>
        <v>4.0097654608000008E-3</v>
      </c>
      <c r="AN34" s="338">
        <f t="shared" si="9"/>
        <v>3.4733321180000012E-3</v>
      </c>
      <c r="AO34" s="338">
        <f t="shared" si="9"/>
        <v>2.8479922216000002E-3</v>
      </c>
      <c r="AP34" s="338">
        <f t="shared" si="9"/>
        <v>3.1640248155999987E-3</v>
      </c>
      <c r="AQ34" s="338">
        <f t="shared" si="9"/>
        <v>2.5253192480999996E-3</v>
      </c>
      <c r="AR34" s="338">
        <f t="shared" si="9"/>
        <v>1.9749015684000018E-3</v>
      </c>
      <c r="AS34" s="338">
        <f t="shared" si="9"/>
        <v>1.8475496390999999E-3</v>
      </c>
      <c r="AT34" s="338">
        <f t="shared" si="9"/>
        <v>2.4455214291000012E-3</v>
      </c>
      <c r="AU34" s="338">
        <f t="shared" si="9"/>
        <v>7.8606744908999993E-3</v>
      </c>
      <c r="AV34" s="338">
        <f t="shared" si="9"/>
        <v>9.1328028259999965E-4</v>
      </c>
      <c r="AW34" s="338">
        <f t="shared" si="9"/>
        <v>1.7230811737666673E-3</v>
      </c>
      <c r="AX34" s="338">
        <f t="shared" si="9"/>
        <v>0</v>
      </c>
      <c r="AY34" s="338">
        <f t="shared" si="9"/>
        <v>0</v>
      </c>
      <c r="AZ34" s="338">
        <f t="shared" si="9"/>
        <v>0</v>
      </c>
      <c r="BA34" s="338">
        <f t="shared" si="9"/>
        <v>0</v>
      </c>
      <c r="BB34" s="338">
        <f t="shared" si="9"/>
        <v>0</v>
      </c>
      <c r="BC34" s="360">
        <f t="shared" si="9"/>
        <v>0</v>
      </c>
      <c r="BD34" s="260"/>
    </row>
    <row r="35" spans="2:56" ht="17.149999999999999" customHeight="1">
      <c r="B35" s="9" t="s">
        <v>93</v>
      </c>
      <c r="C35" s="56">
        <f t="shared" ref="C35:AB35" si="10">C5-SUM(C6,C7,C11,C12,C15,C29,C30)</f>
        <v>4.4713463565262845E-2</v>
      </c>
      <c r="D35" s="27">
        <f t="shared" si="10"/>
        <v>3.2678890520137838E-2</v>
      </c>
      <c r="E35" s="27">
        <f t="shared" si="10"/>
        <v>3.217811918046376E-2</v>
      </c>
      <c r="F35" s="27">
        <f t="shared" si="10"/>
        <v>2.9335609231310844E-2</v>
      </c>
      <c r="G35" s="27">
        <f t="shared" si="10"/>
        <v>3.895789369850311E-2</v>
      </c>
      <c r="H35" s="27">
        <f t="shared" si="10"/>
        <v>5.6712746165464623E-2</v>
      </c>
      <c r="I35" s="27">
        <f t="shared" si="10"/>
        <v>9.2714644004398217E-2</v>
      </c>
      <c r="J35" s="27">
        <f t="shared" si="10"/>
        <v>0.12503185117403293</v>
      </c>
      <c r="K35" s="27">
        <f t="shared" si="10"/>
        <v>0.12752582030864845</v>
      </c>
      <c r="L35" s="27">
        <f t="shared" si="10"/>
        <v>0.14447060947805612</v>
      </c>
      <c r="M35" s="27">
        <f t="shared" si="10"/>
        <v>0.13597205707527404</v>
      </c>
      <c r="N35" s="27">
        <f t="shared" si="10"/>
        <v>0.14040749369409644</v>
      </c>
      <c r="O35" s="27">
        <f t="shared" si="10"/>
        <v>0.14406685674156439</v>
      </c>
      <c r="P35" s="27">
        <f t="shared" si="10"/>
        <v>0.15686013980066527</v>
      </c>
      <c r="Q35" s="27">
        <f t="shared" si="10"/>
        <v>0.12896997417268619</v>
      </c>
      <c r="R35" s="27">
        <f t="shared" si="10"/>
        <v>0.14390438486847934</v>
      </c>
      <c r="S35" s="27">
        <f t="shared" si="10"/>
        <v>0.15157801726469611</v>
      </c>
      <c r="T35" s="27">
        <f t="shared" si="10"/>
        <v>0.13255452769359444</v>
      </c>
      <c r="U35" s="27">
        <f t="shared" si="10"/>
        <v>0.1305492521774605</v>
      </c>
      <c r="V35" s="27">
        <f t="shared" si="10"/>
        <v>9.1384158956112405E-2</v>
      </c>
      <c r="W35" s="27">
        <f t="shared" si="10"/>
        <v>9.1384158956112405E-2</v>
      </c>
      <c r="X35" s="27">
        <f t="shared" si="10"/>
        <v>9.1384158956112405E-2</v>
      </c>
      <c r="Y35" s="27">
        <f t="shared" si="10"/>
        <v>9.1384158956112405E-2</v>
      </c>
      <c r="Z35" s="27">
        <f t="shared" si="10"/>
        <v>9.1384158956112405E-2</v>
      </c>
      <c r="AA35" s="27">
        <f t="shared" si="10"/>
        <v>9.1384158956112405E-2</v>
      </c>
      <c r="AB35" s="27">
        <f t="shared" si="10"/>
        <v>9.1384158956112405E-2</v>
      </c>
      <c r="AC35" s="334"/>
      <c r="AD35" s="56">
        <f t="shared" ref="AD35:BC35" si="11">AD5-SUM(AD6,AD7,AD11,AD12,AD15,AD29,AD30)</f>
        <v>2.00148063907859E-2</v>
      </c>
      <c r="AE35" s="27">
        <f t="shared" si="11"/>
        <v>1.5879106219199968E-2</v>
      </c>
      <c r="AF35" s="27">
        <f t="shared" si="11"/>
        <v>1.6454599305600226E-2</v>
      </c>
      <c r="AG35" s="27">
        <f t="shared" si="11"/>
        <v>1.7712987958399706E-2</v>
      </c>
      <c r="AH35" s="27">
        <f t="shared" si="11"/>
        <v>2.2685840200799778E-2</v>
      </c>
      <c r="AI35" s="27">
        <f t="shared" si="11"/>
        <v>3.1155120453600138E-2</v>
      </c>
      <c r="AJ35" s="27">
        <f t="shared" si="11"/>
        <v>4.6981213359600371E-2</v>
      </c>
      <c r="AK35" s="27">
        <f t="shared" si="11"/>
        <v>7.0101979529999303E-2</v>
      </c>
      <c r="AL35" s="27">
        <f t="shared" si="11"/>
        <v>8.2303822102799851E-2</v>
      </c>
      <c r="AM35" s="27">
        <f t="shared" si="11"/>
        <v>6.4397897867600307E-2</v>
      </c>
      <c r="AN35" s="27">
        <f t="shared" si="11"/>
        <v>6.0871926323299963E-2</v>
      </c>
      <c r="AO35" s="27">
        <f t="shared" si="11"/>
        <v>7.4415593084799614E-2</v>
      </c>
      <c r="AP35" s="27">
        <f t="shared" si="11"/>
        <v>8.2740619909199342E-2</v>
      </c>
      <c r="AQ35" s="27">
        <f t="shared" si="11"/>
        <v>0.10490678405489962</v>
      </c>
      <c r="AR35" s="27">
        <f t="shared" si="11"/>
        <v>9.3242423800400376E-2</v>
      </c>
      <c r="AS35" s="27">
        <f t="shared" si="11"/>
        <v>9.9414618115899023E-2</v>
      </c>
      <c r="AT35" s="27">
        <f t="shared" si="11"/>
        <v>0.10131785251799896</v>
      </c>
      <c r="AU35" s="27">
        <f t="shared" si="11"/>
        <v>7.422470482569965E-2</v>
      </c>
      <c r="AV35" s="27">
        <f t="shared" si="11"/>
        <v>8.2208116901798967E-2</v>
      </c>
      <c r="AW35" s="27">
        <f t="shared" si="11"/>
        <v>7.1763225163550493E-2</v>
      </c>
      <c r="AX35" s="27">
        <f t="shared" si="11"/>
        <v>0</v>
      </c>
      <c r="AY35" s="27">
        <f t="shared" si="11"/>
        <v>0</v>
      </c>
      <c r="AZ35" s="27">
        <f t="shared" si="11"/>
        <v>0</v>
      </c>
      <c r="BA35" s="27">
        <f t="shared" si="11"/>
        <v>0</v>
      </c>
      <c r="BB35" s="27">
        <f t="shared" si="11"/>
        <v>0</v>
      </c>
      <c r="BC35" s="28">
        <f t="shared" si="11"/>
        <v>0</v>
      </c>
      <c r="BD35" s="260"/>
    </row>
    <row r="36" spans="2:56">
      <c r="B36" s="5" t="s">
        <v>83</v>
      </c>
      <c r="C36" s="24">
        <f>1/$A$1*[1]TimberSectorMinusCoreVPAExp!B$118</f>
        <v>1.4121613778524745E-3</v>
      </c>
      <c r="D36" s="13">
        <f>1/$A$1*[1]TimberSectorMinusCoreVPAExp!C$118</f>
        <v>1.3039348132171432E-3</v>
      </c>
      <c r="E36" s="13">
        <f>1/$A$1*[1]TimberSectorMinusCoreVPAExp!D$118</f>
        <v>1.275185798699649E-3</v>
      </c>
      <c r="F36" s="13">
        <f>1/$A$1*[1]TimberSectorMinusCoreVPAExp!E$118</f>
        <v>1.6655864999999999E-3</v>
      </c>
      <c r="G36" s="13">
        <f>1/$A$1*[1]TimberSectorMinusCoreVPAExp!F$118</f>
        <v>2.6354948289190384E-3</v>
      </c>
      <c r="H36" s="13">
        <f>1/$A$1*[1]TimberSectorMinusCoreVPAExp!G$118</f>
        <v>5.7160599999999994E-3</v>
      </c>
      <c r="I36" s="13">
        <f>1/$A$1*[1]TimberSectorMinusCoreVPAExp!H$118</f>
        <v>1.6177215246992099E-2</v>
      </c>
      <c r="J36" s="13">
        <f>1/$A$1*[1]TimberSectorMinusCoreVPAExp!I$118</f>
        <v>2.0928693240453832E-2</v>
      </c>
      <c r="K36" s="13">
        <f>1/$A$1*[1]TimberSectorMinusCoreVPAExp!J$118</f>
        <v>1.5885384323654318E-2</v>
      </c>
      <c r="L36" s="13">
        <f>1/$A$1*[1]TimberSectorMinusCoreVPAExp!K$118</f>
        <v>2.1463329202727231E-2</v>
      </c>
      <c r="M36" s="13">
        <f>1/$A$1*[1]TimberSectorMinusCoreVPAExp!L$118</f>
        <v>2.2012688878846665E-2</v>
      </c>
      <c r="N36" s="13">
        <f>1/$A$1*[1]TimberSectorMinusCoreVPAExp!M$118</f>
        <v>1.8438099872628219E-2</v>
      </c>
      <c r="O36" s="13">
        <f>1/$A$1*[1]TimberSectorMinusCoreVPAExp!N$118</f>
        <v>1.7684601858945756E-2</v>
      </c>
      <c r="P36" s="13">
        <f>1/$A$1*[1]TimberSectorMinusCoreVPAExp!O$118</f>
        <v>1.7755641658757523E-2</v>
      </c>
      <c r="Q36" s="13">
        <f>1/$A$1*[1]TimberSectorMinusCoreVPAExp!P$118</f>
        <v>1.7378762392948864E-3</v>
      </c>
      <c r="R36" s="13">
        <f>1/$A$1*[1]TimberSectorMinusCoreVPAExp!Q$118</f>
        <v>1.2658298843264697E-3</v>
      </c>
      <c r="S36" s="13">
        <f>1/$A$1*[1]TimberSectorMinusCoreVPAExp!R$118</f>
        <v>3.6196080190920298E-4</v>
      </c>
      <c r="T36" s="13">
        <f>1/$A$1*[1]TimberSectorMinusCoreVPAExp!S$118</f>
        <v>8.2199938353171096E-4</v>
      </c>
      <c r="U36" s="13">
        <f>1/$A$1*[1]TimberSectorMinusCoreVPAExp!T$118</f>
        <v>2.2260130752034638E-4</v>
      </c>
      <c r="V36" s="13">
        <f>1/$A$1*[1]TimberSectorMinusCoreVPAExp!U$118</f>
        <v>2.3100158847272733E-4</v>
      </c>
      <c r="W36" s="13">
        <f>1/$A$1*[1]TimberSectorMinusCoreVPAExp!V$118</f>
        <v>2.3100158847272733E-4</v>
      </c>
      <c r="X36" s="13">
        <f>1/$A$1*[1]TimberSectorMinusCoreVPAExp!W$118</f>
        <v>2.3100158847272733E-4</v>
      </c>
      <c r="Y36" s="13">
        <f>1/$A$1*[1]TimberSectorMinusCoreVPAExp!X$118</f>
        <v>2.3100158847272733E-4</v>
      </c>
      <c r="Z36" s="13">
        <f>1/$A$1*[1]TimberSectorMinusCoreVPAExp!Y$118</f>
        <v>2.3100158847272733E-4</v>
      </c>
      <c r="AA36" s="13">
        <f>1/$A$1*[1]TimberSectorMinusCoreVPAExp!Z$118</f>
        <v>2.3100158847272733E-4</v>
      </c>
      <c r="AB36" s="13">
        <f>1/$A$1*[1]TimberSectorMinusCoreVPAExp!AA$118</f>
        <v>2.3100158847272733E-4</v>
      </c>
      <c r="AC36" s="334"/>
      <c r="AD36" s="12">
        <f>1/1000*[1]TimberSectorMinusCoreVPAExp!AB$118</f>
        <v>8.5206624256799993E-4</v>
      </c>
      <c r="AE36" s="13">
        <f>1/1000*[1]TimberSectorMinusCoreVPAExp!AC$118</f>
        <v>7.3244675679999993E-4</v>
      </c>
      <c r="AF36" s="13">
        <f>1/1000*[1]TimberSectorMinusCoreVPAExp!AD$118</f>
        <v>8.2747943040000003E-4</v>
      </c>
      <c r="AG36" s="13">
        <f>1/1000*[1]TimberSectorMinusCoreVPAExp!AE$118</f>
        <v>7.0596834559999997E-4</v>
      </c>
      <c r="AH36" s="13">
        <f>1/1000*[1]TimberSectorMinusCoreVPAExp!AF$118</f>
        <v>1.2793971743E-3</v>
      </c>
      <c r="AI36" s="13">
        <f>1/1000*[1]TimberSectorMinusCoreVPAExp!AG$118</f>
        <v>1.5668493984E-3</v>
      </c>
      <c r="AJ36" s="13">
        <f>1/1000*[1]TimberSectorMinusCoreVPAExp!AH$118</f>
        <v>3.8336632112000004E-3</v>
      </c>
      <c r="AK36" s="13">
        <f>1/1000*[1]TimberSectorMinusCoreVPAExp!AI$118</f>
        <v>6.1091120195000004E-3</v>
      </c>
      <c r="AL36" s="13">
        <f>1/1000*[1]TimberSectorMinusCoreVPAExp!AJ$118</f>
        <v>4.9248634900000013E-3</v>
      </c>
      <c r="AM36" s="13">
        <f>1/1000*[1]TimberSectorMinusCoreVPAExp!AK$118</f>
        <v>5.3237019308000006E-3</v>
      </c>
      <c r="AN36" s="13">
        <f>1/1000*[1]TimberSectorMinusCoreVPAExp!AL$118</f>
        <v>5.9144603761999998E-3</v>
      </c>
      <c r="AO36" s="13">
        <f>1/1000*[1]TimberSectorMinusCoreVPAExp!AM$118</f>
        <v>5.1805758575999995E-3</v>
      </c>
      <c r="AP36" s="13">
        <f>1/1000*[1]TimberSectorMinusCoreVPAExp!AN$118</f>
        <v>4.9876164008000002E-3</v>
      </c>
      <c r="AQ36" s="13">
        <f>1/1000*[1]TimberSectorMinusCoreVPAExp!AO$118</f>
        <v>6.5543557766999999E-3</v>
      </c>
      <c r="AR36" s="13">
        <f>1/1000*[1]TimberSectorMinusCoreVPAExp!AP$118</f>
        <v>9.3631754730000001E-4</v>
      </c>
      <c r="AS36" s="13">
        <f>1/1000*[1]TimberSectorMinusCoreVPAExp!AQ$118</f>
        <v>2.9082959583999995E-3</v>
      </c>
      <c r="AT36" s="13">
        <f>1/1000*[1]TimberSectorMinusCoreVPAExp!AR$118</f>
        <v>1.6166104027000002E-3</v>
      </c>
      <c r="AU36" s="13">
        <f>1/1000*[1]TimberSectorMinusCoreVPAExp!AS$118</f>
        <v>1.8666505296999997E-3</v>
      </c>
      <c r="AV36" s="13">
        <f>1/1000*[1]TimberSectorMinusCoreVPAExp!AT$118</f>
        <v>1.0704623217999999E-3</v>
      </c>
      <c r="AW36" s="13">
        <f>1/1000*[1]TimberSectorMinusCoreVPAExp!AU$118</f>
        <v>1.0891698197999999E-3</v>
      </c>
      <c r="AX36" s="13">
        <f>1/1000*[1]TimberSectorMinusCoreVPAExp!AV$118</f>
        <v>0</v>
      </c>
      <c r="AY36" s="13">
        <f>1/1000*[1]TimberSectorMinusCoreVPAExp!AW$118</f>
        <v>0</v>
      </c>
      <c r="AZ36" s="13">
        <f>1/1000*[1]TimberSectorMinusCoreVPAExp!AX$118</f>
        <v>0</v>
      </c>
      <c r="BA36" s="13">
        <f>1/1000*[1]TimberSectorMinusCoreVPAExp!AY$118</f>
        <v>0</v>
      </c>
      <c r="BB36" s="13">
        <f>1/1000*[1]TimberSectorMinusCoreVPAExp!AZ$118</f>
        <v>0</v>
      </c>
      <c r="BC36" s="15">
        <f>1/1000*[1]TimberSectorMinusCoreVPAExp!BA$118</f>
        <v>0</v>
      </c>
      <c r="BD36" s="260"/>
    </row>
    <row r="37" spans="2:56">
      <c r="B37" s="5" t="s">
        <v>43</v>
      </c>
      <c r="C37" s="24">
        <f>1/$A$1*[1]TimberSectorMinusCoreVPAExp!B$171</f>
        <v>2.4174649138618822E-3</v>
      </c>
      <c r="D37" s="13">
        <f>1/$A$1*[1]TimberSectorMinusCoreVPAExp!C$171</f>
        <v>2.2189331270806439E-3</v>
      </c>
      <c r="E37" s="13">
        <f>1/$A$1*[1]TimberSectorMinusCoreVPAExp!D$171</f>
        <v>2.8791692957867037E-3</v>
      </c>
      <c r="F37" s="13">
        <f>1/$A$1*[1]TimberSectorMinusCoreVPAExp!E$171</f>
        <v>1.4702894847624418E-3</v>
      </c>
      <c r="G37" s="13">
        <f>1/$A$1*[1]TimberSectorMinusCoreVPAExp!F$171</f>
        <v>2.0650410442128548E-3</v>
      </c>
      <c r="H37" s="13">
        <f>1/$A$1*[1]TimberSectorMinusCoreVPAExp!G$171</f>
        <v>5.0609886342532322E-3</v>
      </c>
      <c r="I37" s="13">
        <f>1/$A$1*[1]TimberSectorMinusCoreVPAExp!H$171</f>
        <v>7.5154389681474001E-3</v>
      </c>
      <c r="J37" s="13">
        <f>1/$A$1*[1]TimberSectorMinusCoreVPAExp!I$171</f>
        <v>9.3165807612604137E-3</v>
      </c>
      <c r="K37" s="13">
        <f>1/$A$1*[1]TimberSectorMinusCoreVPAExp!J$171</f>
        <v>8.0438143543345338E-3</v>
      </c>
      <c r="L37" s="13">
        <f>1/$A$1*[1]TimberSectorMinusCoreVPAExp!K$171</f>
        <v>6.3892942176550661E-3</v>
      </c>
      <c r="M37" s="13">
        <f>1/$A$1*[1]TimberSectorMinusCoreVPAExp!L$171</f>
        <v>9.4058758527705826E-3</v>
      </c>
      <c r="N37" s="13">
        <f>1/$A$1*[1]TimberSectorMinusCoreVPAExp!M$171</f>
        <v>7.6654108219406034E-3</v>
      </c>
      <c r="O37" s="13">
        <f>1/$A$1*[1]TimberSectorMinusCoreVPAExp!N$171</f>
        <v>7.9332879261248494E-3</v>
      </c>
      <c r="P37" s="13">
        <f>1/$A$1*[1]TimberSectorMinusCoreVPAExp!O$171</f>
        <v>1.4005470311431532E-2</v>
      </c>
      <c r="Q37" s="13">
        <f>1/$A$1*[1]TimberSectorMinusCoreVPAExp!P$171</f>
        <v>1.5154764493945025E-2</v>
      </c>
      <c r="R37" s="13">
        <f>1/$A$1*[1]TimberSectorMinusCoreVPAExp!Q$171</f>
        <v>3.1116092630774313E-2</v>
      </c>
      <c r="S37" s="13">
        <f>1/$A$1*[1]TimberSectorMinusCoreVPAExp!R$171</f>
        <v>3.1608979390024106E-2</v>
      </c>
      <c r="T37" s="13">
        <f>1/$A$1*[1]TimberSectorMinusCoreVPAExp!S$171</f>
        <v>3.0557415737253939E-2</v>
      </c>
      <c r="U37" s="13">
        <f>1/$A$1*[1]TimberSectorMinusCoreVPAExp!T$171</f>
        <v>2.4515018745522265E-2</v>
      </c>
      <c r="V37" s="13">
        <f>1/$A$1*[1]TimberSectorMinusCoreVPAExp!U$171</f>
        <v>1.9477937353058451E-2</v>
      </c>
      <c r="W37" s="13">
        <f>1/$A$1*[1]TimberSectorMinusCoreVPAExp!V$171</f>
        <v>1.9477937353058451E-2</v>
      </c>
      <c r="X37" s="13">
        <f>1/$A$1*[1]TimberSectorMinusCoreVPAExp!W$171</f>
        <v>1.9477937353058451E-2</v>
      </c>
      <c r="Y37" s="13">
        <f>1/$A$1*[1]TimberSectorMinusCoreVPAExp!X$171</f>
        <v>1.9477937353058451E-2</v>
      </c>
      <c r="Z37" s="13">
        <f>1/$A$1*[1]TimberSectorMinusCoreVPAExp!Y$171</f>
        <v>1.9477937353058451E-2</v>
      </c>
      <c r="AA37" s="13">
        <f>1/$A$1*[1]TimberSectorMinusCoreVPAExp!Z$171</f>
        <v>1.9477937353058451E-2</v>
      </c>
      <c r="AB37" s="13">
        <f>1/$A$1*[1]TimberSectorMinusCoreVPAExp!AA$171</f>
        <v>1.9477937353058451E-2</v>
      </c>
      <c r="AC37" s="334"/>
      <c r="AD37" s="12">
        <f>1/1000*[1]TimberSectorMinusCoreVPAExp!AB$171</f>
        <v>1.1545107083220001E-3</v>
      </c>
      <c r="AE37" s="13">
        <f>1/1000*[1]TimberSectorMinusCoreVPAExp!AC$171</f>
        <v>1.1826433824000001E-3</v>
      </c>
      <c r="AF37" s="13">
        <f>1/1000*[1]TimberSectorMinusCoreVPAExp!AD$171</f>
        <v>1.6167102864E-3</v>
      </c>
      <c r="AG37" s="13">
        <f>1/1000*[1]TimberSectorMinusCoreVPAExp!AE$171</f>
        <v>1.2888542128000004E-3</v>
      </c>
      <c r="AH37" s="13">
        <f>1/1000*[1]TimberSectorMinusCoreVPAExp!AF$171</f>
        <v>1.9807664576000001E-3</v>
      </c>
      <c r="AI37" s="13">
        <f>1/1000*[1]TimberSectorMinusCoreVPAExp!AG$171</f>
        <v>4.2751779642E-3</v>
      </c>
      <c r="AJ37" s="13">
        <f>1/1000*[1]TimberSectorMinusCoreVPAExp!AH$171</f>
        <v>7.1707768016000002E-3</v>
      </c>
      <c r="AK37" s="13">
        <f>1/1000*[1]TimberSectorMinusCoreVPAExp!AI$171</f>
        <v>9.0328394140000001E-3</v>
      </c>
      <c r="AL37" s="13">
        <f>1/1000*[1]TimberSectorMinusCoreVPAExp!AJ$171</f>
        <v>1.0254564680000001E-2</v>
      </c>
      <c r="AM37" s="13">
        <f>1/1000*[1]TimberSectorMinusCoreVPAExp!AK$171</f>
        <v>7.5213139408000004E-3</v>
      </c>
      <c r="AN37" s="13">
        <f>1/1000*[1]TimberSectorMinusCoreVPAExp!AL$171</f>
        <v>7.5883275722000007E-3</v>
      </c>
      <c r="AO37" s="13">
        <f>1/1000*[1]TimberSectorMinusCoreVPAExp!AM$171</f>
        <v>6.6672148339999996E-3</v>
      </c>
      <c r="AP37" s="13">
        <f>1/1000*[1]TimberSectorMinusCoreVPAExp!AN$171</f>
        <v>7.5928890355999989E-3</v>
      </c>
      <c r="AQ37" s="13">
        <f>1/1000*[1]TimberSectorMinusCoreVPAExp!AO$171</f>
        <v>1.46902747603E-2</v>
      </c>
      <c r="AR37" s="13">
        <f>1/1000*[1]TimberSectorMinusCoreVPAExp!AP$171</f>
        <v>1.6378876953199999E-2</v>
      </c>
      <c r="AS37" s="13">
        <f>1/1000*[1]TimberSectorMinusCoreVPAExp!AQ$171</f>
        <v>2.8747538492099996E-2</v>
      </c>
      <c r="AT37" s="13">
        <f>1/1000*[1]TimberSectorMinusCoreVPAExp!AR$171</f>
        <v>3.0312111803299999E-2</v>
      </c>
      <c r="AU37" s="13">
        <f>1/1000*[1]TimberSectorMinusCoreVPAExp!AS$171</f>
        <v>2.7743359723200002E-2</v>
      </c>
      <c r="AV37" s="13">
        <f>1/1000*[1]TimberSectorMinusCoreVPAExp!AT$171</f>
        <v>1.6751190416200001E-2</v>
      </c>
      <c r="AW37" s="13">
        <f>1/1000*[1]TimberSectorMinusCoreVPAExp!AU$171</f>
        <v>2.1723574004950001E-2</v>
      </c>
      <c r="AX37" s="13">
        <f>1/1000*[1]TimberSectorMinusCoreVPAExp!AV$171</f>
        <v>0</v>
      </c>
      <c r="AY37" s="13">
        <f>1/1000*[1]TimberSectorMinusCoreVPAExp!AW$171</f>
        <v>0</v>
      </c>
      <c r="AZ37" s="13">
        <f>1/1000*[1]TimberSectorMinusCoreVPAExp!AX$171</f>
        <v>0</v>
      </c>
      <c r="BA37" s="13">
        <f>1/1000*[1]TimberSectorMinusCoreVPAExp!AY$171</f>
        <v>0</v>
      </c>
      <c r="BB37" s="13">
        <f>1/1000*[1]TimberSectorMinusCoreVPAExp!AZ$171</f>
        <v>0</v>
      </c>
      <c r="BC37" s="15">
        <f>1/1000*[1]TimberSectorMinusCoreVPAExp!BA$171</f>
        <v>0</v>
      </c>
      <c r="BD37" s="260"/>
    </row>
    <row r="38" spans="2:56">
      <c r="B38" s="5" t="s">
        <v>104</v>
      </c>
      <c r="C38" s="344">
        <f>1/$A$1*[1]TimberSectorMinusCoreVPAExp!B$194</f>
        <v>5.4807332142802522E-3</v>
      </c>
      <c r="D38" s="345">
        <f>1/$A$1*[1]TimberSectorMinusCoreVPAExp!C$194</f>
        <v>3.6894869088907713E-3</v>
      </c>
      <c r="E38" s="345">
        <f>1/$A$1*[1]TimberSectorMinusCoreVPAExp!D$194</f>
        <v>3.9222888426932888E-3</v>
      </c>
      <c r="F38" s="345">
        <f>1/$A$1*[1]TimberSectorMinusCoreVPAExp!E$194</f>
        <v>6.7156053303621928E-3</v>
      </c>
      <c r="G38" s="345">
        <f>1/$A$1*[1]TimberSectorMinusCoreVPAExp!F$194</f>
        <v>1.1433739294295085E-2</v>
      </c>
      <c r="H38" s="345">
        <f>1/$A$1*[1]TimberSectorMinusCoreVPAExp!G$194</f>
        <v>1.4240469107488494E-2</v>
      </c>
      <c r="I38" s="345">
        <f>1/$A$1*[1]TimberSectorMinusCoreVPAExp!H$194</f>
        <v>3.5096941038072427E-2</v>
      </c>
      <c r="J38" s="345">
        <f>1/$A$1*[1]TimberSectorMinusCoreVPAExp!I$194</f>
        <v>4.62299072059104E-2</v>
      </c>
      <c r="K38" s="345">
        <f>1/$A$1*[1]TimberSectorMinusCoreVPAExp!J$194</f>
        <v>3.8454623633352017E-2</v>
      </c>
      <c r="L38" s="345">
        <f>1/$A$1*[1]TimberSectorMinusCoreVPAExp!K$194</f>
        <v>4.8980388500361988E-2</v>
      </c>
      <c r="M38" s="345">
        <f>1/$A$1*[1]TimberSectorMinusCoreVPAExp!L$194</f>
        <v>2.5686712359771834E-2</v>
      </c>
      <c r="N38" s="345">
        <f>1/$A$1*[1]TimberSectorMinusCoreVPAExp!M$194</f>
        <v>3.2358933175778593E-2</v>
      </c>
      <c r="O38" s="345">
        <f>1/$A$1*[1]TimberSectorMinusCoreVPAExp!N$194</f>
        <v>2.9347068194753127E-2</v>
      </c>
      <c r="P38" s="345">
        <f>1/$A$1*[1]TimberSectorMinusCoreVPAExp!O$194</f>
        <v>1.6541573020364464E-2</v>
      </c>
      <c r="Q38" s="345">
        <f>1/$A$1*[1]TimberSectorMinusCoreVPAExp!P$194</f>
        <v>1.3365845346300562E-2</v>
      </c>
      <c r="R38" s="345">
        <f>1/$A$1*[1]TimberSectorMinusCoreVPAExp!Q$194</f>
        <v>8.2850724708054928E-3</v>
      </c>
      <c r="S38" s="345">
        <f>1/$A$1*[1]TimberSectorMinusCoreVPAExp!R$194</f>
        <v>7.0952958880179436E-3</v>
      </c>
      <c r="T38" s="345">
        <f>1/$A$1*[1]TimberSectorMinusCoreVPAExp!S$194</f>
        <v>6.6346821995850423E-3</v>
      </c>
      <c r="U38" s="345">
        <f>1/$A$1*[1]TimberSectorMinusCoreVPAExp!T$194</f>
        <v>7.0272291985569238E-3</v>
      </c>
      <c r="V38" s="345">
        <f>1/$A$1*[1]TimberSectorMinusCoreVPAExp!U$194</f>
        <v>5.29147617358856E-3</v>
      </c>
      <c r="W38" s="345">
        <f>1/$A$1*[1]TimberSectorMinusCoreVPAExp!V$194</f>
        <v>5.29147617358856E-3</v>
      </c>
      <c r="X38" s="345">
        <f>1/$A$1*[1]TimberSectorMinusCoreVPAExp!W$194</f>
        <v>5.29147617358856E-3</v>
      </c>
      <c r="Y38" s="345">
        <f>1/$A$1*[1]TimberSectorMinusCoreVPAExp!X$194</f>
        <v>5.29147617358856E-3</v>
      </c>
      <c r="Z38" s="345">
        <f>1/$A$1*[1]TimberSectorMinusCoreVPAExp!Y$194</f>
        <v>5.29147617358856E-3</v>
      </c>
      <c r="AA38" s="345">
        <f>1/$A$1*[1]TimberSectorMinusCoreVPAExp!Z$194</f>
        <v>5.29147617358856E-3</v>
      </c>
      <c r="AB38" s="345">
        <f>1/$A$1*[1]TimberSectorMinusCoreVPAExp!AA$194</f>
        <v>5.29147617358856E-3</v>
      </c>
      <c r="AC38" s="334"/>
      <c r="AD38" s="344">
        <f>1/1000*[1]TimberSectorMinusCoreVPAExp!AB$194</f>
        <v>3.9975337587239996E-3</v>
      </c>
      <c r="AE38" s="345">
        <f>1/1000*[1]TimberSectorMinusCoreVPAExp!AC$194</f>
        <v>2.5106632435999998E-3</v>
      </c>
      <c r="AF38" s="345">
        <f>1/1000*[1]TimberSectorMinusCoreVPAExp!AD$194</f>
        <v>2.8000710048000006E-3</v>
      </c>
      <c r="AG38" s="345">
        <f>1/1000*[1]TimberSectorMinusCoreVPAExp!AE$194</f>
        <v>3.7223108832000005E-3</v>
      </c>
      <c r="AH38" s="345">
        <f>1/1000*[1]TimberSectorMinusCoreVPAExp!AF$194</f>
        <v>4.7821685744000005E-3</v>
      </c>
      <c r="AI38" s="345">
        <f>1/1000*[1]TimberSectorMinusCoreVPAExp!AG$194</f>
        <v>8.0469768951000002E-3</v>
      </c>
      <c r="AJ38" s="345">
        <f>1/1000*[1]TimberSectorMinusCoreVPAExp!AH$194</f>
        <v>1.7286449143600002E-2</v>
      </c>
      <c r="AK38" s="345">
        <f>1/1000*[1]TimberSectorMinusCoreVPAExp!AI$194</f>
        <v>2.8771110704499999E-2</v>
      </c>
      <c r="AL38" s="345">
        <f>1/1000*[1]TimberSectorMinusCoreVPAExp!AJ$194</f>
        <v>2.9944609932400001E-2</v>
      </c>
      <c r="AM38" s="345">
        <f>1/1000*[1]TimberSectorMinusCoreVPAExp!AK$194</f>
        <v>2.1257213678799999E-2</v>
      </c>
      <c r="AN38" s="345">
        <f>1/1000*[1]TimberSectorMinusCoreVPAExp!AL$194</f>
        <v>1.42566515308E-2</v>
      </c>
      <c r="AO38" s="345">
        <f>1/1000*[1]TimberSectorMinusCoreVPAExp!AM$194</f>
        <v>1.8420384020399999E-2</v>
      </c>
      <c r="AP38" s="345">
        <f>1/1000*[1]TimberSectorMinusCoreVPAExp!AN$194</f>
        <v>2.2045110313600007E-2</v>
      </c>
      <c r="AQ38" s="345">
        <f>1/1000*[1]TimberSectorMinusCoreVPAExp!AO$194</f>
        <v>1.9462450007799999E-2</v>
      </c>
      <c r="AR38" s="345">
        <f>1/1000*[1]TimberSectorMinusCoreVPAExp!AP$194</f>
        <v>2.1862670084000002E-2</v>
      </c>
      <c r="AS38" s="345">
        <f>1/1000*[1]TimberSectorMinusCoreVPAExp!AQ$194</f>
        <v>1.4099553008400004E-2</v>
      </c>
      <c r="AT38" s="345">
        <f>1/1000*[1]TimberSectorMinusCoreVPAExp!AR$194</f>
        <v>1.0256590990500001E-2</v>
      </c>
      <c r="AU38" s="345">
        <f>1/1000*[1]TimberSectorMinusCoreVPAExp!AS$194</f>
        <v>1.2397955194899992E-2</v>
      </c>
      <c r="AV38" s="345">
        <f>1/1000*[1]TimberSectorMinusCoreVPAExp!AT$194</f>
        <v>1.1650382386400001E-2</v>
      </c>
      <c r="AW38" s="345">
        <f>1/1000*[1]TimberSectorMinusCoreVPAExp!AU$194</f>
        <v>7.8920951263166672E-3</v>
      </c>
      <c r="AX38" s="345">
        <f>1/1000*[1]TimberSectorMinusCoreVPAExp!AV$194</f>
        <v>0</v>
      </c>
      <c r="AY38" s="345">
        <f>1/1000*[1]TimberSectorMinusCoreVPAExp!AW$194</f>
        <v>0</v>
      </c>
      <c r="AZ38" s="345">
        <f>1/1000*[1]TimberSectorMinusCoreVPAExp!AX$194</f>
        <v>0</v>
      </c>
      <c r="BA38" s="345">
        <f>1/1000*[1]TimberSectorMinusCoreVPAExp!AY$194</f>
        <v>0</v>
      </c>
      <c r="BB38" s="345">
        <f>1/1000*[1]TimberSectorMinusCoreVPAExp!AZ$194</f>
        <v>0</v>
      </c>
      <c r="BC38" s="364">
        <f>1/1000*[1]TimberSectorMinusCoreVPAExp!BA$194</f>
        <v>0</v>
      </c>
      <c r="BD38" s="260"/>
    </row>
    <row r="39" spans="2:56">
      <c r="B39" s="5" t="s">
        <v>63</v>
      </c>
      <c r="C39" s="24">
        <f>1/$A$1*[1]TimberSectorMinusCoreVPAExp!B$226</f>
        <v>3.1398736566605669E-2</v>
      </c>
      <c r="D39" s="13">
        <f>1/$A$1*[1]TimberSectorMinusCoreVPAExp!C$226</f>
        <v>1.9401023203318466E-2</v>
      </c>
      <c r="E39" s="13">
        <f>1/$A$1*[1]TimberSectorMinusCoreVPAExp!D$226</f>
        <v>2.0650491622341331E-2</v>
      </c>
      <c r="F39" s="13">
        <f>1/$A$1*[1]TimberSectorMinusCoreVPAExp!E$226</f>
        <v>1.7137241605500366E-2</v>
      </c>
      <c r="G39" s="13">
        <f>1/$A$1*[1]TimberSectorMinusCoreVPAExp!F$226</f>
        <v>1.9817471415447291E-2</v>
      </c>
      <c r="H39" s="13">
        <f>1/$A$1*[1]TimberSectorMinusCoreVPAExp!G$226</f>
        <v>2.0158918051301405E-2</v>
      </c>
      <c r="I39" s="13">
        <f>1/$A$1*[1]TimberSectorMinusCoreVPAExp!H$226</f>
        <v>2.7648537004281708E-2</v>
      </c>
      <c r="J39" s="13">
        <f>1/$A$1*[1]TimberSectorMinusCoreVPAExp!I$226</f>
        <v>3.4162752307915226E-2</v>
      </c>
      <c r="K39" s="13">
        <f>1/$A$1*[1]TimberSectorMinusCoreVPAExp!J$226</f>
        <v>4.3405309921843133E-2</v>
      </c>
      <c r="L39" s="13">
        <f>1/$A$1*[1]TimberSectorMinusCoreVPAExp!K$226</f>
        <v>5.8936576081988518E-2</v>
      </c>
      <c r="M39" s="13">
        <f>1/$A$1*[1]TimberSectorMinusCoreVPAExp!L$226</f>
        <v>7.0263732023578829E-2</v>
      </c>
      <c r="N39" s="13">
        <f>1/$A$1*[1]TimberSectorMinusCoreVPAExp!M$226</f>
        <v>7.4610726451095927E-2</v>
      </c>
      <c r="O39" s="13">
        <f>1/$A$1*[1]TimberSectorMinusCoreVPAExp!N$226</f>
        <v>7.6904510717134639E-2</v>
      </c>
      <c r="P39" s="13">
        <f>1/$A$1*[1]TimberSectorMinusCoreVPAExp!O$226</f>
        <v>9.3633940064352786E-2</v>
      </c>
      <c r="Q39" s="13">
        <f>1/$A$1*[1]TimberSectorMinusCoreVPAExp!P$226</f>
        <v>8.7870984602092639E-2</v>
      </c>
      <c r="R39" s="13">
        <f>1/$A$1*[1]TimberSectorMinusCoreVPAExp!Q$226</f>
        <v>8.950050086033591E-2</v>
      </c>
      <c r="S39" s="13">
        <f>1/$A$1*[1]TimberSectorMinusCoreVPAExp!R$226</f>
        <v>9.3513288884816234E-2</v>
      </c>
      <c r="T39" s="13">
        <f>1/$A$1*[1]TimberSectorMinusCoreVPAExp!S$226</f>
        <v>7.754191088215702E-2</v>
      </c>
      <c r="U39" s="13">
        <f>1/$A$1*[1]TimberSectorMinusCoreVPAExp!T$226</f>
        <v>8.2650927826193571E-2</v>
      </c>
      <c r="V39" s="13">
        <f>1/$A$1*[1]TimberSectorMinusCoreVPAExp!U$226</f>
        <v>5.4367528382557151E-2</v>
      </c>
      <c r="W39" s="13">
        <f>1/$A$1*[1]TimberSectorMinusCoreVPAExp!V$226</f>
        <v>5.4367528382557151E-2</v>
      </c>
      <c r="X39" s="13">
        <f>1/$A$1*[1]TimberSectorMinusCoreVPAExp!W$226</f>
        <v>5.4367528382557151E-2</v>
      </c>
      <c r="Y39" s="13">
        <f>1/$A$1*[1]TimberSectorMinusCoreVPAExp!X$226</f>
        <v>5.4367528382557151E-2</v>
      </c>
      <c r="Z39" s="13">
        <f>1/$A$1*[1]TimberSectorMinusCoreVPAExp!Y$226</f>
        <v>5.4367528382557151E-2</v>
      </c>
      <c r="AA39" s="13">
        <f>1/$A$1*[1]TimberSectorMinusCoreVPAExp!Z$226</f>
        <v>5.4367528382557151E-2</v>
      </c>
      <c r="AB39" s="13">
        <f>1/$A$1*[1]TimberSectorMinusCoreVPAExp!AA$226</f>
        <v>5.4367528382557151E-2</v>
      </c>
      <c r="AC39" s="334"/>
      <c r="AD39" s="12">
        <f>1/1000*[1]TimberSectorMinusCoreVPAExp!AB$226</f>
        <v>1.1834262605129998E-2</v>
      </c>
      <c r="AE39" s="13">
        <f>1/1000*[1]TimberSectorMinusCoreVPAExp!AC$226</f>
        <v>8.7242312584E-3</v>
      </c>
      <c r="AF39" s="13">
        <f>1/1000*[1]TimberSectorMinusCoreVPAExp!AD$226</f>
        <v>8.5112311823999989E-3</v>
      </c>
      <c r="AG39" s="13">
        <f>1/1000*[1]TimberSectorMinusCoreVPAExp!AE$226</f>
        <v>8.9830073872000007E-3</v>
      </c>
      <c r="AH39" s="13">
        <f>1/1000*[1]TimberSectorMinusCoreVPAExp!AF$226</f>
        <v>1.1509375066700002E-2</v>
      </c>
      <c r="AI39" s="13">
        <f>1/1000*[1]TimberSectorMinusCoreVPAExp!AG$226</f>
        <v>1.2350119739099998E-2</v>
      </c>
      <c r="AJ39" s="13">
        <f>1/1000*[1]TimberSectorMinusCoreVPAExp!AH$226</f>
        <v>1.4383588580000002E-2</v>
      </c>
      <c r="AK39" s="13">
        <f>1/1000*[1]TimberSectorMinusCoreVPAExp!AI$226</f>
        <v>1.8869514081500002E-2</v>
      </c>
      <c r="AL39" s="13">
        <f>1/1000*[1]TimberSectorMinusCoreVPAExp!AJ$226</f>
        <v>2.6086276471200001E-2</v>
      </c>
      <c r="AM39" s="13">
        <f>1/1000*[1]TimberSectorMinusCoreVPAExp!AK$226</f>
        <v>2.4007283652000007E-2</v>
      </c>
      <c r="AN39" s="13">
        <f>1/1000*[1]TimberSectorMinusCoreVPAExp!AL$226</f>
        <v>2.6664729177199996E-2</v>
      </c>
      <c r="AO39" s="13">
        <f>1/1000*[1]TimberSectorMinusCoreVPAExp!AM$226</f>
        <v>3.7310441604800001E-2</v>
      </c>
      <c r="AP39" s="13">
        <f>1/1000*[1]TimberSectorMinusCoreVPAExp!AN$226</f>
        <v>3.5145889354400009E-2</v>
      </c>
      <c r="AQ39" s="13">
        <f>1/1000*[1]TimberSectorMinusCoreVPAExp!AO$226</f>
        <v>4.4615798736200009E-2</v>
      </c>
      <c r="AR39" s="13">
        <f>1/1000*[1]TimberSectorMinusCoreVPAExp!AP$226</f>
        <v>4.4592878918500008E-2</v>
      </c>
      <c r="AS39" s="13">
        <f>1/1000*[1]TimberSectorMinusCoreVPAExp!AQ$226</f>
        <v>4.088308103829999E-2</v>
      </c>
      <c r="AT39" s="13">
        <f>1/1000*[1]TimberSectorMinusCoreVPAExp!AR$226</f>
        <v>4.3125665194700007E-2</v>
      </c>
      <c r="AU39" s="13">
        <f>1/1000*[1]TimberSectorMinusCoreVPAExp!AS$226</f>
        <v>1.9354489513699998E-2</v>
      </c>
      <c r="AV39" s="13">
        <f>1/1000*[1]TimberSectorMinusCoreVPAExp!AT$226</f>
        <v>3.8705739745600008E-2</v>
      </c>
      <c r="AW39" s="13">
        <f>1/1000*[1]TimberSectorMinusCoreVPAExp!AU$226</f>
        <v>2.9005448641599998E-2</v>
      </c>
      <c r="AX39" s="13">
        <f>1/1000*[1]TimberSectorMinusCoreVPAExp!AV$226</f>
        <v>0</v>
      </c>
      <c r="AY39" s="13">
        <f>1/1000*[1]TimberSectorMinusCoreVPAExp!AW$226</f>
        <v>0</v>
      </c>
      <c r="AZ39" s="13">
        <f>1/1000*[1]TimberSectorMinusCoreVPAExp!AX$226</f>
        <v>0</v>
      </c>
      <c r="BA39" s="13">
        <f>1/1000*[1]TimberSectorMinusCoreVPAExp!AY$226</f>
        <v>0</v>
      </c>
      <c r="BB39" s="13">
        <f>1/1000*[1]TimberSectorMinusCoreVPAExp!AZ$226</f>
        <v>0</v>
      </c>
      <c r="BC39" s="15">
        <f>1/1000*[1]TimberSectorMinusCoreVPAExp!BA$226</f>
        <v>0</v>
      </c>
      <c r="BD39" s="260"/>
    </row>
    <row r="40" spans="2:56" ht="13" thickBot="1">
      <c r="B40" s="6" t="s">
        <v>94</v>
      </c>
      <c r="C40" s="339">
        <f t="shared" ref="C40:AB40" si="12">SUM(C35:C35)-SUM(C36:C39)</f>
        <v>4.0043674926625722E-3</v>
      </c>
      <c r="D40" s="120">
        <f t="shared" si="12"/>
        <v>6.0655124676308111E-3</v>
      </c>
      <c r="E40" s="120">
        <f t="shared" si="12"/>
        <v>3.450983620942788E-3</v>
      </c>
      <c r="F40" s="120">
        <f t="shared" si="12"/>
        <v>2.3468863106858445E-3</v>
      </c>
      <c r="G40" s="120">
        <f t="shared" si="12"/>
        <v>3.0061471156288405E-3</v>
      </c>
      <c r="H40" s="120">
        <f t="shared" si="12"/>
        <v>1.153631037242149E-2</v>
      </c>
      <c r="I40" s="120">
        <f t="shared" si="12"/>
        <v>6.2765117469045784E-3</v>
      </c>
      <c r="J40" s="120">
        <f t="shared" si="12"/>
        <v>1.4393917658493058E-2</v>
      </c>
      <c r="K40" s="120">
        <f t="shared" si="12"/>
        <v>2.1736688075464444E-2</v>
      </c>
      <c r="L40" s="120">
        <f t="shared" si="12"/>
        <v>8.7010214753233117E-3</v>
      </c>
      <c r="M40" s="120">
        <f t="shared" si="12"/>
        <v>8.6030479603061427E-3</v>
      </c>
      <c r="N40" s="120">
        <f t="shared" si="12"/>
        <v>7.3343233726531065E-3</v>
      </c>
      <c r="O40" s="120">
        <f t="shared" si="12"/>
        <v>1.2197388044606017E-2</v>
      </c>
      <c r="P40" s="120">
        <f t="shared" si="12"/>
        <v>1.4923514745758953E-2</v>
      </c>
      <c r="Q40" s="120">
        <f t="shared" si="12"/>
        <v>1.0840503491053075E-2</v>
      </c>
      <c r="R40" s="120">
        <f t="shared" si="12"/>
        <v>1.3736889022237159E-2</v>
      </c>
      <c r="S40" s="120">
        <f t="shared" si="12"/>
        <v>1.8998492299928615E-2</v>
      </c>
      <c r="T40" s="120">
        <f t="shared" si="12"/>
        <v>1.6998519491066719E-2</v>
      </c>
      <c r="U40" s="120">
        <f t="shared" si="12"/>
        <v>1.6133475099667394E-2</v>
      </c>
      <c r="V40" s="120">
        <f t="shared" si="12"/>
        <v>1.2016215458435509E-2</v>
      </c>
      <c r="W40" s="120">
        <f t="shared" si="12"/>
        <v>1.2016215458435509E-2</v>
      </c>
      <c r="X40" s="120">
        <f t="shared" si="12"/>
        <v>1.2016215458435509E-2</v>
      </c>
      <c r="Y40" s="120">
        <f t="shared" si="12"/>
        <v>1.2016215458435509E-2</v>
      </c>
      <c r="Z40" s="120">
        <f t="shared" si="12"/>
        <v>1.2016215458435509E-2</v>
      </c>
      <c r="AA40" s="120">
        <f t="shared" si="12"/>
        <v>1.2016215458435509E-2</v>
      </c>
      <c r="AB40" s="120">
        <f t="shared" si="12"/>
        <v>1.2016215458435509E-2</v>
      </c>
      <c r="AC40" s="340"/>
      <c r="AD40" s="298">
        <f t="shared" ref="AD40:BC40" si="13">SUM(AD35:AD35)-SUM(AD36:AD39)</f>
        <v>2.1764330760419004E-3</v>
      </c>
      <c r="AE40" s="121">
        <f t="shared" si="13"/>
        <v>2.7291215779999684E-3</v>
      </c>
      <c r="AF40" s="121">
        <f t="shared" si="13"/>
        <v>2.6991074016002262E-3</v>
      </c>
      <c r="AG40" s="121">
        <f t="shared" si="13"/>
        <v>3.012847129599705E-3</v>
      </c>
      <c r="AH40" s="121">
        <f t="shared" si="13"/>
        <v>3.1341329277997758E-3</v>
      </c>
      <c r="AI40" s="121">
        <f t="shared" si="13"/>
        <v>4.9159964568001382E-3</v>
      </c>
      <c r="AJ40" s="121">
        <f t="shared" si="13"/>
        <v>4.3067356232003653E-3</v>
      </c>
      <c r="AK40" s="121">
        <f t="shared" si="13"/>
        <v>7.319403310499295E-3</v>
      </c>
      <c r="AL40" s="121">
        <f t="shared" si="13"/>
        <v>1.1093507529199853E-2</v>
      </c>
      <c r="AM40" s="121">
        <f t="shared" si="13"/>
        <v>6.2883846652002987E-3</v>
      </c>
      <c r="AN40" s="121">
        <f t="shared" si="13"/>
        <v>6.4477576668999642E-3</v>
      </c>
      <c r="AO40" s="121">
        <f t="shared" si="13"/>
        <v>6.8369767679996168E-3</v>
      </c>
      <c r="AP40" s="121">
        <f t="shared" si="13"/>
        <v>1.2969114804799328E-2</v>
      </c>
      <c r="AQ40" s="121">
        <f t="shared" si="13"/>
        <v>1.9583904773899596E-2</v>
      </c>
      <c r="AR40" s="121">
        <f t="shared" si="13"/>
        <v>9.4716802974003644E-3</v>
      </c>
      <c r="AS40" s="121">
        <f t="shared" si="13"/>
        <v>1.2776149618699037E-2</v>
      </c>
      <c r="AT40" s="121">
        <f t="shared" si="13"/>
        <v>1.6006874126798964E-2</v>
      </c>
      <c r="AU40" s="121">
        <f t="shared" si="13"/>
        <v>1.2862249864199662E-2</v>
      </c>
      <c r="AV40" s="121">
        <f t="shared" si="13"/>
        <v>1.4030342031798954E-2</v>
      </c>
      <c r="AW40" s="121">
        <f t="shared" si="13"/>
        <v>1.2052937570883826E-2</v>
      </c>
      <c r="AX40" s="121">
        <f t="shared" si="13"/>
        <v>0</v>
      </c>
      <c r="AY40" s="121">
        <f t="shared" si="13"/>
        <v>0</v>
      </c>
      <c r="AZ40" s="121">
        <f t="shared" si="13"/>
        <v>0</v>
      </c>
      <c r="BA40" s="121">
        <f t="shared" si="13"/>
        <v>0</v>
      </c>
      <c r="BB40" s="121">
        <f t="shared" si="13"/>
        <v>0</v>
      </c>
      <c r="BC40" s="299">
        <f t="shared" si="13"/>
        <v>0</v>
      </c>
      <c r="BD40" s="260"/>
    </row>
    <row r="41" spans="2:56" ht="13" thickTop="1">
      <c r="C41" s="346"/>
      <c r="D41" s="346"/>
      <c r="E41" s="346"/>
      <c r="F41" s="346"/>
      <c r="G41" s="346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  <c r="AA41" s="346"/>
      <c r="AB41" s="346"/>
      <c r="AC41" s="2"/>
      <c r="AD41" s="346"/>
      <c r="AE41" s="346"/>
      <c r="AF41" s="346"/>
      <c r="AG41" s="346"/>
      <c r="AH41" s="346"/>
      <c r="AI41" s="346"/>
      <c r="AJ41" s="346"/>
      <c r="AK41" s="346"/>
      <c r="AL41" s="346"/>
      <c r="AM41" s="346"/>
      <c r="AN41" s="346"/>
      <c r="AO41" s="346"/>
      <c r="AP41" s="346"/>
      <c r="AQ41" s="346"/>
      <c r="AR41" s="346"/>
      <c r="AS41" s="346"/>
      <c r="AT41" s="346"/>
      <c r="AU41" s="346"/>
      <c r="AV41" s="346"/>
      <c r="AW41" s="346"/>
      <c r="AX41" s="346"/>
      <c r="AY41" s="346"/>
      <c r="AZ41" s="346"/>
      <c r="BA41" s="346"/>
      <c r="BB41" s="346"/>
      <c r="BC41" s="346"/>
    </row>
    <row r="42" spans="2:56">
      <c r="B42" s="116" t="s">
        <v>86</v>
      </c>
      <c r="C42" s="365">
        <f>1/$A$1*[1]TimberSectorMinusCoreVPAExp!B$152</f>
        <v>0</v>
      </c>
      <c r="D42" s="365">
        <f>1/$A$1*[1]TimberSectorMinusCoreVPAExp!C$152</f>
        <v>0</v>
      </c>
      <c r="E42" s="365">
        <f>1/$A$1*[1]TimberSectorMinusCoreVPAExp!D$152</f>
        <v>0</v>
      </c>
      <c r="F42" s="365">
        <f>1/$A$1*[1]TimberSectorMinusCoreVPAExp!E$152</f>
        <v>0</v>
      </c>
      <c r="G42" s="365">
        <f>1/$A$1*[1]TimberSectorMinusCoreVPAExp!F$152</f>
        <v>0</v>
      </c>
      <c r="H42" s="365">
        <f>1/$A$1*[1]TimberSectorMinusCoreVPAExp!G$152</f>
        <v>2.135152E-3</v>
      </c>
      <c r="I42" s="365">
        <f>1/$A$1*[1]TimberSectorMinusCoreVPAExp!H$152</f>
        <v>5.4324162094397509E-3</v>
      </c>
      <c r="J42" s="365">
        <f>1/$A$1*[1]TimberSectorMinusCoreVPAExp!I$152</f>
        <v>0</v>
      </c>
      <c r="K42" s="365">
        <f>1/$A$1*[1]TimberSectorMinusCoreVPAExp!J$152</f>
        <v>6.9473938213739199E-3</v>
      </c>
      <c r="L42" s="365">
        <f>1/$A$1*[1]TimberSectorMinusCoreVPAExp!K$152</f>
        <v>4.5807376076873853E-3</v>
      </c>
      <c r="M42" s="365">
        <f>1/$A$1*[1]TimberSectorMinusCoreVPAExp!L$152</f>
        <v>4.3830275554362251E-3</v>
      </c>
      <c r="N42" s="365">
        <f>1/$A$1*[1]TimberSectorMinusCoreVPAExp!M$152</f>
        <v>2.4022252268326321E-3</v>
      </c>
      <c r="O42" s="365">
        <f>1/$A$1*[1]TimberSectorMinusCoreVPAExp!N$152</f>
        <v>3.4281940000000003E-3</v>
      </c>
      <c r="P42" s="365">
        <f>1/$A$1*[1]TimberSectorMinusCoreVPAExp!O$152</f>
        <v>1.3393235766206875E-3</v>
      </c>
      <c r="Q42" s="365">
        <f>1/$A$1*[1]TimberSectorMinusCoreVPAExp!P$152</f>
        <v>3.689589840942725E-4</v>
      </c>
      <c r="R42" s="365">
        <f>1/$A$1*[1]TimberSectorMinusCoreVPAExp!Q$152</f>
        <v>2.8039423548851893E-4</v>
      </c>
      <c r="S42" s="85">
        <f>1/$A$1*[1]TimberSectorMinusCoreVPAExp!R$152</f>
        <v>2.0474696378985886E-4</v>
      </c>
      <c r="T42" s="85">
        <f>1/$A$1*[1]TimberSectorMinusCoreVPAExp!S$152</f>
        <v>2.1388917321476969E-4</v>
      </c>
      <c r="U42" s="85">
        <f>1/$A$1*[1]TimberSectorMinusCoreVPAExp!T$152</f>
        <v>1.1877510024204568E-4</v>
      </c>
      <c r="V42" s="85">
        <f>1/$A$1*[1]TimberSectorMinusCoreVPAExp!U$152</f>
        <v>8.1573346371471814E-5</v>
      </c>
      <c r="W42" s="85">
        <f>1/$A$1*[1]TimberSectorMinusCoreVPAExp!V$152</f>
        <v>8.1573346371471814E-5</v>
      </c>
      <c r="X42" s="85">
        <f>1/$A$1*[1]TimberSectorMinusCoreVPAExp!W$152</f>
        <v>8.1573346371471814E-5</v>
      </c>
      <c r="Y42" s="85">
        <f>1/$A$1*[1]TimberSectorMinusCoreVPAExp!X$152</f>
        <v>8.1573346371471814E-5</v>
      </c>
      <c r="Z42" s="85">
        <f>1/$A$1*[1]TimberSectorMinusCoreVPAExp!Y$152</f>
        <v>8.1573346371471814E-5</v>
      </c>
      <c r="AA42" s="85">
        <f>1/$A$1*[1]TimberSectorMinusCoreVPAExp!Z$152</f>
        <v>8.1573346371471814E-5</v>
      </c>
      <c r="AB42" s="85">
        <f>1/$A$1*[1]TimberSectorMinusCoreVPAExp!AA$152</f>
        <v>8.1573346371471814E-5</v>
      </c>
      <c r="AC42" s="341"/>
      <c r="AD42" s="365">
        <f>1/1000*[1]TimberSectorMinusCoreVPAExp!AB$152</f>
        <v>-1.3004471040000001E-6</v>
      </c>
      <c r="AE42" s="365">
        <f>1/1000*[1]TimberSectorMinusCoreVPAExp!AC$152</f>
        <v>-1.2610047999999999E-6</v>
      </c>
      <c r="AF42" s="365">
        <f>1/1000*[1]TimberSectorMinusCoreVPAExp!AD$152</f>
        <v>-1.3314048000000001E-6</v>
      </c>
      <c r="AG42" s="365">
        <f>1/1000*[1]TimberSectorMinusCoreVPAExp!AE$152</f>
        <v>-1.5927296000000002E-6</v>
      </c>
      <c r="AH42" s="365">
        <f>1/1000*[1]TimberSectorMinusCoreVPAExp!AF$152</f>
        <v>-1.7514112E-6</v>
      </c>
      <c r="AI42" s="365">
        <f>1/1000*[1]TimberSectorMinusCoreVPAExp!AG$152</f>
        <v>-1.9219155384000001E-3</v>
      </c>
      <c r="AJ42" s="365">
        <f>1/1000*[1]TimberSectorMinusCoreVPAExp!AH$152</f>
        <v>-6.7861275084000004E-3</v>
      </c>
      <c r="AK42" s="365">
        <f>1/1000*[1]TimberSectorMinusCoreVPAExp!AI$152</f>
        <v>0</v>
      </c>
      <c r="AL42" s="365">
        <f>1/1000*[1]TimberSectorMinusCoreVPAExp!AJ$152</f>
        <v>-1.4621747875600003E-2</v>
      </c>
      <c r="AM42" s="365">
        <f>1/1000*[1]TimberSectorMinusCoreVPAExp!AK$152</f>
        <v>-7.5495279551999984E-3</v>
      </c>
      <c r="AN42" s="365">
        <f>1/1000*[1]TimberSectorMinusCoreVPAExp!AL$152</f>
        <v>-7.003307550400001E-3</v>
      </c>
      <c r="AO42" s="365">
        <f>1/1000*[1]TimberSectorMinusCoreVPAExp!AM$152</f>
        <v>-4.9593863788000006E-3</v>
      </c>
      <c r="AP42" s="365">
        <f>1/1000*[1]TimberSectorMinusCoreVPAExp!AN$152</f>
        <v>-6.2497434252000005E-3</v>
      </c>
      <c r="AQ42" s="365">
        <f>1/1000*[1]TimberSectorMinusCoreVPAExp!AO$152</f>
        <v>-2.8613496829999999E-3</v>
      </c>
      <c r="AR42" s="365">
        <f>1/1000*[1]TimberSectorMinusCoreVPAExp!AP$152</f>
        <v>-8.9675918869999997E-4</v>
      </c>
      <c r="AS42" s="365">
        <f>1/1000*[1]TimberSectorMinusCoreVPAExp!AQ$152</f>
        <v>-9.4827437059999994E-4</v>
      </c>
      <c r="AT42" s="85">
        <f>1/1000*[1]TimberSectorMinusCoreVPAExp!AR$152</f>
        <v>-5.1272299049999991E-4</v>
      </c>
      <c r="AU42" s="85">
        <f>1/1000*[1]TimberSectorMinusCoreVPAExp!AS$152</f>
        <v>6.5027820000000002E-5</v>
      </c>
      <c r="AV42" s="85">
        <f>1/1000*[1]TimberSectorMinusCoreVPAExp!AT$152</f>
        <v>-1.2393173380000001E-4</v>
      </c>
      <c r="AW42" s="85">
        <f>1/1000*[1]TimberSectorMinusCoreVPAExp!AU$152</f>
        <v>-9.0433555716666687E-5</v>
      </c>
      <c r="AX42" s="85">
        <f>1/1000*[1]TimberSectorMinusCoreVPAExp!AV$152</f>
        <v>0</v>
      </c>
      <c r="AY42" s="85">
        <f>1/1000*[1]TimberSectorMinusCoreVPAExp!AW$152</f>
        <v>0</v>
      </c>
      <c r="AZ42" s="85">
        <f>1/1000*[1]TimberSectorMinusCoreVPAExp!AX$152</f>
        <v>0</v>
      </c>
      <c r="BA42" s="85">
        <f>1/1000*[1]TimberSectorMinusCoreVPAExp!AY$152</f>
        <v>0</v>
      </c>
      <c r="BB42" s="85">
        <f>1/1000*[1]TimberSectorMinusCoreVPAExp!AZ$152</f>
        <v>0</v>
      </c>
      <c r="BC42" s="85">
        <f>1/1000*[1]TimberSectorMinusCoreVPAExp!BA$152</f>
        <v>0</v>
      </c>
    </row>
    <row r="43" spans="2:56">
      <c r="B43" s="116" t="s">
        <v>87</v>
      </c>
      <c r="C43" s="365">
        <f>1/$A$1*[1]TimberSectorMinusCoreVPAExp!B$202</f>
        <v>0</v>
      </c>
      <c r="D43" s="365">
        <f>1/$A$1*[1]TimberSectorMinusCoreVPAExp!C$202</f>
        <v>0</v>
      </c>
      <c r="E43" s="365">
        <f>1/$A$1*[1]TimberSectorMinusCoreVPAExp!D$202</f>
        <v>0</v>
      </c>
      <c r="F43" s="365">
        <f>1/$A$1*[1]TimberSectorMinusCoreVPAExp!E$202</f>
        <v>0</v>
      </c>
      <c r="G43" s="365">
        <f>1/$A$1*[1]TimberSectorMinusCoreVPAExp!F$202</f>
        <v>0</v>
      </c>
      <c r="H43" s="365">
        <f>1/$A$1*[1]TimberSectorMinusCoreVPAExp!G$202</f>
        <v>3.7797150999999994E-2</v>
      </c>
      <c r="I43" s="365">
        <f>1/$A$1*[1]TimberSectorMinusCoreVPAExp!H$202</f>
        <v>7.4436617593815202E-2</v>
      </c>
      <c r="J43" s="365">
        <f>1/$A$1*[1]TimberSectorMinusCoreVPAExp!I$202</f>
        <v>7.8390907625622092E-2</v>
      </c>
      <c r="K43" s="365">
        <f>1/$A$1*[1]TimberSectorMinusCoreVPAExp!J$202</f>
        <v>8.4799678852146204E-2</v>
      </c>
      <c r="L43" s="365">
        <f>1/$A$1*[1]TimberSectorMinusCoreVPAExp!K$202</f>
        <v>6.513848537179974E-2</v>
      </c>
      <c r="M43" s="365">
        <f>1/$A$1*[1]TimberSectorMinusCoreVPAExp!L$202</f>
        <v>2.2505068234630887E-2</v>
      </c>
      <c r="N43" s="365">
        <f>1/$A$1*[1]TimberSectorMinusCoreVPAExp!M$202</f>
        <v>6.5415443124436741E-3</v>
      </c>
      <c r="O43" s="365">
        <f>1/$A$1*[1]TimberSectorMinusCoreVPAExp!N$202</f>
        <v>5.0027670887864244E-3</v>
      </c>
      <c r="P43" s="365">
        <f>1/$A$1*[1]TimberSectorMinusCoreVPAExp!O$202</f>
        <v>4.4084827945491236E-3</v>
      </c>
      <c r="Q43" s="365">
        <f>1/$A$1*[1]TimberSectorMinusCoreVPAExp!P$202</f>
        <v>7.278082625127023E-3</v>
      </c>
      <c r="R43" s="365">
        <f>1/$A$1*[1]TimberSectorMinusCoreVPAExp!Q$202</f>
        <v>8.9386298237918386E-3</v>
      </c>
      <c r="S43" s="85">
        <f>1/$A$1*[1]TimberSectorMinusCoreVPAExp!R$202</f>
        <v>5.824587245697465E-3</v>
      </c>
      <c r="T43" s="85">
        <f>1/$A$1*[1]TimberSectorMinusCoreVPAExp!S$202</f>
        <v>4.9680908223572288E-3</v>
      </c>
      <c r="U43" s="85">
        <f>1/$A$1*[1]TimberSectorMinusCoreVPAExp!T$202</f>
        <v>5.9739419858424285E-3</v>
      </c>
      <c r="V43" s="85">
        <f>1/$A$1*[1]TimberSectorMinusCoreVPAExp!U$202</f>
        <v>4.2891540544571487E-3</v>
      </c>
      <c r="W43" s="85">
        <f>1/$A$1*[1]TimberSectorMinusCoreVPAExp!V$202</f>
        <v>4.2891540544571487E-3</v>
      </c>
      <c r="X43" s="85">
        <f>1/$A$1*[1]TimberSectorMinusCoreVPAExp!W$202</f>
        <v>4.2891540544571487E-3</v>
      </c>
      <c r="Y43" s="85">
        <f>1/$A$1*[1]TimberSectorMinusCoreVPAExp!X$202</f>
        <v>4.2891540544571487E-3</v>
      </c>
      <c r="Z43" s="85">
        <f>1/$A$1*[1]TimberSectorMinusCoreVPAExp!Y$202</f>
        <v>4.2891540544571487E-3</v>
      </c>
      <c r="AA43" s="85">
        <f>1/$A$1*[1]TimberSectorMinusCoreVPAExp!Z$202</f>
        <v>4.2891540544571487E-3</v>
      </c>
      <c r="AB43" s="85">
        <f>1/$A$1*[1]TimberSectorMinusCoreVPAExp!AA$202</f>
        <v>4.2891540544571487E-3</v>
      </c>
      <c r="AC43" s="341"/>
      <c r="AD43" s="365">
        <f>1/1000*[1]TimberSectorMinusCoreVPAExp!AB$202</f>
        <v>0</v>
      </c>
      <c r="AE43" s="365">
        <f>1/1000*[1]TimberSectorMinusCoreVPAExp!AC$202</f>
        <v>0</v>
      </c>
      <c r="AF43" s="365">
        <f>1/1000*[1]TimberSectorMinusCoreVPAExp!AD$202</f>
        <v>0</v>
      </c>
      <c r="AG43" s="365">
        <f>1/1000*[1]TimberSectorMinusCoreVPAExp!AE$202</f>
        <v>0</v>
      </c>
      <c r="AH43" s="365">
        <f>1/1000*[1]TimberSectorMinusCoreVPAExp!AF$202</f>
        <v>0</v>
      </c>
      <c r="AI43" s="365">
        <f>1/1000*[1]TimberSectorMinusCoreVPAExp!AG$202</f>
        <v>5.375807108100001E-3</v>
      </c>
      <c r="AJ43" s="365">
        <f>1/1000*[1]TimberSectorMinusCoreVPAExp!AH$202</f>
        <v>1.22016809804E-2</v>
      </c>
      <c r="AK43" s="365">
        <f>1/1000*[1]TimberSectorMinusCoreVPAExp!AI$202</f>
        <v>1.69363251555E-2</v>
      </c>
      <c r="AL43" s="365">
        <f>1/1000*[1]TimberSectorMinusCoreVPAExp!AJ$202</f>
        <v>2.1138793547999999E-2</v>
      </c>
      <c r="AM43" s="365">
        <f>1/1000*[1]TimberSectorMinusCoreVPAExp!AK$202</f>
        <v>1.3331837336400001E-2</v>
      </c>
      <c r="AN43" s="365">
        <f>1/1000*[1]TimberSectorMinusCoreVPAExp!AL$202</f>
        <v>4.9085103807000006E-3</v>
      </c>
      <c r="AO43" s="365">
        <f>1/1000*[1]TimberSectorMinusCoreVPAExp!AM$202</f>
        <v>2.3610450983999999E-3</v>
      </c>
      <c r="AP43" s="365">
        <f>1/1000*[1]TimberSectorMinusCoreVPAExp!AN$202</f>
        <v>1.7051384636000003E-3</v>
      </c>
      <c r="AQ43" s="365">
        <f>1/1000*[1]TimberSectorMinusCoreVPAExp!AO$202</f>
        <v>1.5033742459E-3</v>
      </c>
      <c r="AR43" s="365">
        <f>1/1000*[1]TimberSectorMinusCoreVPAExp!AP$202</f>
        <v>2.4274337203999997E-3</v>
      </c>
      <c r="AS43" s="365">
        <f>1/1000*[1]TimberSectorMinusCoreVPAExp!AQ$202</f>
        <v>2.3206963578999993E-3</v>
      </c>
      <c r="AT43" s="85">
        <f>1/1000*[1]TimberSectorMinusCoreVPAExp!AR$202</f>
        <v>1.6805152178000001E-3</v>
      </c>
      <c r="AU43" s="85">
        <f>1/1000*[1]TimberSectorMinusCoreVPAExp!AS$202</f>
        <v>2.7633102914999996E-3</v>
      </c>
      <c r="AV43" s="85">
        <f>1/1000*[1]TimberSectorMinusCoreVPAExp!AT$202</f>
        <v>4.4027919775999997E-3</v>
      </c>
      <c r="AW43" s="85">
        <f>1/1000*[1]TimberSectorMinusCoreVPAExp!AU$202</f>
        <v>1.9212766760166669E-3</v>
      </c>
      <c r="AX43" s="85">
        <f>1/1000*[1]TimberSectorMinusCoreVPAExp!AV$202</f>
        <v>0</v>
      </c>
      <c r="AY43" s="85">
        <f>1/1000*[1]TimberSectorMinusCoreVPAExp!AW$202</f>
        <v>0</v>
      </c>
      <c r="AZ43" s="85">
        <f>1/1000*[1]TimberSectorMinusCoreVPAExp!AX$202</f>
        <v>0</v>
      </c>
      <c r="BA43" s="85">
        <f>1/1000*[1]TimberSectorMinusCoreVPAExp!AY$202</f>
        <v>0</v>
      </c>
      <c r="BB43" s="85">
        <f>1/1000*[1]TimberSectorMinusCoreVPAExp!AZ$202</f>
        <v>0</v>
      </c>
      <c r="BC43" s="85">
        <f>1/1000*[1]TimberSectorMinusCoreVPAExp!BA$202</f>
        <v>0</v>
      </c>
    </row>
    <row r="44" spans="2:56">
      <c r="B44" s="116" t="s">
        <v>88</v>
      </c>
      <c r="C44" s="365">
        <f>1/$A$1*[1]TimberSectorMinusCoreVPAExp!B$203</f>
        <v>0</v>
      </c>
      <c r="D44" s="365">
        <f>1/$A$1*[1]TimberSectorMinusCoreVPAExp!C$203</f>
        <v>0</v>
      </c>
      <c r="E44" s="365">
        <f>1/$A$1*[1]TimberSectorMinusCoreVPAExp!D$203</f>
        <v>0</v>
      </c>
      <c r="F44" s="365">
        <f>1/$A$1*[1]TimberSectorMinusCoreVPAExp!E$203</f>
        <v>0</v>
      </c>
      <c r="G44" s="365">
        <f>1/$A$1*[1]TimberSectorMinusCoreVPAExp!F$203</f>
        <v>5.2479016450921907E-2</v>
      </c>
      <c r="H44" s="365">
        <f>1/$A$1*[1]TimberSectorMinusCoreVPAExp!G$203</f>
        <v>2.1264719352430617E-2</v>
      </c>
      <c r="I44" s="365">
        <f>1/$A$1*[1]TimberSectorMinusCoreVPAExp!H$203</f>
        <v>0</v>
      </c>
      <c r="J44" s="365">
        <f>1/$A$1*[1]TimberSectorMinusCoreVPAExp!I$203</f>
        <v>0</v>
      </c>
      <c r="K44" s="365">
        <f>1/$A$1*[1]TimberSectorMinusCoreVPAExp!J$203</f>
        <v>0</v>
      </c>
      <c r="L44" s="365">
        <f>1/$A$1*[1]TimberSectorMinusCoreVPAExp!K$203</f>
        <v>0</v>
      </c>
      <c r="M44" s="365">
        <f>1/$A$1*[1]TimberSectorMinusCoreVPAExp!L$203</f>
        <v>0</v>
      </c>
      <c r="N44" s="365">
        <f>1/$A$1*[1]TimberSectorMinusCoreVPAExp!M$203</f>
        <v>0</v>
      </c>
      <c r="O44" s="365">
        <f>1/$A$1*[1]TimberSectorMinusCoreVPAExp!N$203</f>
        <v>0</v>
      </c>
      <c r="P44" s="365">
        <f>1/$A$1*[1]TimberSectorMinusCoreVPAExp!O$203</f>
        <v>0</v>
      </c>
      <c r="Q44" s="365">
        <f>1/$A$1*[1]TimberSectorMinusCoreVPAExp!P$203</f>
        <v>0</v>
      </c>
      <c r="R44" s="365">
        <f>1/$A$1*[1]TimberSectorMinusCoreVPAExp!Q$203</f>
        <v>0</v>
      </c>
      <c r="S44" s="85">
        <f>1/$A$1*[1]TimberSectorMinusCoreVPAExp!R$203</f>
        <v>0</v>
      </c>
      <c r="T44" s="85">
        <f>1/$A$1*[1]TimberSectorMinusCoreVPAExp!S$203</f>
        <v>0</v>
      </c>
      <c r="U44" s="85">
        <f>1/$A$1*[1]TimberSectorMinusCoreVPAExp!T$203</f>
        <v>0</v>
      </c>
      <c r="V44" s="85">
        <f>1/$A$1*[1]TimberSectorMinusCoreVPAExp!U$203</f>
        <v>0</v>
      </c>
      <c r="W44" s="85">
        <f>1/$A$1*[1]TimberSectorMinusCoreVPAExp!V$203</f>
        <v>0</v>
      </c>
      <c r="X44" s="85">
        <f>1/$A$1*[1]TimberSectorMinusCoreVPAExp!W$203</f>
        <v>0</v>
      </c>
      <c r="Y44" s="85">
        <f>1/$A$1*[1]TimberSectorMinusCoreVPAExp!X$203</f>
        <v>0</v>
      </c>
      <c r="Z44" s="85">
        <f>1/$A$1*[1]TimberSectorMinusCoreVPAExp!Y$203</f>
        <v>0</v>
      </c>
      <c r="AA44" s="85">
        <f>1/$A$1*[1]TimberSectorMinusCoreVPAExp!Z$203</f>
        <v>0</v>
      </c>
      <c r="AB44" s="85">
        <f>1/$A$1*[1]TimberSectorMinusCoreVPAExp!AA$203</f>
        <v>0</v>
      </c>
      <c r="AC44" s="341"/>
      <c r="AD44" s="365">
        <f>1/1000*[1]TimberSectorMinusCoreVPAExp!AB$203</f>
        <v>0</v>
      </c>
      <c r="AE44" s="365">
        <f>1/1000*[1]TimberSectorMinusCoreVPAExp!AC$203</f>
        <v>0</v>
      </c>
      <c r="AF44" s="365">
        <f>1/1000*[1]TimberSectorMinusCoreVPAExp!AD$203</f>
        <v>0</v>
      </c>
      <c r="AG44" s="365">
        <f>1/1000*[1]TimberSectorMinusCoreVPAExp!AE$203</f>
        <v>0</v>
      </c>
      <c r="AH44" s="365">
        <f>1/1000*[1]TimberSectorMinusCoreVPAExp!AF$203</f>
        <v>7.7170921611000006E-3</v>
      </c>
      <c r="AI44" s="365">
        <f>1/1000*[1]TimberSectorMinusCoreVPAExp!AG$203</f>
        <v>3.2361330144000007E-3</v>
      </c>
      <c r="AJ44" s="365">
        <f>1/1000*[1]TimberSectorMinusCoreVPAExp!AH$203</f>
        <v>0</v>
      </c>
      <c r="AK44" s="365">
        <f>1/1000*[1]TimberSectorMinusCoreVPAExp!AI$203</f>
        <v>0</v>
      </c>
      <c r="AL44" s="365">
        <f>1/1000*[1]TimberSectorMinusCoreVPAExp!AJ$203</f>
        <v>0</v>
      </c>
      <c r="AM44" s="365">
        <f>1/1000*[1]TimberSectorMinusCoreVPAExp!AK$203</f>
        <v>0</v>
      </c>
      <c r="AN44" s="365">
        <f>1/1000*[1]TimberSectorMinusCoreVPAExp!AL$203</f>
        <v>0</v>
      </c>
      <c r="AO44" s="365">
        <f>1/1000*[1]TimberSectorMinusCoreVPAExp!AM$203</f>
        <v>0</v>
      </c>
      <c r="AP44" s="365">
        <f>1/1000*[1]TimberSectorMinusCoreVPAExp!AN$203</f>
        <v>0</v>
      </c>
      <c r="AQ44" s="365">
        <f>1/1000*[1]TimberSectorMinusCoreVPAExp!AO$203</f>
        <v>0</v>
      </c>
      <c r="AR44" s="365">
        <f>1/1000*[1]TimberSectorMinusCoreVPAExp!AP$203</f>
        <v>0</v>
      </c>
      <c r="AS44" s="365">
        <f>1/1000*[1]TimberSectorMinusCoreVPAExp!AQ$203</f>
        <v>0</v>
      </c>
      <c r="AT44" s="85">
        <f>1/1000*[1]TimberSectorMinusCoreVPAExp!AR$203</f>
        <v>0</v>
      </c>
      <c r="AU44" s="85">
        <f>1/1000*[1]TimberSectorMinusCoreVPAExp!AS$203</f>
        <v>0</v>
      </c>
      <c r="AV44" s="85">
        <f>1/1000*[1]TimberSectorMinusCoreVPAExp!AT$203</f>
        <v>0</v>
      </c>
      <c r="AW44" s="85">
        <f>1/1000*[1]TimberSectorMinusCoreVPAExp!AU$203</f>
        <v>0</v>
      </c>
      <c r="AX44" s="85">
        <f>1/1000*[1]TimberSectorMinusCoreVPAExp!AV$203</f>
        <v>0</v>
      </c>
      <c r="AY44" s="85">
        <f>1/1000*[1]TimberSectorMinusCoreVPAExp!AW$203</f>
        <v>0</v>
      </c>
      <c r="AZ44" s="85">
        <f>1/1000*[1]TimberSectorMinusCoreVPAExp!AX$203</f>
        <v>0</v>
      </c>
      <c r="BA44" s="85">
        <f>1/1000*[1]TimberSectorMinusCoreVPAExp!AY$203</f>
        <v>0</v>
      </c>
      <c r="BB44" s="85">
        <f>1/1000*[1]TimberSectorMinusCoreVPAExp!AZ$203</f>
        <v>0</v>
      </c>
      <c r="BC44" s="85">
        <f>1/1000*[1]TimberSectorMinusCoreVPAExp!BA$203</f>
        <v>0</v>
      </c>
    </row>
    <row r="45" spans="2:56">
      <c r="B45" s="116" t="s">
        <v>79</v>
      </c>
      <c r="C45" s="365">
        <f>1/$A$1*[1]TimberSectorMinusCoreVPAExp!B$260</f>
        <v>2.9682384174050904E-4</v>
      </c>
      <c r="D45" s="365">
        <f>1/$A$1*[1]TimberSectorMinusCoreVPAExp!C$260</f>
        <v>3.0084676827400917E-5</v>
      </c>
      <c r="E45" s="365">
        <f>1/$A$1*[1]TimberSectorMinusCoreVPAExp!D$260</f>
        <v>2.1364123997371265E-4</v>
      </c>
      <c r="F45" s="365">
        <f>1/$A$1*[1]TimberSectorMinusCoreVPAExp!E$260</f>
        <v>1.7065772030054941E-4</v>
      </c>
      <c r="G45" s="365">
        <f>1/$A$1*[1]TimberSectorMinusCoreVPAExp!F$260</f>
        <v>0</v>
      </c>
      <c r="H45" s="365">
        <f>1/$A$1*[1]TimberSectorMinusCoreVPAExp!G$260</f>
        <v>0</v>
      </c>
      <c r="I45" s="365">
        <f>1/$A$1*[1]TimberSectorMinusCoreVPAExp!H$260</f>
        <v>0</v>
      </c>
      <c r="J45" s="365">
        <f>1/$A$1*[1]TimberSectorMinusCoreVPAExp!I$260</f>
        <v>0</v>
      </c>
      <c r="K45" s="365">
        <f>1/$A$1*[1]TimberSectorMinusCoreVPAExp!J$260</f>
        <v>0</v>
      </c>
      <c r="L45" s="365">
        <f>1/$A$1*[1]TimberSectorMinusCoreVPAExp!K$260</f>
        <v>0</v>
      </c>
      <c r="M45" s="365">
        <f>1/$A$1*[1]TimberSectorMinusCoreVPAExp!L$260</f>
        <v>0</v>
      </c>
      <c r="N45" s="365">
        <f>1/$A$1*[1]TimberSectorMinusCoreVPAExp!M$260</f>
        <v>0</v>
      </c>
      <c r="O45" s="365">
        <f>1/$A$1*[1]TimberSectorMinusCoreVPAExp!N$260</f>
        <v>0</v>
      </c>
      <c r="P45" s="365">
        <f>1/$A$1*[1]TimberSectorMinusCoreVPAExp!O$260</f>
        <v>0</v>
      </c>
      <c r="Q45" s="365">
        <f>1/$A$1*[1]TimberSectorMinusCoreVPAExp!P$260</f>
        <v>0</v>
      </c>
      <c r="R45" s="365">
        <f>1/$A$1*[1]TimberSectorMinusCoreVPAExp!Q$260</f>
        <v>0</v>
      </c>
      <c r="S45" s="85">
        <f>1/$A$1*[1]TimberSectorMinusCoreVPAExp!R$260</f>
        <v>0</v>
      </c>
      <c r="T45" s="85">
        <f>1/$A$1*[1]TimberSectorMinusCoreVPAExp!S$260</f>
        <v>0</v>
      </c>
      <c r="U45" s="85">
        <f>1/$A$1*[1]TimberSectorMinusCoreVPAExp!T$260</f>
        <v>0</v>
      </c>
      <c r="V45" s="85">
        <f>1/$A$1*[1]TimberSectorMinusCoreVPAExp!U$260</f>
        <v>0</v>
      </c>
      <c r="W45" s="85">
        <f>1/$A$1*[1]TimberSectorMinusCoreVPAExp!V$260</f>
        <v>0</v>
      </c>
      <c r="X45" s="85">
        <f>1/$A$1*[1]TimberSectorMinusCoreVPAExp!W$260</f>
        <v>0</v>
      </c>
      <c r="Y45" s="85">
        <f>1/$A$1*[1]TimberSectorMinusCoreVPAExp!X$260</f>
        <v>0</v>
      </c>
      <c r="Z45" s="85">
        <f>1/$A$1*[1]TimberSectorMinusCoreVPAExp!Y$260</f>
        <v>0</v>
      </c>
      <c r="AA45" s="85">
        <f>1/$A$1*[1]TimberSectorMinusCoreVPAExp!Z$260</f>
        <v>0</v>
      </c>
      <c r="AB45" s="85">
        <f>1/$A$1*[1]TimberSectorMinusCoreVPAExp!AA$260</f>
        <v>0</v>
      </c>
      <c r="AC45" s="341"/>
      <c r="AD45" s="365">
        <f>1/1000*[1]TimberSectorMinusCoreVPAExp!AB$260</f>
        <v>1.8306009660000002E-4</v>
      </c>
      <c r="AE45" s="365">
        <f>1/1000*[1]TimberSectorMinusCoreVPAExp!AC$260</f>
        <v>4.7288575600000001E-5</v>
      </c>
      <c r="AF45" s="365">
        <f>1/1000*[1]TimberSectorMinusCoreVPAExp!AD$260</f>
        <v>2.1543226560000002E-4</v>
      </c>
      <c r="AG45" s="365">
        <f>1/1000*[1]TimberSectorMinusCoreVPAExp!AE$260</f>
        <v>3.131240784E-4</v>
      </c>
      <c r="AH45" s="365">
        <f>1/1000*[1]TimberSectorMinusCoreVPAExp!AF$260</f>
        <v>0</v>
      </c>
      <c r="AI45" s="365">
        <f>1/1000*[1]TimberSectorMinusCoreVPAExp!AG$260</f>
        <v>0</v>
      </c>
      <c r="AJ45" s="365">
        <f>1/1000*[1]TimberSectorMinusCoreVPAExp!AH$260</f>
        <v>0</v>
      </c>
      <c r="AK45" s="365">
        <f>1/1000*[1]TimberSectorMinusCoreVPAExp!AI$260</f>
        <v>0</v>
      </c>
      <c r="AL45" s="365">
        <f>1/1000*[1]TimberSectorMinusCoreVPAExp!AJ$260</f>
        <v>0</v>
      </c>
      <c r="AM45" s="365">
        <f>1/1000*[1]TimberSectorMinusCoreVPAExp!AK$260</f>
        <v>0</v>
      </c>
      <c r="AN45" s="365">
        <f>1/1000*[1]TimberSectorMinusCoreVPAExp!AL$260</f>
        <v>0</v>
      </c>
      <c r="AO45" s="365">
        <f>1/1000*[1]TimberSectorMinusCoreVPAExp!AM$260</f>
        <v>0</v>
      </c>
      <c r="AP45" s="365">
        <f>1/1000*[1]TimberSectorMinusCoreVPAExp!AN$260</f>
        <v>0</v>
      </c>
      <c r="AQ45" s="365">
        <f>1/1000*[1]TimberSectorMinusCoreVPAExp!AO$260</f>
        <v>0</v>
      </c>
      <c r="AR45" s="365">
        <f>1/1000*[1]TimberSectorMinusCoreVPAExp!AP$260</f>
        <v>0</v>
      </c>
      <c r="AS45" s="365">
        <f>1/1000*[1]TimberSectorMinusCoreVPAExp!AQ$260</f>
        <v>0</v>
      </c>
      <c r="AT45" s="85">
        <f>1/1000*[1]TimberSectorMinusCoreVPAExp!AR$260</f>
        <v>0</v>
      </c>
      <c r="AU45" s="85">
        <f>1/1000*[1]TimberSectorMinusCoreVPAExp!AS$260</f>
        <v>0</v>
      </c>
      <c r="AV45" s="85">
        <f>1/1000*[1]TimberSectorMinusCoreVPAExp!AT$260</f>
        <v>0</v>
      </c>
      <c r="AW45" s="85">
        <f>1/1000*[1]TimberSectorMinusCoreVPAExp!AU$260</f>
        <v>0</v>
      </c>
      <c r="AX45" s="85">
        <f>1/1000*[1]TimberSectorMinusCoreVPAExp!AV$260</f>
        <v>0</v>
      </c>
      <c r="AY45" s="85">
        <f>1/1000*[1]TimberSectorMinusCoreVPAExp!AW$260</f>
        <v>0</v>
      </c>
      <c r="AZ45" s="85">
        <f>1/1000*[1]TimberSectorMinusCoreVPAExp!AX$260</f>
        <v>0</v>
      </c>
      <c r="BA45" s="85">
        <f>1/1000*[1]TimberSectorMinusCoreVPAExp!AY$260</f>
        <v>0</v>
      </c>
      <c r="BB45" s="85">
        <f>1/1000*[1]TimberSectorMinusCoreVPAExp!AZ$260</f>
        <v>0</v>
      </c>
      <c r="BC45" s="85">
        <f>1/1000*[1]TimberSectorMinusCoreVPAExp!BA$260</f>
        <v>0</v>
      </c>
    </row>
    <row r="46" spans="2:56">
      <c r="C46" s="346"/>
      <c r="D46" s="346"/>
      <c r="E46" s="346"/>
      <c r="F46" s="346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  <c r="AA46" s="346"/>
      <c r="AB46" s="346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2:56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2:56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7"/>
      <c r="AE49" s="347"/>
      <c r="AF49" s="347"/>
      <c r="AG49" s="347"/>
      <c r="AH49" s="347"/>
      <c r="AI49" s="347"/>
      <c r="AJ49" s="347"/>
      <c r="AK49" s="347"/>
      <c r="AL49" s="347"/>
      <c r="AM49" s="347"/>
      <c r="AN49" s="347"/>
      <c r="AO49" s="347"/>
      <c r="AP49" s="347"/>
      <c r="AQ49" s="347"/>
      <c r="AR49" s="347"/>
      <c r="AS49" s="347"/>
      <c r="AT49" s="347"/>
      <c r="AU49" s="347"/>
      <c r="AV49" s="347"/>
      <c r="AW49" s="347"/>
      <c r="AX49" s="347"/>
      <c r="AY49" s="347"/>
      <c r="AZ49" s="347"/>
      <c r="BA49" s="347"/>
      <c r="BB49" s="347"/>
      <c r="BC49" s="347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7"/>
      <c r="AE50" s="347"/>
      <c r="AF50" s="347"/>
      <c r="AG50" s="347"/>
      <c r="AH50" s="347"/>
      <c r="AI50" s="347"/>
      <c r="AJ50" s="347"/>
      <c r="AK50" s="347"/>
      <c r="AL50" s="347"/>
      <c r="AM50" s="347"/>
      <c r="AN50" s="347"/>
      <c r="AO50" s="347"/>
      <c r="AP50" s="347"/>
      <c r="AQ50" s="347"/>
      <c r="AR50" s="347"/>
      <c r="AS50" s="347"/>
      <c r="AT50" s="347"/>
      <c r="AU50" s="347"/>
      <c r="AV50" s="347"/>
      <c r="AW50" s="347"/>
      <c r="AX50" s="347"/>
      <c r="AY50" s="347"/>
      <c r="AZ50" s="347"/>
      <c r="BA50" s="347"/>
      <c r="BB50" s="347"/>
      <c r="BC50" s="347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7"/>
      <c r="AE51" s="347"/>
      <c r="AF51" s="347"/>
      <c r="AG51" s="347"/>
      <c r="AH51" s="347"/>
      <c r="AI51" s="347"/>
      <c r="AJ51" s="347"/>
      <c r="AK51" s="347"/>
      <c r="AL51" s="347"/>
      <c r="AM51" s="347"/>
      <c r="AN51" s="347"/>
      <c r="AO51" s="347"/>
      <c r="AP51" s="347"/>
      <c r="AQ51" s="347"/>
      <c r="AR51" s="347"/>
      <c r="AS51" s="347"/>
      <c r="AT51" s="347"/>
      <c r="AU51" s="347"/>
      <c r="AV51" s="347"/>
      <c r="AW51" s="347"/>
      <c r="AX51" s="347"/>
      <c r="AY51" s="347"/>
      <c r="AZ51" s="347"/>
      <c r="BA51" s="347"/>
      <c r="BB51" s="347"/>
      <c r="BC51" s="347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7"/>
      <c r="AE52" s="347"/>
      <c r="AF52" s="347"/>
      <c r="AG52" s="347"/>
      <c r="AH52" s="347"/>
      <c r="AI52" s="347"/>
      <c r="AJ52" s="347"/>
      <c r="AK52" s="347"/>
      <c r="AL52" s="347"/>
      <c r="AM52" s="347"/>
      <c r="AN52" s="347"/>
      <c r="AO52" s="347"/>
      <c r="AP52" s="347"/>
      <c r="AQ52" s="347"/>
      <c r="AR52" s="347"/>
      <c r="AS52" s="347"/>
      <c r="AT52" s="347"/>
      <c r="AU52" s="347"/>
      <c r="AV52" s="347"/>
      <c r="AW52" s="347"/>
      <c r="AX52" s="347"/>
      <c r="AY52" s="347"/>
      <c r="AZ52" s="347"/>
      <c r="BA52" s="347"/>
      <c r="BB52" s="347"/>
      <c r="BC52" s="347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7"/>
      <c r="AE53" s="347"/>
      <c r="AF53" s="347"/>
      <c r="AG53" s="347"/>
      <c r="AH53" s="347"/>
      <c r="AI53" s="347"/>
      <c r="AJ53" s="347"/>
      <c r="AK53" s="347"/>
      <c r="AL53" s="347"/>
      <c r="AM53" s="347"/>
      <c r="AN53" s="347"/>
      <c r="AO53" s="347"/>
      <c r="AP53" s="347"/>
      <c r="AQ53" s="347"/>
      <c r="AR53" s="347"/>
      <c r="AS53" s="347"/>
      <c r="AT53" s="347"/>
      <c r="AU53" s="347"/>
      <c r="AV53" s="347"/>
      <c r="AW53" s="347"/>
      <c r="AX53" s="347"/>
      <c r="AY53" s="347"/>
      <c r="AZ53" s="347"/>
      <c r="BA53" s="347"/>
      <c r="BB53" s="347"/>
      <c r="BC53" s="347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7"/>
      <c r="AE54" s="347"/>
      <c r="AF54" s="347"/>
      <c r="AG54" s="347"/>
      <c r="AH54" s="347"/>
      <c r="AI54" s="347"/>
      <c r="AJ54" s="347"/>
      <c r="AK54" s="347"/>
      <c r="AL54" s="347"/>
      <c r="AM54" s="347"/>
      <c r="AN54" s="347"/>
      <c r="AO54" s="347"/>
      <c r="AP54" s="347"/>
      <c r="AQ54" s="347"/>
      <c r="AR54" s="347"/>
      <c r="AS54" s="347"/>
      <c r="AT54" s="347"/>
      <c r="AU54" s="347"/>
      <c r="AV54" s="347"/>
      <c r="AW54" s="347"/>
      <c r="AX54" s="347"/>
      <c r="AY54" s="347"/>
      <c r="AZ54" s="347"/>
      <c r="BA54" s="347"/>
      <c r="BB54" s="347"/>
      <c r="BC54" s="347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7"/>
      <c r="AE55" s="347"/>
      <c r="AF55" s="347"/>
      <c r="AG55" s="347"/>
      <c r="AH55" s="347"/>
      <c r="AI55" s="347"/>
      <c r="AJ55" s="347"/>
      <c r="AK55" s="347"/>
      <c r="AL55" s="347"/>
      <c r="AM55" s="347"/>
      <c r="AN55" s="347"/>
      <c r="AO55" s="347"/>
      <c r="AP55" s="347"/>
      <c r="AQ55" s="347"/>
      <c r="AR55" s="347"/>
      <c r="AS55" s="347"/>
      <c r="AT55" s="347"/>
      <c r="AU55" s="347"/>
      <c r="AV55" s="347"/>
      <c r="AW55" s="347"/>
      <c r="AX55" s="347"/>
      <c r="AY55" s="347"/>
      <c r="AZ55" s="347"/>
      <c r="BA55" s="347"/>
      <c r="BB55" s="347"/>
      <c r="BC55" s="347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7"/>
      <c r="AE56" s="347"/>
      <c r="AF56" s="347"/>
      <c r="AG56" s="347"/>
      <c r="AH56" s="347"/>
      <c r="AI56" s="347"/>
      <c r="AJ56" s="347"/>
      <c r="AK56" s="347"/>
      <c r="AL56" s="347"/>
      <c r="AM56" s="347"/>
      <c r="AN56" s="347"/>
      <c r="AO56" s="347"/>
      <c r="AP56" s="347"/>
      <c r="AQ56" s="347"/>
      <c r="AR56" s="347"/>
      <c r="AS56" s="347"/>
      <c r="AT56" s="347"/>
      <c r="AU56" s="347"/>
      <c r="AV56" s="347"/>
      <c r="AW56" s="347"/>
      <c r="AX56" s="347"/>
      <c r="AY56" s="347"/>
      <c r="AZ56" s="347"/>
      <c r="BA56" s="347"/>
      <c r="BB56" s="347"/>
      <c r="BC56" s="347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7"/>
      <c r="AE57" s="347"/>
      <c r="AF57" s="347"/>
      <c r="AG57" s="347"/>
      <c r="AH57" s="347"/>
      <c r="AI57" s="347"/>
      <c r="AJ57" s="347"/>
      <c r="AK57" s="347"/>
      <c r="AL57" s="347"/>
      <c r="AM57" s="347"/>
      <c r="AN57" s="347"/>
      <c r="AO57" s="347"/>
      <c r="AP57" s="347"/>
      <c r="AQ57" s="347"/>
      <c r="AR57" s="347"/>
      <c r="AS57" s="347"/>
      <c r="AT57" s="347"/>
      <c r="AU57" s="347"/>
      <c r="AV57" s="347"/>
      <c r="AW57" s="347"/>
      <c r="AX57" s="347"/>
      <c r="AY57" s="347"/>
      <c r="AZ57" s="347"/>
      <c r="BA57" s="347"/>
      <c r="BB57" s="347"/>
      <c r="BC57" s="347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7"/>
      <c r="AE58" s="347"/>
      <c r="AF58" s="347"/>
      <c r="AG58" s="347"/>
      <c r="AH58" s="347"/>
      <c r="AI58" s="347"/>
      <c r="AJ58" s="347"/>
      <c r="AK58" s="347"/>
      <c r="AL58" s="347"/>
      <c r="AM58" s="347"/>
      <c r="AN58" s="347"/>
      <c r="AO58" s="347"/>
      <c r="AP58" s="347"/>
      <c r="AQ58" s="347"/>
      <c r="AR58" s="347"/>
      <c r="AS58" s="347"/>
      <c r="AT58" s="347"/>
      <c r="AU58" s="347"/>
      <c r="AV58" s="347"/>
      <c r="AW58" s="347"/>
      <c r="AX58" s="347"/>
      <c r="AY58" s="347"/>
      <c r="AZ58" s="347"/>
      <c r="BA58" s="347"/>
      <c r="BB58" s="347"/>
      <c r="BC58" s="347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7"/>
      <c r="AE59" s="347"/>
      <c r="AF59" s="347"/>
      <c r="AG59" s="347"/>
      <c r="AH59" s="347"/>
      <c r="AI59" s="347"/>
      <c r="AJ59" s="347"/>
      <c r="AK59" s="347"/>
      <c r="AL59" s="347"/>
      <c r="AM59" s="347"/>
      <c r="AN59" s="347"/>
      <c r="AO59" s="347"/>
      <c r="AP59" s="347"/>
      <c r="AQ59" s="347"/>
      <c r="AR59" s="347"/>
      <c r="AS59" s="347"/>
      <c r="AT59" s="347"/>
      <c r="AU59" s="347"/>
      <c r="AV59" s="347"/>
      <c r="AW59" s="347"/>
      <c r="AX59" s="347"/>
      <c r="AY59" s="347"/>
      <c r="AZ59" s="347"/>
      <c r="BA59" s="347"/>
      <c r="BB59" s="347"/>
      <c r="BC59" s="347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7"/>
      <c r="AE60" s="347"/>
      <c r="AF60" s="347"/>
      <c r="AG60" s="347"/>
      <c r="AH60" s="347"/>
      <c r="AI60" s="347"/>
      <c r="AJ60" s="347"/>
      <c r="AK60" s="347"/>
      <c r="AL60" s="347"/>
      <c r="AM60" s="347"/>
      <c r="AN60" s="347"/>
      <c r="AO60" s="347"/>
      <c r="AP60" s="347"/>
      <c r="AQ60" s="347"/>
      <c r="AR60" s="347"/>
      <c r="AS60" s="347"/>
      <c r="AT60" s="347"/>
      <c r="AU60" s="347"/>
      <c r="AV60" s="347"/>
      <c r="AW60" s="347"/>
      <c r="AX60" s="347"/>
      <c r="AY60" s="347"/>
      <c r="AZ60" s="347"/>
      <c r="BA60" s="347"/>
      <c r="BB60" s="347"/>
      <c r="BC60" s="347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7"/>
      <c r="AE61" s="347"/>
      <c r="AF61" s="347"/>
      <c r="AG61" s="347"/>
      <c r="AH61" s="347"/>
      <c r="AI61" s="347"/>
      <c r="AJ61" s="347"/>
      <c r="AK61" s="347"/>
      <c r="AL61" s="347"/>
      <c r="AM61" s="347"/>
      <c r="AN61" s="347"/>
      <c r="AO61" s="347"/>
      <c r="AP61" s="347"/>
      <c r="AQ61" s="347"/>
      <c r="AR61" s="347"/>
      <c r="AS61" s="347"/>
      <c r="AT61" s="347"/>
      <c r="AU61" s="347"/>
      <c r="AV61" s="347"/>
      <c r="AW61" s="347"/>
      <c r="AX61" s="347"/>
      <c r="AY61" s="347"/>
      <c r="AZ61" s="347"/>
      <c r="BA61" s="347"/>
      <c r="BB61" s="347"/>
      <c r="BC61" s="347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7"/>
      <c r="AE62" s="347"/>
      <c r="AF62" s="347"/>
      <c r="AG62" s="347"/>
      <c r="AH62" s="347"/>
      <c r="AI62" s="347"/>
      <c r="AJ62" s="347"/>
      <c r="AK62" s="347"/>
      <c r="AL62" s="347"/>
      <c r="AM62" s="347"/>
      <c r="AN62" s="347"/>
      <c r="AO62" s="347"/>
      <c r="AP62" s="347"/>
      <c r="AQ62" s="347"/>
      <c r="AR62" s="347"/>
      <c r="AS62" s="347"/>
      <c r="AT62" s="347"/>
      <c r="AU62" s="347"/>
      <c r="AV62" s="347"/>
      <c r="AW62" s="347"/>
      <c r="AX62" s="347"/>
      <c r="AY62" s="347"/>
      <c r="AZ62" s="347"/>
      <c r="BA62" s="347"/>
      <c r="BB62" s="347"/>
      <c r="BC62" s="347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7"/>
      <c r="AE63" s="347"/>
      <c r="AF63" s="347"/>
      <c r="AG63" s="347"/>
      <c r="AH63" s="347"/>
      <c r="AI63" s="347"/>
      <c r="AJ63" s="347"/>
      <c r="AK63" s="347"/>
      <c r="AL63" s="347"/>
      <c r="AM63" s="347"/>
      <c r="AN63" s="347"/>
      <c r="AO63" s="347"/>
      <c r="AP63" s="347"/>
      <c r="AQ63" s="347"/>
      <c r="AR63" s="347"/>
      <c r="AS63" s="347"/>
      <c r="AT63" s="347"/>
      <c r="AU63" s="347"/>
      <c r="AV63" s="347"/>
      <c r="AW63" s="347"/>
      <c r="AX63" s="347"/>
      <c r="AY63" s="347"/>
      <c r="AZ63" s="347"/>
      <c r="BA63" s="347"/>
      <c r="BB63" s="347"/>
      <c r="BC63" s="347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7"/>
      <c r="AE64" s="347"/>
      <c r="AF64" s="347"/>
      <c r="AG64" s="347"/>
      <c r="AH64" s="347"/>
      <c r="AI64" s="347"/>
      <c r="AJ64" s="347"/>
      <c r="AK64" s="347"/>
      <c r="AL64" s="347"/>
      <c r="AM64" s="347"/>
      <c r="AN64" s="347"/>
      <c r="AO64" s="347"/>
      <c r="AP64" s="347"/>
      <c r="AQ64" s="347"/>
      <c r="AR64" s="347"/>
      <c r="AS64" s="347"/>
      <c r="AT64" s="347"/>
      <c r="AU64" s="347"/>
      <c r="AV64" s="347"/>
      <c r="AW64" s="347"/>
      <c r="AX64" s="347"/>
      <c r="AY64" s="347"/>
      <c r="AZ64" s="347"/>
      <c r="BA64" s="347"/>
      <c r="BB64" s="347"/>
      <c r="BC64" s="347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1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1/$A$1*[1]PaperSectorMinusCoreVPAExp!B$263</f>
        <v>4.1885734827936849</v>
      </c>
      <c r="D5" s="140">
        <f>1/$A$1*[1]PaperSectorMinusCoreVPAExp!C$263</f>
        <v>4.3892280424515144</v>
      </c>
      <c r="E5" s="140">
        <f>1/$A$1*[1]PaperSectorMinusCoreVPAExp!D$263</f>
        <v>4.6741823593588414</v>
      </c>
      <c r="F5" s="140">
        <f>1/$A$1*[1]PaperSectorMinusCoreVPAExp!E$263</f>
        <v>4.5920109332416654</v>
      </c>
      <c r="G5" s="140">
        <f>1/$A$1*[1]PaperSectorMinusCoreVPAExp!F$263</f>
        <v>5.5285663344727265</v>
      </c>
      <c r="H5" s="140">
        <f>1/$A$1*[1]PaperSectorMinusCoreVPAExp!G$263</f>
        <v>5.9046597901780276</v>
      </c>
      <c r="I5" s="140">
        <f>1/$A$1*[1]PaperSectorMinusCoreVPAExp!H$263</f>
        <v>6.3991665088479799</v>
      </c>
      <c r="J5" s="140">
        <f>1/$A$1*[1]PaperSectorMinusCoreVPAExp!I$263</f>
        <v>6.9148928114053039</v>
      </c>
      <c r="K5" s="140">
        <f>1/$A$1*[1]PaperSectorMinusCoreVPAExp!J$263</f>
        <v>6.8621937225162677</v>
      </c>
      <c r="L5" s="140">
        <f>1/$A$1*[1]PaperSectorMinusCoreVPAExp!K$263</f>
        <v>6.6998380044749997</v>
      </c>
      <c r="M5" s="140">
        <f>1/$A$1*[1]PaperSectorMinusCoreVPAExp!L$263</f>
        <v>6.9161236968500006</v>
      </c>
      <c r="N5" s="140">
        <f>1/$A$1*[1]PaperSectorMinusCoreVPAExp!M$263</f>
        <v>6.6146379559438495</v>
      </c>
      <c r="O5" s="140">
        <f>1/$A$1*[1]PaperSectorMinusCoreVPAExp!N$263</f>
        <v>6.6390065577055024</v>
      </c>
      <c r="P5" s="140">
        <f>1/$A$1*[1]PaperSectorMinusCoreVPAExp!O$263</f>
        <v>6.283957825062787</v>
      </c>
      <c r="Q5" s="140">
        <f>1/$A$1*[1]PaperSectorMinusCoreVPAExp!P$263</f>
        <v>6.1665773316710917</v>
      </c>
      <c r="R5" s="140">
        <f>1/$A$1*[1]PaperSectorMinusCoreVPAExp!Q$263</f>
        <v>6.711912804978744</v>
      </c>
      <c r="S5" s="140">
        <f>1/$A$1*[1]PaperSectorMinusCoreVPAExp!R$263</f>
        <v>6.8781369983513034</v>
      </c>
      <c r="T5" s="140">
        <f>1/$A$1*[1]PaperSectorMinusCoreVPAExp!S$263</f>
        <v>21.527359278021418</v>
      </c>
      <c r="U5" s="140">
        <f>1/$A$1*[1]PaperSectorMinusCoreVPAExp!T$263</f>
        <v>0.99532621557323209</v>
      </c>
      <c r="V5" s="140">
        <f>1/$A$1*[1]PaperSectorMinusCoreVPAExp!U$263</f>
        <v>0.62512406861688308</v>
      </c>
      <c r="W5" s="140">
        <f>1/$A$1*[1]PaperSectorMinusCoreVPAExp!V$263</f>
        <v>0.62512406861688308</v>
      </c>
      <c r="X5" s="140">
        <f>1/$A$1*[1]PaperSectorMinusCoreVPAExp!W$263</f>
        <v>0.62512406861688308</v>
      </c>
      <c r="Y5" s="140">
        <f>1/$A$1*[1]PaperSectorMinusCoreVPAExp!X$263</f>
        <v>0.62512406861688308</v>
      </c>
      <c r="Z5" s="140">
        <f>1/$A$1*[1]PaperSectorMinusCoreVPAExp!Y$263</f>
        <v>0.62512406861688308</v>
      </c>
      <c r="AA5" s="140">
        <f>1/$A$1*[1]PaperSectorMinusCoreVPAExp!Z$263</f>
        <v>0.62512406861688308</v>
      </c>
      <c r="AB5" s="140">
        <f>1/$A$1*[1]PaperSectorMinusCoreVPAExp!AA$263</f>
        <v>0.62512406861688308</v>
      </c>
      <c r="AC5" s="18"/>
      <c r="AD5" s="329">
        <f>1/1000*[1]PaperSectorMinusCoreVPAExp!AB$263</f>
        <v>0.6869238945839643</v>
      </c>
      <c r="AE5" s="330">
        <f>1/1000*[1]PaperSectorMinusCoreVPAExp!AC$263</f>
        <v>0.71275838524919988</v>
      </c>
      <c r="AF5" s="330">
        <f>1/1000*[1]PaperSectorMinusCoreVPAExp!AD$263</f>
        <v>0.81613762977600035</v>
      </c>
      <c r="AG5" s="330">
        <f>1/1000*[1]PaperSectorMinusCoreVPAExp!AE$263</f>
        <v>0.9935638949263994</v>
      </c>
      <c r="AH5" s="330">
        <f>1/1000*[1]PaperSectorMinusCoreVPAExp!AF$263</f>
        <v>1.2138679724962007</v>
      </c>
      <c r="AI5" s="330">
        <f>1/1000*[1]PaperSectorMinusCoreVPAExp!AG$263</f>
        <v>1.3694019512744999</v>
      </c>
      <c r="AJ5" s="330">
        <f>1/1000*[1]PaperSectorMinusCoreVPAExp!AH$263</f>
        <v>1.6006174870871999</v>
      </c>
      <c r="AK5" s="330">
        <f>1/1000*[1]PaperSectorMinusCoreVPAExp!AI$263</f>
        <v>2.0977936603935001</v>
      </c>
      <c r="AL5" s="330">
        <f>1/1000*[1]PaperSectorMinusCoreVPAExp!AJ$263</f>
        <v>2.4099977897152005</v>
      </c>
      <c r="AM5" s="330">
        <f>1/1000*[1]PaperSectorMinusCoreVPAExp!AK$263</f>
        <v>1.9536441763475998</v>
      </c>
      <c r="AN5" s="330">
        <f>1/1000*[1]PaperSectorMinusCoreVPAExp!AL$263</f>
        <v>2.1048227788185003</v>
      </c>
      <c r="AO5" s="330">
        <f>1/1000*[1]PaperSectorMinusCoreVPAExp!AM$263</f>
        <v>2.3784145997759989</v>
      </c>
      <c r="AP5" s="330">
        <f>1/1000*[1]PaperSectorMinusCoreVPAExp!AN$263</f>
        <v>1.708670850233599</v>
      </c>
      <c r="AQ5" s="330">
        <f>1/1000*[1]PaperSectorMinusCoreVPAExp!AO$263</f>
        <v>1.7834923325132999</v>
      </c>
      <c r="AR5" s="330">
        <f>1/1000*[1]PaperSectorMinusCoreVPAExp!AP$263</f>
        <v>1.8510970388315005</v>
      </c>
      <c r="AS5" s="330">
        <f>1/1000*[1]PaperSectorMinusCoreVPAExp!AQ$263</f>
        <v>1.7370181651655006</v>
      </c>
      <c r="AT5" s="330">
        <f>1/1000*[1]PaperSectorMinusCoreVPAExp!AR$263</f>
        <v>1.7367592372653002</v>
      </c>
      <c r="AU5" s="330">
        <f>1/1000*[1]PaperSectorMinusCoreVPAExp!AS$263</f>
        <v>1.9049104790143991</v>
      </c>
      <c r="AV5" s="330">
        <f>1/1000*[1]PaperSectorMinusCoreVPAExp!AT$263</f>
        <v>2.1466454837860005</v>
      </c>
      <c r="AW5" s="330">
        <f>1/1000*[1]PaperSectorMinusCoreVPAExp!AU$263</f>
        <v>2.7010831267916664E-2</v>
      </c>
      <c r="AX5" s="330">
        <f>1/1000*[1]PaperSectorMinusCoreVPAExp!AV$263</f>
        <v>0</v>
      </c>
      <c r="AY5" s="330">
        <f>1/1000*[1]PaperSectorMinusCoreVPAExp!AW$263</f>
        <v>0</v>
      </c>
      <c r="AZ5" s="330">
        <f>1/1000*[1]PaperSectorMinusCoreVPAExp!AX$263</f>
        <v>0</v>
      </c>
      <c r="BA5" s="330">
        <f>1/1000*[1]PaperSectorMinusCoreVPAExp!AY$263</f>
        <v>0</v>
      </c>
      <c r="BB5" s="330">
        <f>1/1000*[1]PaperSectorMinusCoreVPAExp!AZ$263</f>
        <v>0</v>
      </c>
      <c r="BC5" s="357">
        <f>1/1000*[1]PaperSectorMinusCoreVPAExp!BA$263</f>
        <v>0</v>
      </c>
      <c r="BD5" s="260"/>
    </row>
    <row r="6" spans="1:56" ht="17.149999999999999" customHeight="1" thickTop="1">
      <c r="B6" s="47" t="s">
        <v>17</v>
      </c>
      <c r="C6" s="331">
        <f>1/$A$1*[1]PaperSectorMinusCoreVPAExp!B$266</f>
        <v>2.9008660983333323E-2</v>
      </c>
      <c r="D6" s="332">
        <f>1/$A$1*[1]PaperSectorMinusCoreVPAExp!C$266</f>
        <v>4.3420740891666663E-2</v>
      </c>
      <c r="E6" s="332">
        <f>1/$A$1*[1]PaperSectorMinusCoreVPAExp!D$266</f>
        <v>3.83550712E-2</v>
      </c>
      <c r="F6" s="332">
        <f>1/$A$1*[1]PaperSectorMinusCoreVPAExp!E$266</f>
        <v>5.62805901E-2</v>
      </c>
      <c r="G6" s="332">
        <f>1/$A$1*[1]PaperSectorMinusCoreVPAExp!F$266</f>
        <v>8.1388467641666656E-2</v>
      </c>
      <c r="H6" s="332">
        <f>1/$A$1*[1]PaperSectorMinusCoreVPAExp!G$266</f>
        <v>9.5057722349999985E-2</v>
      </c>
      <c r="I6" s="332">
        <f>1/$A$1*[1]PaperSectorMinusCoreVPAExp!H$266</f>
        <v>6.5890441908333319E-2</v>
      </c>
      <c r="J6" s="332">
        <f>1/$A$1*[1]PaperSectorMinusCoreVPAExp!I$266</f>
        <v>5.8915710075757577E-2</v>
      </c>
      <c r="K6" s="332">
        <f>1/$A$1*[1]PaperSectorMinusCoreVPAExp!J$266</f>
        <v>5.3723572666666664E-2</v>
      </c>
      <c r="L6" s="332">
        <f>1/$A$1*[1]PaperSectorMinusCoreVPAExp!K$266</f>
        <v>6.2466395141666659E-2</v>
      </c>
      <c r="M6" s="332">
        <f>1/$A$1*[1]PaperSectorMinusCoreVPAExp!L$266</f>
        <v>5.785377559999999E-2</v>
      </c>
      <c r="N6" s="332">
        <f>1/$A$1*[1]PaperSectorMinusCoreVPAExp!M$266</f>
        <v>5.2906736099999997E-2</v>
      </c>
      <c r="O6" s="332">
        <f>1/$A$1*[1]PaperSectorMinusCoreVPAExp!N$266</f>
        <v>7.2008944658333324E-2</v>
      </c>
      <c r="P6" s="332">
        <f>1/$A$1*[1]PaperSectorMinusCoreVPAExp!O$266</f>
        <v>5.9457391447222216E-2</v>
      </c>
      <c r="Q6" s="332">
        <f>1/$A$1*[1]PaperSectorMinusCoreVPAExp!P$266</f>
        <v>7.2546147766666666E-2</v>
      </c>
      <c r="R6" s="332">
        <f>1/$A$1*[1]PaperSectorMinusCoreVPAExp!Q$266</f>
        <v>8.222413316249999E-2</v>
      </c>
      <c r="S6" s="332">
        <f>1/$A$1*[1]PaperSectorMinusCoreVPAExp!R$266</f>
        <v>8.229759272916666E-2</v>
      </c>
      <c r="T6" s="332">
        <f>1/$A$1*[1]PaperSectorMinusCoreVPAExp!S$266</f>
        <v>0.10586067994524843</v>
      </c>
      <c r="U6" s="332">
        <f>1/$A$1*[1]PaperSectorMinusCoreVPAExp!T$266</f>
        <v>0</v>
      </c>
      <c r="V6" s="332">
        <f>1/$A$1*[1]PaperSectorMinusCoreVPAExp!U$266</f>
        <v>0</v>
      </c>
      <c r="W6" s="332">
        <f>1/$A$1*[1]PaperSectorMinusCoreVPAExp!V$266</f>
        <v>0</v>
      </c>
      <c r="X6" s="332">
        <f>1/$A$1*[1]PaperSectorMinusCoreVPAExp!W$266</f>
        <v>0</v>
      </c>
      <c r="Y6" s="332">
        <f>1/$A$1*[1]PaperSectorMinusCoreVPAExp!X$266</f>
        <v>0</v>
      </c>
      <c r="Z6" s="332">
        <f>1/$A$1*[1]PaperSectorMinusCoreVPAExp!Y$266</f>
        <v>0</v>
      </c>
      <c r="AA6" s="332">
        <f>1/$A$1*[1]PaperSectorMinusCoreVPAExp!Z$266</f>
        <v>0</v>
      </c>
      <c r="AB6" s="332">
        <f>1/$A$1*[1]PaperSectorMinusCoreVPAExp!AA$266</f>
        <v>0</v>
      </c>
      <c r="AC6" s="14"/>
      <c r="AD6" s="333">
        <f>1/1000*[1]PaperSectorMinusCoreVPAExp!AB$266</f>
        <v>6.5439477303060002E-3</v>
      </c>
      <c r="AE6" s="332">
        <f>1/1000*[1]PaperSectorMinusCoreVPAExp!AC$266</f>
        <v>7.432172424E-3</v>
      </c>
      <c r="AF6" s="332">
        <f>1/1000*[1]PaperSectorMinusCoreVPAExp!AD$266</f>
        <v>8.4030970944E-3</v>
      </c>
      <c r="AG6" s="332">
        <f>1/1000*[1]PaperSectorMinusCoreVPAExp!AE$266</f>
        <v>1.24161066288E-2</v>
      </c>
      <c r="AH6" s="332">
        <f>1/1000*[1]PaperSectorMinusCoreVPAExp!AF$266</f>
        <v>1.7721809714700002E-2</v>
      </c>
      <c r="AI6" s="332">
        <f>1/1000*[1]PaperSectorMinusCoreVPAExp!AG$266</f>
        <v>1.8597870505499998E-2</v>
      </c>
      <c r="AJ6" s="332">
        <f>1/1000*[1]PaperSectorMinusCoreVPAExp!AH$266</f>
        <v>1.7160203586000001E-2</v>
      </c>
      <c r="AK6" s="332">
        <f>1/1000*[1]PaperSectorMinusCoreVPAExp!AI$266</f>
        <v>1.78586113535E-2</v>
      </c>
      <c r="AL6" s="332">
        <f>1/1000*[1]PaperSectorMinusCoreVPAExp!AJ$266</f>
        <v>2.1859328172400001E-2</v>
      </c>
      <c r="AM6" s="332">
        <f>1/1000*[1]PaperSectorMinusCoreVPAExp!AK$266</f>
        <v>1.6750017904400002E-2</v>
      </c>
      <c r="AN6" s="332">
        <f>1/1000*[1]PaperSectorMinusCoreVPAExp!AL$266</f>
        <v>1.7743425985800001E-2</v>
      </c>
      <c r="AO6" s="332">
        <f>1/1000*[1]PaperSectorMinusCoreVPAExp!AM$266</f>
        <v>2.1113597088000001E-2</v>
      </c>
      <c r="AP6" s="332">
        <f>1/1000*[1]PaperSectorMinusCoreVPAExp!AN$266</f>
        <v>2.0508138200000001E-2</v>
      </c>
      <c r="AQ6" s="332">
        <f>1/1000*[1]PaperSectorMinusCoreVPAExp!AO$266</f>
        <v>1.9379267316300002E-2</v>
      </c>
      <c r="AR6" s="332">
        <f>1/1000*[1]PaperSectorMinusCoreVPAExp!AP$266</f>
        <v>2.4074139079000002E-2</v>
      </c>
      <c r="AS6" s="332">
        <f>1/1000*[1]PaperSectorMinusCoreVPAExp!AQ$266</f>
        <v>2.3508654063999993E-2</v>
      </c>
      <c r="AT6" s="332">
        <f>1/1000*[1]PaperSectorMinusCoreVPAExp!AR$266</f>
        <v>2.46494044547E-2</v>
      </c>
      <c r="AU6" s="332">
        <f>1/1000*[1]PaperSectorMinusCoreVPAExp!AS$266</f>
        <v>3.0809663041299999E-2</v>
      </c>
      <c r="AV6" s="332">
        <f>1/1000*[1]PaperSectorMinusCoreVPAExp!AT$266</f>
        <v>3.1599343830000008E-2</v>
      </c>
      <c r="AW6" s="332">
        <f>1/1000*[1]PaperSectorMinusCoreVPAExp!AU$266</f>
        <v>0</v>
      </c>
      <c r="AX6" s="332">
        <f>1/1000*[1]PaperSectorMinusCoreVPAExp!AV$266</f>
        <v>0</v>
      </c>
      <c r="AY6" s="332">
        <f>1/1000*[1]PaperSectorMinusCoreVPAExp!AW$266</f>
        <v>0</v>
      </c>
      <c r="AZ6" s="332">
        <f>1/1000*[1]PaperSectorMinusCoreVPAExp!AX$266</f>
        <v>0</v>
      </c>
      <c r="BA6" s="332">
        <f>1/1000*[1]PaperSectorMinusCoreVPAExp!AY$266</f>
        <v>0</v>
      </c>
      <c r="BB6" s="332">
        <f>1/1000*[1]PaperSectorMinusCoreVPAExp!AZ$266</f>
        <v>0</v>
      </c>
      <c r="BC6" s="358">
        <f>1/1000*[1]PaperSectorMinusCoreVPAExp!BA$266</f>
        <v>0</v>
      </c>
      <c r="BD6" s="260"/>
    </row>
    <row r="7" spans="1:56">
      <c r="B7" s="5" t="s">
        <v>28</v>
      </c>
      <c r="C7" s="24">
        <f>1/$A$1*[1]PaperSectorMinusCoreVPAExp!B$211</f>
        <v>5.7023327833333323E-3</v>
      </c>
      <c r="D7" s="13">
        <f>1/$A$1*[1]PaperSectorMinusCoreVPAExp!C$211</f>
        <v>4.2313501708333336E-3</v>
      </c>
      <c r="E7" s="13">
        <f>1/$A$1*[1]PaperSectorMinusCoreVPAExp!D$211</f>
        <v>5.5444515999999999E-3</v>
      </c>
      <c r="F7" s="13">
        <f>1/$A$1*[1]PaperSectorMinusCoreVPAExp!E$211</f>
        <v>1.3974310933333334E-2</v>
      </c>
      <c r="G7" s="13">
        <f>1/$A$1*[1]PaperSectorMinusCoreVPAExp!F$211</f>
        <v>2.0849097966666667E-2</v>
      </c>
      <c r="H7" s="13">
        <f>1/$A$1*[1]PaperSectorMinusCoreVPAExp!G$211</f>
        <v>4.2662557399999995E-2</v>
      </c>
      <c r="I7" s="13">
        <f>1/$A$1*[1]PaperSectorMinusCoreVPAExp!H$211</f>
        <v>3.6571074499999995E-2</v>
      </c>
      <c r="J7" s="13">
        <f>1/$A$1*[1]PaperSectorMinusCoreVPAExp!I$211</f>
        <v>2.9177307083333333E-2</v>
      </c>
      <c r="K7" s="13">
        <f>1/$A$1*[1]PaperSectorMinusCoreVPAExp!J$211</f>
        <v>2.5772211416666666E-2</v>
      </c>
      <c r="L7" s="13">
        <f>1/$A$1*[1]PaperSectorMinusCoreVPAExp!K$211</f>
        <v>1.7370532799999998E-2</v>
      </c>
      <c r="M7" s="13">
        <f>1/$A$1*[1]PaperSectorMinusCoreVPAExp!L$211</f>
        <v>1.3593327566666667E-2</v>
      </c>
      <c r="N7" s="13">
        <f>1/$A$1*[1]PaperSectorMinusCoreVPAExp!M$211</f>
        <v>1.6332778883333329E-2</v>
      </c>
      <c r="O7" s="13">
        <f>1/$A$1*[1]PaperSectorMinusCoreVPAExp!N$211</f>
        <v>4.5893922537499993E-2</v>
      </c>
      <c r="P7" s="13">
        <f>1/$A$1*[1]PaperSectorMinusCoreVPAExp!O$211</f>
        <v>2.0881291547222219E-2</v>
      </c>
      <c r="Q7" s="13">
        <f>1/$A$1*[1]PaperSectorMinusCoreVPAExp!P$211</f>
        <v>2.1485617595833333E-2</v>
      </c>
      <c r="R7" s="13">
        <f>1/$A$1*[1]PaperSectorMinusCoreVPAExp!Q$211</f>
        <v>2.9924067074999991E-2</v>
      </c>
      <c r="S7" s="13">
        <f>1/$A$1*[1]PaperSectorMinusCoreVPAExp!R$211</f>
        <v>3.4005870516346154E-2</v>
      </c>
      <c r="T7" s="13">
        <f>1/$A$1*[1]PaperSectorMinusCoreVPAExp!S$211</f>
        <v>3.8985033764971137E-2</v>
      </c>
      <c r="U7" s="13">
        <f>1/$A$1*[1]PaperSectorMinusCoreVPAExp!T$211</f>
        <v>0</v>
      </c>
      <c r="V7" s="13">
        <f>1/$A$1*[1]PaperSectorMinusCoreVPAExp!U$211</f>
        <v>0</v>
      </c>
      <c r="W7" s="13">
        <f>1/$A$1*[1]PaperSectorMinusCoreVPAExp!V$211</f>
        <v>0</v>
      </c>
      <c r="X7" s="13">
        <f>1/$A$1*[1]PaperSectorMinusCoreVPAExp!W$211</f>
        <v>0</v>
      </c>
      <c r="Y7" s="13">
        <f>1/$A$1*[1]PaperSectorMinusCoreVPAExp!X$211</f>
        <v>0</v>
      </c>
      <c r="Z7" s="13">
        <f>1/$A$1*[1]PaperSectorMinusCoreVPAExp!Y$211</f>
        <v>0</v>
      </c>
      <c r="AA7" s="13">
        <f>1/$A$1*[1]PaperSectorMinusCoreVPAExp!Z$211</f>
        <v>0</v>
      </c>
      <c r="AB7" s="13">
        <f>1/$A$1*[1]PaperSectorMinusCoreVPAExp!AA$211</f>
        <v>0</v>
      </c>
      <c r="AC7" s="334"/>
      <c r="AD7" s="12">
        <f>1/1000*[1]PaperSectorMinusCoreVPAExp!AB$211</f>
        <v>1.8146206138740001E-3</v>
      </c>
      <c r="AE7" s="13">
        <f>1/1000*[1]PaperSectorMinusCoreVPAExp!AC$211</f>
        <v>1.4070090944000001E-3</v>
      </c>
      <c r="AF7" s="13">
        <f>1/1000*[1]PaperSectorMinusCoreVPAExp!AD$211</f>
        <v>2.317887816E-3</v>
      </c>
      <c r="AG7" s="13">
        <f>1/1000*[1]PaperSectorMinusCoreVPAExp!AE$211</f>
        <v>3.3560792272000002E-3</v>
      </c>
      <c r="AH7" s="13">
        <f>1/1000*[1]PaperSectorMinusCoreVPAExp!AF$211</f>
        <v>5.4369214612999999E-3</v>
      </c>
      <c r="AI7" s="13">
        <f>1/1000*[1]PaperSectorMinusCoreVPAExp!AG$211</f>
        <v>8.5397325584999993E-3</v>
      </c>
      <c r="AJ7" s="13">
        <f>1/1000*[1]PaperSectorMinusCoreVPAExp!AH$211</f>
        <v>8.425104878799999E-3</v>
      </c>
      <c r="AK7" s="13">
        <f>1/1000*[1]PaperSectorMinusCoreVPAExp!AI$211</f>
        <v>8.1869448859999989E-3</v>
      </c>
      <c r="AL7" s="13">
        <f>1/1000*[1]PaperSectorMinusCoreVPAExp!AJ$211</f>
        <v>9.5851124103999985E-3</v>
      </c>
      <c r="AM7" s="13">
        <f>1/1000*[1]PaperSectorMinusCoreVPAExp!AK$211</f>
        <v>6.2708032112000003E-3</v>
      </c>
      <c r="AN7" s="13">
        <f>1/1000*[1]PaperSectorMinusCoreVPAExp!AL$211</f>
        <v>5.865315721200001E-3</v>
      </c>
      <c r="AO7" s="13">
        <f>1/1000*[1]PaperSectorMinusCoreVPAExp!AM$211</f>
        <v>7.9809039360000007E-3</v>
      </c>
      <c r="AP7" s="13">
        <f>1/1000*[1]PaperSectorMinusCoreVPAExp!AN$211</f>
        <v>1.3245370652800001E-2</v>
      </c>
      <c r="AQ7" s="13">
        <f>1/1000*[1]PaperSectorMinusCoreVPAExp!AO$211</f>
        <v>7.3818281547000002E-3</v>
      </c>
      <c r="AR7" s="13">
        <f>1/1000*[1]PaperSectorMinusCoreVPAExp!AP$211</f>
        <v>7.5994610619999998E-3</v>
      </c>
      <c r="AS7" s="13">
        <f>1/1000*[1]PaperSectorMinusCoreVPAExp!AQ$211</f>
        <v>8.7904131699999988E-3</v>
      </c>
      <c r="AT7" s="13">
        <f>1/1000*[1]PaperSectorMinusCoreVPAExp!AR$211</f>
        <v>1.0653245039299999E-2</v>
      </c>
      <c r="AU7" s="13">
        <f>1/1000*[1]PaperSectorMinusCoreVPAExp!AS$211</f>
        <v>1.2462830065399999E-2</v>
      </c>
      <c r="AV7" s="13">
        <f>1/1000*[1]PaperSectorMinusCoreVPAExp!AT$211</f>
        <v>9.8752184829999992E-3</v>
      </c>
      <c r="AW7" s="13">
        <f>1/1000*[1]PaperSectorMinusCoreVPAExp!AU$211</f>
        <v>0</v>
      </c>
      <c r="AX7" s="13">
        <f>1/1000*[1]PaperSectorMinusCoreVPAExp!AV$211</f>
        <v>0</v>
      </c>
      <c r="AY7" s="13">
        <f>1/1000*[1]PaperSectorMinusCoreVPAExp!AW$211</f>
        <v>0</v>
      </c>
      <c r="AZ7" s="13">
        <f>1/1000*[1]PaperSectorMinusCoreVPAExp!AX$211</f>
        <v>0</v>
      </c>
      <c r="BA7" s="13">
        <f>1/1000*[1]PaperSectorMinusCoreVPAExp!AY$211</f>
        <v>0</v>
      </c>
      <c r="BB7" s="13">
        <f>1/1000*[1]PaperSectorMinusCoreVPAExp!AZ$211</f>
        <v>0</v>
      </c>
      <c r="BC7" s="15">
        <f>1/1000*[1]PaperSectorMinusCoreVPAExp!BA$211</f>
        <v>0</v>
      </c>
      <c r="BD7" s="260"/>
    </row>
    <row r="8" spans="1:56">
      <c r="B8" s="8" t="s">
        <v>16</v>
      </c>
      <c r="C8" s="335">
        <f t="shared" ref="C8:AB8" si="2">SUM(C6:C6)-SUM(C7:C7)</f>
        <v>2.330632819999999E-2</v>
      </c>
      <c r="D8" s="336">
        <f t="shared" si="2"/>
        <v>3.9189390720833328E-2</v>
      </c>
      <c r="E8" s="336">
        <f t="shared" si="2"/>
        <v>3.28106196E-2</v>
      </c>
      <c r="F8" s="336">
        <f t="shared" si="2"/>
        <v>4.2306279166666669E-2</v>
      </c>
      <c r="G8" s="336">
        <f t="shared" si="2"/>
        <v>6.0539369674999989E-2</v>
      </c>
      <c r="H8" s="336">
        <f t="shared" si="2"/>
        <v>5.2395164949999989E-2</v>
      </c>
      <c r="I8" s="336">
        <f t="shared" si="2"/>
        <v>2.9319367408333324E-2</v>
      </c>
      <c r="J8" s="336">
        <f t="shared" si="2"/>
        <v>2.9738402992424244E-2</v>
      </c>
      <c r="K8" s="336">
        <f t="shared" si="2"/>
        <v>2.7951361249999997E-2</v>
      </c>
      <c r="L8" s="336">
        <f t="shared" si="2"/>
        <v>4.5095862341666661E-2</v>
      </c>
      <c r="M8" s="336">
        <f t="shared" si="2"/>
        <v>4.4260448033333323E-2</v>
      </c>
      <c r="N8" s="336">
        <f t="shared" si="2"/>
        <v>3.6573957216666668E-2</v>
      </c>
      <c r="O8" s="336">
        <f t="shared" si="2"/>
        <v>2.6115022120833331E-2</v>
      </c>
      <c r="P8" s="336">
        <f t="shared" si="2"/>
        <v>3.8576099899999994E-2</v>
      </c>
      <c r="Q8" s="336">
        <f t="shared" si="2"/>
        <v>5.1060530170833333E-2</v>
      </c>
      <c r="R8" s="336">
        <f t="shared" si="2"/>
        <v>5.23000660875E-2</v>
      </c>
      <c r="S8" s="336">
        <f t="shared" si="2"/>
        <v>4.8291722212820506E-2</v>
      </c>
      <c r="T8" s="336">
        <f t="shared" si="2"/>
        <v>6.6875646180277304E-2</v>
      </c>
      <c r="U8" s="336">
        <f t="shared" si="2"/>
        <v>0</v>
      </c>
      <c r="V8" s="336">
        <f t="shared" si="2"/>
        <v>0</v>
      </c>
      <c r="W8" s="336">
        <f t="shared" si="2"/>
        <v>0</v>
      </c>
      <c r="X8" s="336">
        <f t="shared" si="2"/>
        <v>0</v>
      </c>
      <c r="Y8" s="336">
        <f t="shared" si="2"/>
        <v>0</v>
      </c>
      <c r="Z8" s="336">
        <f t="shared" si="2"/>
        <v>0</v>
      </c>
      <c r="AA8" s="336">
        <f t="shared" si="2"/>
        <v>0</v>
      </c>
      <c r="AB8" s="336">
        <f t="shared" si="2"/>
        <v>0</v>
      </c>
      <c r="AC8" s="334"/>
      <c r="AD8" s="359">
        <f t="shared" ref="AD8:BC8" si="3">SUM(AD6:AD6)-SUM(AD7:AD7)</f>
        <v>4.7293271164319996E-3</v>
      </c>
      <c r="AE8" s="338">
        <f t="shared" si="3"/>
        <v>6.0251633296000001E-3</v>
      </c>
      <c r="AF8" s="338">
        <f t="shared" si="3"/>
        <v>6.0852092784000004E-3</v>
      </c>
      <c r="AG8" s="338">
        <f t="shared" si="3"/>
        <v>9.0600274015999998E-3</v>
      </c>
      <c r="AH8" s="338">
        <f t="shared" si="3"/>
        <v>1.2284888253400003E-2</v>
      </c>
      <c r="AI8" s="338">
        <f t="shared" si="3"/>
        <v>1.0058137946999999E-2</v>
      </c>
      <c r="AJ8" s="338">
        <f t="shared" si="3"/>
        <v>8.7350987072000019E-3</v>
      </c>
      <c r="AK8" s="338">
        <f t="shared" si="3"/>
        <v>9.6716664675000012E-3</v>
      </c>
      <c r="AL8" s="338">
        <f t="shared" si="3"/>
        <v>1.2274215762000003E-2</v>
      </c>
      <c r="AM8" s="338">
        <f t="shared" si="3"/>
        <v>1.0479214693200001E-2</v>
      </c>
      <c r="AN8" s="338">
        <f t="shared" si="3"/>
        <v>1.1878110264599999E-2</v>
      </c>
      <c r="AO8" s="338">
        <f t="shared" si="3"/>
        <v>1.3132693152E-2</v>
      </c>
      <c r="AP8" s="338">
        <f t="shared" si="3"/>
        <v>7.2627675472000004E-3</v>
      </c>
      <c r="AQ8" s="338">
        <f t="shared" si="3"/>
        <v>1.1997439161600003E-2</v>
      </c>
      <c r="AR8" s="338">
        <f t="shared" si="3"/>
        <v>1.6474678017000002E-2</v>
      </c>
      <c r="AS8" s="338">
        <f t="shared" si="3"/>
        <v>1.4718240893999994E-2</v>
      </c>
      <c r="AT8" s="338">
        <f t="shared" si="3"/>
        <v>1.39961594154E-2</v>
      </c>
      <c r="AU8" s="338">
        <f t="shared" si="3"/>
        <v>1.83468329759E-2</v>
      </c>
      <c r="AV8" s="338">
        <f t="shared" si="3"/>
        <v>2.1724125347000009E-2</v>
      </c>
      <c r="AW8" s="338">
        <f t="shared" si="3"/>
        <v>0</v>
      </c>
      <c r="AX8" s="338">
        <f t="shared" si="3"/>
        <v>0</v>
      </c>
      <c r="AY8" s="338">
        <f t="shared" si="3"/>
        <v>0</v>
      </c>
      <c r="AZ8" s="338">
        <f t="shared" si="3"/>
        <v>0</v>
      </c>
      <c r="BA8" s="338">
        <f t="shared" si="3"/>
        <v>0</v>
      </c>
      <c r="BB8" s="338">
        <f t="shared" si="3"/>
        <v>0</v>
      </c>
      <c r="BC8" s="360">
        <f t="shared" si="3"/>
        <v>0</v>
      </c>
      <c r="BD8" s="260"/>
    </row>
    <row r="9" spans="1:56" ht="17.149999999999999" customHeight="1">
      <c r="B9" s="16" t="s">
        <v>72</v>
      </c>
      <c r="C9" s="31">
        <f>1/$A$1*[1]PaperSectorMinusCoreVPAExp!B$268</f>
        <v>8.2312650500000004E-3</v>
      </c>
      <c r="D9" s="33">
        <f>1/$A$1*[1]PaperSectorMinusCoreVPAExp!C$268</f>
        <v>1.6554599037500003E-2</v>
      </c>
      <c r="E9" s="33">
        <f>1/$A$1*[1]PaperSectorMinusCoreVPAExp!D$268</f>
        <v>1.3887989666666664E-2</v>
      </c>
      <c r="F9" s="33">
        <f>1/$A$1*[1]PaperSectorMinusCoreVPAExp!E$268</f>
        <v>1.408618971111111E-2</v>
      </c>
      <c r="G9" s="33">
        <f>1/$A$1*[1]PaperSectorMinusCoreVPAExp!F$268</f>
        <v>4.6098280149242409E-2</v>
      </c>
      <c r="H9" s="33">
        <f>1/$A$1*[1]PaperSectorMinusCoreVPAExp!G$268</f>
        <v>4.422110012777776E-2</v>
      </c>
      <c r="I9" s="33">
        <f>1/$A$1*[1]PaperSectorMinusCoreVPAExp!H$268</f>
        <v>4.4810231908333324E-2</v>
      </c>
      <c r="J9" s="33">
        <f>1/$A$1*[1]PaperSectorMinusCoreVPAExp!I$268</f>
        <v>3.7728732734848489E-2</v>
      </c>
      <c r="K9" s="33">
        <f>1/$A$1*[1]PaperSectorMinusCoreVPAExp!J$268</f>
        <v>4.3542654916666673E-2</v>
      </c>
      <c r="L9" s="33">
        <f>1/$A$1*[1]PaperSectorMinusCoreVPAExp!K$268</f>
        <v>5.2315881677777787E-2</v>
      </c>
      <c r="M9" s="33">
        <f>1/$A$1*[1]PaperSectorMinusCoreVPAExp!L$268</f>
        <v>4.4590813499999993E-2</v>
      </c>
      <c r="N9" s="33">
        <f>1/$A$1*[1]PaperSectorMinusCoreVPAExp!M$268</f>
        <v>4.5302269416666652E-2</v>
      </c>
      <c r="O9" s="33">
        <f>1/$A$1*[1]PaperSectorMinusCoreVPAExp!N$268</f>
        <v>3.0725611093589737E-2</v>
      </c>
      <c r="P9" s="33">
        <f>1/$A$1*[1]PaperSectorMinusCoreVPAExp!O$268</f>
        <v>2.7456613640151516E-2</v>
      </c>
      <c r="Q9" s="33">
        <f>1/$A$1*[1]PaperSectorMinusCoreVPAExp!P$268</f>
        <v>4.9516315425000006E-2</v>
      </c>
      <c r="R9" s="33">
        <f>1/$A$1*[1]PaperSectorMinusCoreVPAExp!Q$268</f>
        <v>5.2440603491666654E-2</v>
      </c>
      <c r="S9" s="33">
        <f>1/$A$1*[1]PaperSectorMinusCoreVPAExp!R$268</f>
        <v>5.5207246666025625E-2</v>
      </c>
      <c r="T9" s="33">
        <f>1/$A$1*[1]PaperSectorMinusCoreVPAExp!S$268</f>
        <v>0.14882347141441135</v>
      </c>
      <c r="U9" s="33">
        <f>1/$A$1*[1]PaperSectorMinusCoreVPAExp!T$268</f>
        <v>0</v>
      </c>
      <c r="V9" s="33">
        <f>1/$A$1*[1]PaperSectorMinusCoreVPAExp!U$268</f>
        <v>0</v>
      </c>
      <c r="W9" s="33">
        <f>1/$A$1*[1]PaperSectorMinusCoreVPAExp!V$268</f>
        <v>0</v>
      </c>
      <c r="X9" s="33">
        <f>1/$A$1*[1]PaperSectorMinusCoreVPAExp!W$268</f>
        <v>0</v>
      </c>
      <c r="Y9" s="33">
        <f>1/$A$1*[1]PaperSectorMinusCoreVPAExp!X$268</f>
        <v>0</v>
      </c>
      <c r="Z9" s="33">
        <f>1/$A$1*[1]PaperSectorMinusCoreVPAExp!Y$268</f>
        <v>0</v>
      </c>
      <c r="AA9" s="33">
        <f>1/$A$1*[1]PaperSectorMinusCoreVPAExp!Z$268</f>
        <v>0</v>
      </c>
      <c r="AB9" s="33">
        <f>1/$A$1*[1]PaperSectorMinusCoreVPAExp!AA$268</f>
        <v>0</v>
      </c>
      <c r="AC9" s="14"/>
      <c r="AD9" s="295">
        <f>1/1000*[1]PaperSectorMinusCoreVPAExp!AB$268</f>
        <v>3.7140833943150003E-3</v>
      </c>
      <c r="AE9" s="33">
        <f>1/1000*[1]PaperSectorMinusCoreVPAExp!AC$268</f>
        <v>6.3036913471999989E-3</v>
      </c>
      <c r="AF9" s="33">
        <f>1/1000*[1]PaperSectorMinusCoreVPAExp!AD$268</f>
        <v>7.6954308576000002E-3</v>
      </c>
      <c r="AG9" s="33">
        <f>1/1000*[1]PaperSectorMinusCoreVPAExp!AE$268</f>
        <v>7.0440265167999987E-3</v>
      </c>
      <c r="AH9" s="33">
        <f>1/1000*[1]PaperSectorMinusCoreVPAExp!AF$268</f>
        <v>1.7144070408499999E-2</v>
      </c>
      <c r="AI9" s="33">
        <f>1/1000*[1]PaperSectorMinusCoreVPAExp!AG$268</f>
        <v>1.55195291823E-2</v>
      </c>
      <c r="AJ9" s="33">
        <f>1/1000*[1]PaperSectorMinusCoreVPAExp!AH$268</f>
        <v>1.5241815036399998E-2</v>
      </c>
      <c r="AK9" s="33">
        <f>1/1000*[1]PaperSectorMinusCoreVPAExp!AI$268</f>
        <v>1.7767525182500001E-2</v>
      </c>
      <c r="AL9" s="33">
        <f>1/1000*[1]PaperSectorMinusCoreVPAExp!AJ$268</f>
        <v>2.0987542359200001E-2</v>
      </c>
      <c r="AM9" s="33">
        <f>1/1000*[1]PaperSectorMinusCoreVPAExp!AK$268</f>
        <v>2.8088296891600004E-2</v>
      </c>
      <c r="AN9" s="33">
        <f>1/1000*[1]PaperSectorMinusCoreVPAExp!AL$268</f>
        <v>3.0566333475000002E-2</v>
      </c>
      <c r="AO9" s="33">
        <f>1/1000*[1]PaperSectorMinusCoreVPAExp!AM$268</f>
        <v>3.6142677263999994E-2</v>
      </c>
      <c r="AP9" s="33">
        <f>1/1000*[1]PaperSectorMinusCoreVPAExp!AN$268</f>
        <v>2.3120044094399994E-2</v>
      </c>
      <c r="AQ9" s="33">
        <f>1/1000*[1]PaperSectorMinusCoreVPAExp!AO$268</f>
        <v>2.0403764984400004E-2</v>
      </c>
      <c r="AR9" s="33">
        <f>1/1000*[1]PaperSectorMinusCoreVPAExp!AP$268</f>
        <v>2.8513978108E-2</v>
      </c>
      <c r="AS9" s="33">
        <f>1/1000*[1]PaperSectorMinusCoreVPAExp!AQ$268</f>
        <v>2.9894131676499996E-2</v>
      </c>
      <c r="AT9" s="33">
        <f>1/1000*[1]PaperSectorMinusCoreVPAExp!AR$268</f>
        <v>2.8058675272000004E-2</v>
      </c>
      <c r="AU9" s="33">
        <f>1/1000*[1]PaperSectorMinusCoreVPAExp!AS$268</f>
        <v>3.6867396866300001E-2</v>
      </c>
      <c r="AV9" s="33">
        <f>1/1000*[1]PaperSectorMinusCoreVPAExp!AT$268</f>
        <v>3.7276622228999995E-2</v>
      </c>
      <c r="AW9" s="33">
        <f>1/1000*[1]PaperSectorMinusCoreVPAExp!AU$268</f>
        <v>0</v>
      </c>
      <c r="AX9" s="33">
        <f>1/1000*[1]PaperSectorMinusCoreVPAExp!AV$268</f>
        <v>0</v>
      </c>
      <c r="AY9" s="33">
        <f>1/1000*[1]PaperSectorMinusCoreVPAExp!AW$268</f>
        <v>0</v>
      </c>
      <c r="AZ9" s="33">
        <f>1/1000*[1]PaperSectorMinusCoreVPAExp!AX$268</f>
        <v>0</v>
      </c>
      <c r="BA9" s="33">
        <f>1/1000*[1]PaperSectorMinusCoreVPAExp!AY$268</f>
        <v>0</v>
      </c>
      <c r="BB9" s="33">
        <f>1/1000*[1]PaperSectorMinusCoreVPAExp!AZ$268</f>
        <v>0</v>
      </c>
      <c r="BC9" s="50">
        <f>1/1000*[1]PaperSectorMinusCoreVPAExp!BA$268</f>
        <v>0</v>
      </c>
      <c r="BD9" s="260"/>
    </row>
    <row r="10" spans="1:56">
      <c r="B10" s="5" t="s">
        <v>74</v>
      </c>
      <c r="C10" s="24">
        <f>1/$A$1*[1]PaperSectorMinusCoreVPAExp!B$247</f>
        <v>7.8998909333333339E-3</v>
      </c>
      <c r="D10" s="13">
        <f>1/$A$1*[1]PaperSectorMinusCoreVPAExp!C$247</f>
        <v>1.4944706370833335E-2</v>
      </c>
      <c r="E10" s="13">
        <f>1/$A$1*[1]PaperSectorMinusCoreVPAExp!D$247</f>
        <v>1.2668379066666664E-2</v>
      </c>
      <c r="F10" s="13">
        <f>1/$A$1*[1]PaperSectorMinusCoreVPAExp!E$247</f>
        <v>1.279200156111111E-2</v>
      </c>
      <c r="G10" s="13">
        <f>1/$A$1*[1]PaperSectorMinusCoreVPAExp!F$247</f>
        <v>3.0642925899242411E-2</v>
      </c>
      <c r="H10" s="13">
        <f>1/$A$1*[1]PaperSectorMinusCoreVPAExp!G$247</f>
        <v>3.526611079444443E-2</v>
      </c>
      <c r="I10" s="13">
        <f>1/$A$1*[1]PaperSectorMinusCoreVPAExp!H$247</f>
        <v>3.4369305808333327E-2</v>
      </c>
      <c r="J10" s="13">
        <f>1/$A$1*[1]PaperSectorMinusCoreVPAExp!I$247</f>
        <v>3.5808768234848486E-2</v>
      </c>
      <c r="K10" s="13">
        <f>1/$A$1*[1]PaperSectorMinusCoreVPAExp!J$247</f>
        <v>3.9648486833333337E-2</v>
      </c>
      <c r="L10" s="13">
        <f>1/$A$1*[1]PaperSectorMinusCoreVPAExp!K$247</f>
        <v>4.1289773033333345E-2</v>
      </c>
      <c r="M10" s="13">
        <f>1/$A$1*[1]PaperSectorMinusCoreVPAExp!L$247</f>
        <v>3.0910155049999999E-2</v>
      </c>
      <c r="N10" s="13">
        <f>1/$A$1*[1]PaperSectorMinusCoreVPAExp!M$247</f>
        <v>3.7786843899999985E-2</v>
      </c>
      <c r="O10" s="13">
        <f>1/$A$1*[1]PaperSectorMinusCoreVPAExp!N$247</f>
        <v>2.8692103806410248E-2</v>
      </c>
      <c r="P10" s="13">
        <f>1/$A$1*[1]PaperSectorMinusCoreVPAExp!O$247</f>
        <v>2.2991896765151516E-2</v>
      </c>
      <c r="Q10" s="13">
        <f>1/$A$1*[1]PaperSectorMinusCoreVPAExp!P$247</f>
        <v>3.8304060966666671E-2</v>
      </c>
      <c r="R10" s="13">
        <f>1/$A$1*[1]PaperSectorMinusCoreVPAExp!Q$247</f>
        <v>3.8871327366666653E-2</v>
      </c>
      <c r="S10" s="13">
        <f>1/$A$1*[1]PaperSectorMinusCoreVPAExp!R$247</f>
        <v>3.3359666327884598E-2</v>
      </c>
      <c r="T10" s="13">
        <f>1/$A$1*[1]PaperSectorMinusCoreVPAExp!S$247</f>
        <v>0.11808070586488031</v>
      </c>
      <c r="U10" s="13">
        <f>1/$A$1*[1]PaperSectorMinusCoreVPAExp!T$247</f>
        <v>0</v>
      </c>
      <c r="V10" s="13">
        <f>1/$A$1*[1]PaperSectorMinusCoreVPAExp!U$247</f>
        <v>0</v>
      </c>
      <c r="W10" s="13">
        <f>1/$A$1*[1]PaperSectorMinusCoreVPAExp!V$247</f>
        <v>0</v>
      </c>
      <c r="X10" s="13">
        <f>1/$A$1*[1]PaperSectorMinusCoreVPAExp!W$247</f>
        <v>0</v>
      </c>
      <c r="Y10" s="13">
        <f>1/$A$1*[1]PaperSectorMinusCoreVPAExp!X$247</f>
        <v>0</v>
      </c>
      <c r="Z10" s="13">
        <f>1/$A$1*[1]PaperSectorMinusCoreVPAExp!Y$247</f>
        <v>0</v>
      </c>
      <c r="AA10" s="13">
        <f>1/$A$1*[1]PaperSectorMinusCoreVPAExp!Z$247</f>
        <v>0</v>
      </c>
      <c r="AB10" s="13">
        <f>1/$A$1*[1]PaperSectorMinusCoreVPAExp!AA$247</f>
        <v>0</v>
      </c>
      <c r="AC10" s="334"/>
      <c r="AD10" s="12">
        <f>1/1000*[1]PaperSectorMinusCoreVPAExp!AB$247</f>
        <v>3.4815896827290003E-3</v>
      </c>
      <c r="AE10" s="13">
        <f>1/1000*[1]PaperSectorMinusCoreVPAExp!AC$247</f>
        <v>5.5133619623999996E-3</v>
      </c>
      <c r="AF10" s="13">
        <f>1/1000*[1]PaperSectorMinusCoreVPAExp!AD$247</f>
        <v>6.8996280815999999E-3</v>
      </c>
      <c r="AG10" s="13">
        <f>1/1000*[1]PaperSectorMinusCoreVPAExp!AE$247</f>
        <v>6.2116884255999996E-3</v>
      </c>
      <c r="AH10" s="13">
        <f>1/1000*[1]PaperSectorMinusCoreVPAExp!AF$247</f>
        <v>1.33636953576E-2</v>
      </c>
      <c r="AI10" s="13">
        <f>1/1000*[1]PaperSectorMinusCoreVPAExp!AG$247</f>
        <v>1.37785406187E-2</v>
      </c>
      <c r="AJ10" s="13">
        <f>1/1000*[1]PaperSectorMinusCoreVPAExp!AH$247</f>
        <v>1.33934952448E-2</v>
      </c>
      <c r="AK10" s="13">
        <f>1/1000*[1]PaperSectorMinusCoreVPAExp!AI$247</f>
        <v>1.6906745654000001E-2</v>
      </c>
      <c r="AL10" s="13">
        <f>1/1000*[1]PaperSectorMinusCoreVPAExp!AJ$247</f>
        <v>1.97709774932E-2</v>
      </c>
      <c r="AM10" s="13">
        <f>1/1000*[1]PaperSectorMinusCoreVPAExp!AK$247</f>
        <v>2.1715892263999999E-2</v>
      </c>
      <c r="AN10" s="13">
        <f>1/1000*[1]PaperSectorMinusCoreVPAExp!AL$247</f>
        <v>1.8801578514600004E-2</v>
      </c>
      <c r="AO10" s="13">
        <f>1/1000*[1]PaperSectorMinusCoreVPAExp!AM$247</f>
        <v>2.1877198175999996E-2</v>
      </c>
      <c r="AP10" s="13">
        <f>1/1000*[1]PaperSectorMinusCoreVPAExp!AN$247</f>
        <v>2.1057363219199998E-2</v>
      </c>
      <c r="AQ10" s="13">
        <f>1/1000*[1]PaperSectorMinusCoreVPAExp!AO$247</f>
        <v>1.7493101024400003E-2</v>
      </c>
      <c r="AR10" s="13">
        <f>1/1000*[1]PaperSectorMinusCoreVPAExp!AP$247</f>
        <v>2.2850407246000001E-2</v>
      </c>
      <c r="AS10" s="13">
        <f>1/1000*[1]PaperSectorMinusCoreVPAExp!AQ$247</f>
        <v>2.4189266853499994E-2</v>
      </c>
      <c r="AT10" s="13">
        <f>1/1000*[1]PaperSectorMinusCoreVPAExp!AR$247</f>
        <v>2.0531377819100003E-2</v>
      </c>
      <c r="AU10" s="13">
        <f>1/1000*[1]PaperSectorMinusCoreVPAExp!AS$247</f>
        <v>2.5953008181099996E-2</v>
      </c>
      <c r="AV10" s="13">
        <f>1/1000*[1]PaperSectorMinusCoreVPAExp!AT$247</f>
        <v>2.8880322805999999E-2</v>
      </c>
      <c r="AW10" s="13">
        <f>1/1000*[1]PaperSectorMinusCoreVPAExp!AU$247</f>
        <v>0</v>
      </c>
      <c r="AX10" s="13">
        <f>1/1000*[1]PaperSectorMinusCoreVPAExp!AV$247</f>
        <v>0</v>
      </c>
      <c r="AY10" s="13">
        <f>1/1000*[1]PaperSectorMinusCoreVPAExp!AW$247</f>
        <v>0</v>
      </c>
      <c r="AZ10" s="13">
        <f>1/1000*[1]PaperSectorMinusCoreVPAExp!AX$247</f>
        <v>0</v>
      </c>
      <c r="BA10" s="13">
        <f>1/1000*[1]PaperSectorMinusCoreVPAExp!AY$247</f>
        <v>0</v>
      </c>
      <c r="BB10" s="13">
        <f>1/1000*[1]PaperSectorMinusCoreVPAExp!AZ$247</f>
        <v>0</v>
      </c>
      <c r="BC10" s="15">
        <f>1/1000*[1]PaperSectorMinusCoreVPAExp!BA$247</f>
        <v>0</v>
      </c>
      <c r="BD10" s="260"/>
    </row>
    <row r="11" spans="1:56">
      <c r="B11" s="5" t="s">
        <v>16</v>
      </c>
      <c r="C11" s="96">
        <f t="shared" ref="C11:AB11" si="4">SUM(C9:C9)-SUM(C10:C10)</f>
        <v>3.3137411666666651E-4</v>
      </c>
      <c r="D11" s="17">
        <f t="shared" si="4"/>
        <v>1.609892666666668E-3</v>
      </c>
      <c r="E11" s="17">
        <f t="shared" si="4"/>
        <v>1.2196106000000005E-3</v>
      </c>
      <c r="F11" s="17">
        <f t="shared" si="4"/>
        <v>1.2941881500000002E-3</v>
      </c>
      <c r="G11" s="17">
        <f t="shared" si="4"/>
        <v>1.5455354249999997E-2</v>
      </c>
      <c r="H11" s="17">
        <f t="shared" si="4"/>
        <v>8.9549893333333297E-3</v>
      </c>
      <c r="I11" s="17">
        <f t="shared" si="4"/>
        <v>1.0440926099999998E-2</v>
      </c>
      <c r="J11" s="17">
        <f t="shared" si="4"/>
        <v>1.9199645000000029E-3</v>
      </c>
      <c r="K11" s="17">
        <f t="shared" si="4"/>
        <v>3.8941680833333367E-3</v>
      </c>
      <c r="L11" s="17">
        <f t="shared" si="4"/>
        <v>1.1026108644444442E-2</v>
      </c>
      <c r="M11" s="17">
        <f t="shared" si="4"/>
        <v>1.3680658449999994E-2</v>
      </c>
      <c r="N11" s="17">
        <f t="shared" si="4"/>
        <v>7.515425516666667E-3</v>
      </c>
      <c r="O11" s="17">
        <f t="shared" si="4"/>
        <v>2.0335072871794889E-3</v>
      </c>
      <c r="P11" s="17">
        <f t="shared" si="4"/>
        <v>4.4647168750000001E-3</v>
      </c>
      <c r="Q11" s="17">
        <f t="shared" si="4"/>
        <v>1.1212254458333334E-2</v>
      </c>
      <c r="R11" s="17">
        <f t="shared" si="4"/>
        <v>1.3569276125000002E-2</v>
      </c>
      <c r="S11" s="17">
        <f t="shared" si="4"/>
        <v>2.1847580338141027E-2</v>
      </c>
      <c r="T11" s="17">
        <f t="shared" si="4"/>
        <v>3.0742765549531037E-2</v>
      </c>
      <c r="U11" s="17">
        <f t="shared" si="4"/>
        <v>0</v>
      </c>
      <c r="V11" s="17">
        <f t="shared" si="4"/>
        <v>0</v>
      </c>
      <c r="W11" s="17">
        <f t="shared" si="4"/>
        <v>0</v>
      </c>
      <c r="X11" s="17">
        <f t="shared" si="4"/>
        <v>0</v>
      </c>
      <c r="Y11" s="17">
        <f t="shared" si="4"/>
        <v>0</v>
      </c>
      <c r="Z11" s="17">
        <f t="shared" si="4"/>
        <v>0</v>
      </c>
      <c r="AA11" s="17">
        <f t="shared" si="4"/>
        <v>0</v>
      </c>
      <c r="AB11" s="17">
        <f t="shared" si="4"/>
        <v>0</v>
      </c>
      <c r="AC11" s="334"/>
      <c r="AD11" s="96">
        <f t="shared" ref="AD11:BC11" si="5">SUM(AD9:AD9)-SUM(AD10:AD10)</f>
        <v>2.3249371158600004E-4</v>
      </c>
      <c r="AE11" s="17">
        <f t="shared" si="5"/>
        <v>7.9032938479999936E-4</v>
      </c>
      <c r="AF11" s="17">
        <f t="shared" si="5"/>
        <v>7.9580277600000034E-4</v>
      </c>
      <c r="AG11" s="17">
        <f t="shared" si="5"/>
        <v>8.3233809119999912E-4</v>
      </c>
      <c r="AH11" s="17">
        <f t="shared" si="5"/>
        <v>3.7803750508999985E-3</v>
      </c>
      <c r="AI11" s="17">
        <f t="shared" si="5"/>
        <v>1.7409885636000006E-3</v>
      </c>
      <c r="AJ11" s="17">
        <f t="shared" si="5"/>
        <v>1.8483197915999984E-3</v>
      </c>
      <c r="AK11" s="17">
        <f t="shared" si="5"/>
        <v>8.6077952849999972E-4</v>
      </c>
      <c r="AL11" s="17">
        <f t="shared" si="5"/>
        <v>1.2165648660000007E-3</v>
      </c>
      <c r="AM11" s="17">
        <f t="shared" si="5"/>
        <v>6.3724046276000049E-3</v>
      </c>
      <c r="AN11" s="17">
        <f t="shared" si="5"/>
        <v>1.1764754960399998E-2</v>
      </c>
      <c r="AO11" s="17">
        <f t="shared" si="5"/>
        <v>1.4265479087999997E-2</v>
      </c>
      <c r="AP11" s="17">
        <f t="shared" si="5"/>
        <v>2.0626808751999966E-3</v>
      </c>
      <c r="AQ11" s="17">
        <f t="shared" si="5"/>
        <v>2.9106639600000005E-3</v>
      </c>
      <c r="AR11" s="17">
        <f t="shared" si="5"/>
        <v>5.6635708619999989E-3</v>
      </c>
      <c r="AS11" s="17">
        <f t="shared" si="5"/>
        <v>5.7048648230000019E-3</v>
      </c>
      <c r="AT11" s="17">
        <f t="shared" si="5"/>
        <v>7.527297452900001E-3</v>
      </c>
      <c r="AU11" s="17">
        <f t="shared" si="5"/>
        <v>1.0914388685200005E-2</v>
      </c>
      <c r="AV11" s="17">
        <f t="shared" si="5"/>
        <v>8.3962994229999956E-3</v>
      </c>
      <c r="AW11" s="17">
        <f t="shared" si="5"/>
        <v>0</v>
      </c>
      <c r="AX11" s="17">
        <f t="shared" si="5"/>
        <v>0</v>
      </c>
      <c r="AY11" s="17">
        <f t="shared" si="5"/>
        <v>0</v>
      </c>
      <c r="AZ11" s="17">
        <f t="shared" si="5"/>
        <v>0</v>
      </c>
      <c r="BA11" s="17">
        <f t="shared" si="5"/>
        <v>0</v>
      </c>
      <c r="BB11" s="17">
        <f t="shared" si="5"/>
        <v>0</v>
      </c>
      <c r="BC11" s="97">
        <f t="shared" si="5"/>
        <v>0</v>
      </c>
      <c r="BD11" s="260"/>
    </row>
    <row r="12" spans="1:56" ht="17.149999999999999" customHeight="1">
      <c r="B12" s="177" t="s">
        <v>106</v>
      </c>
      <c r="C12" s="354">
        <f>1/$A$1*[1]PaperSectorMinusCoreVPAExp!B$269</f>
        <v>1.5673871833333333E-3</v>
      </c>
      <c r="D12" s="355">
        <f>1/$A$1*[1]PaperSectorMinusCoreVPAExp!C$269</f>
        <v>1.4582054666666666E-3</v>
      </c>
      <c r="E12" s="355">
        <f>1/$A$1*[1]PaperSectorMinusCoreVPAExp!D$269</f>
        <v>5.1821754166666667E-4</v>
      </c>
      <c r="F12" s="355">
        <f>1/$A$1*[1]PaperSectorMinusCoreVPAExp!E$269</f>
        <v>3.4786674416666663E-3</v>
      </c>
      <c r="G12" s="355">
        <f>1/$A$1*[1]PaperSectorMinusCoreVPAExp!F$269</f>
        <v>7.2663596166666665E-3</v>
      </c>
      <c r="H12" s="355">
        <f>1/$A$1*[1]PaperSectorMinusCoreVPAExp!G$269</f>
        <v>7.3917746999999992E-3</v>
      </c>
      <c r="I12" s="355">
        <f>1/$A$1*[1]PaperSectorMinusCoreVPAExp!H$269</f>
        <v>9.4102500250000005E-3</v>
      </c>
      <c r="J12" s="355">
        <f>1/$A$1*[1]PaperSectorMinusCoreVPAExp!I$269</f>
        <v>1.1255505983333332E-2</v>
      </c>
      <c r="K12" s="355">
        <f>1/$A$1*[1]PaperSectorMinusCoreVPAExp!J$269</f>
        <v>9.609597577777778E-3</v>
      </c>
      <c r="L12" s="355">
        <f>1/$A$1*[1]PaperSectorMinusCoreVPAExp!K$269</f>
        <v>1.1388979558333333E-2</v>
      </c>
      <c r="M12" s="355">
        <f>1/$A$1*[1]PaperSectorMinusCoreVPAExp!L$269</f>
        <v>1.0565088933333333E-2</v>
      </c>
      <c r="N12" s="355">
        <f>1/$A$1*[1]PaperSectorMinusCoreVPAExp!M$269</f>
        <v>1.5858303366666666E-2</v>
      </c>
      <c r="O12" s="355">
        <f>1/$A$1*[1]PaperSectorMinusCoreVPAExp!N$269</f>
        <v>2.4242706849358975E-2</v>
      </c>
      <c r="P12" s="355">
        <f>1/$A$1*[1]PaperSectorMinusCoreVPAExp!O$269</f>
        <v>1.7547855399999999E-2</v>
      </c>
      <c r="Q12" s="355">
        <f>1/$A$1*[1]PaperSectorMinusCoreVPAExp!P$269</f>
        <v>1.3592157362499998E-2</v>
      </c>
      <c r="R12" s="355">
        <f>1/$A$1*[1]PaperSectorMinusCoreVPAExp!Q$269</f>
        <v>1.3890571408333333E-2</v>
      </c>
      <c r="S12" s="355">
        <f>1/$A$1*[1]PaperSectorMinusCoreVPAExp!R$269</f>
        <v>1.8480446469871795E-2</v>
      </c>
      <c r="T12" s="355">
        <f>1/$A$1*[1]PaperSectorMinusCoreVPAExp!S$269</f>
        <v>2.3743449553030302E-2</v>
      </c>
      <c r="U12" s="355">
        <f>1/$A$1*[1]PaperSectorMinusCoreVPAExp!T$269</f>
        <v>0</v>
      </c>
      <c r="V12" s="355">
        <f>1/$A$1*[1]PaperSectorMinusCoreVPAExp!U$269</f>
        <v>0</v>
      </c>
      <c r="W12" s="355">
        <f>1/$A$1*[1]PaperSectorMinusCoreVPAExp!V$269</f>
        <v>0</v>
      </c>
      <c r="X12" s="355">
        <f>1/$A$1*[1]PaperSectorMinusCoreVPAExp!W$269</f>
        <v>0</v>
      </c>
      <c r="Y12" s="355">
        <f>1/$A$1*[1]PaperSectorMinusCoreVPAExp!X$269</f>
        <v>0</v>
      </c>
      <c r="Z12" s="355">
        <f>1/$A$1*[1]PaperSectorMinusCoreVPAExp!Y$269</f>
        <v>0</v>
      </c>
      <c r="AA12" s="355">
        <f>1/$A$1*[1]PaperSectorMinusCoreVPAExp!Z$269</f>
        <v>0</v>
      </c>
      <c r="AB12" s="355">
        <f>1/$A$1*[1]PaperSectorMinusCoreVPAExp!AA$269</f>
        <v>0</v>
      </c>
      <c r="AC12" s="334"/>
      <c r="AD12" s="366">
        <f>1/1000*[1]PaperSectorMinusCoreVPAExp!AB$269</f>
        <v>1.0183886243819999E-3</v>
      </c>
      <c r="AE12" s="355">
        <f>1/1000*[1]PaperSectorMinusCoreVPAExp!AC$269</f>
        <v>1.2016148771999999E-3</v>
      </c>
      <c r="AF12" s="355">
        <f>1/1000*[1]PaperSectorMinusCoreVPAExp!AD$269</f>
        <v>4.9637853599999993E-4</v>
      </c>
      <c r="AG12" s="355">
        <f>1/1000*[1]PaperSectorMinusCoreVPAExp!AE$269</f>
        <v>1.6867572063999998E-3</v>
      </c>
      <c r="AH12" s="355">
        <f>1/1000*[1]PaperSectorMinusCoreVPAExp!AF$269</f>
        <v>3.2144204532999999E-3</v>
      </c>
      <c r="AI12" s="355">
        <f>1/1000*[1]PaperSectorMinusCoreVPAExp!AG$269</f>
        <v>2.8468080927000002E-3</v>
      </c>
      <c r="AJ12" s="355">
        <f>1/1000*[1]PaperSectorMinusCoreVPAExp!AH$269</f>
        <v>3.2175277352000007E-3</v>
      </c>
      <c r="AK12" s="355">
        <f>1/1000*[1]PaperSectorMinusCoreVPAExp!AI$269</f>
        <v>4.9514218889999996E-3</v>
      </c>
      <c r="AL12" s="355">
        <f>1/1000*[1]PaperSectorMinusCoreVPAExp!AJ$269</f>
        <v>5.6893470891999989E-3</v>
      </c>
      <c r="AM12" s="355">
        <f>1/1000*[1]PaperSectorMinusCoreVPAExp!AK$269</f>
        <v>6.622450423599999E-3</v>
      </c>
      <c r="AN12" s="355">
        <f>1/1000*[1]PaperSectorMinusCoreVPAExp!AL$269</f>
        <v>7.3228552604999988E-3</v>
      </c>
      <c r="AO12" s="355">
        <f>1/1000*[1]PaperSectorMinusCoreVPAExp!AM$269</f>
        <v>1.2200836847999996E-2</v>
      </c>
      <c r="AP12" s="355">
        <f>1/1000*[1]PaperSectorMinusCoreVPAExp!AN$269</f>
        <v>1.0044020359999998E-2</v>
      </c>
      <c r="AQ12" s="355">
        <f>1/1000*[1]PaperSectorMinusCoreVPAExp!AO$269</f>
        <v>7.9869848882999986E-3</v>
      </c>
      <c r="AR12" s="355">
        <f>1/1000*[1]PaperSectorMinusCoreVPAExp!AP$269</f>
        <v>6.4822071755000002E-3</v>
      </c>
      <c r="AS12" s="355">
        <f>1/1000*[1]PaperSectorMinusCoreVPAExp!AQ$269</f>
        <v>6.6821512555000013E-3</v>
      </c>
      <c r="AT12" s="355">
        <f>1/1000*[1]PaperSectorMinusCoreVPAExp!AR$269</f>
        <v>7.5839563432000007E-3</v>
      </c>
      <c r="AU12" s="355">
        <f>1/1000*[1]PaperSectorMinusCoreVPAExp!AS$269</f>
        <v>9.1519493636999984E-3</v>
      </c>
      <c r="AV12" s="355">
        <f>1/1000*[1]PaperSectorMinusCoreVPAExp!AT$269</f>
        <v>5.3676355520000012E-3</v>
      </c>
      <c r="AW12" s="355">
        <f>1/1000*[1]PaperSectorMinusCoreVPAExp!AU$269</f>
        <v>0</v>
      </c>
      <c r="AX12" s="355">
        <f>1/1000*[1]PaperSectorMinusCoreVPAExp!AV$269</f>
        <v>0</v>
      </c>
      <c r="AY12" s="355">
        <f>1/1000*[1]PaperSectorMinusCoreVPAExp!AW$269</f>
        <v>0</v>
      </c>
      <c r="AZ12" s="355">
        <f>1/1000*[1]PaperSectorMinusCoreVPAExp!AX$269</f>
        <v>0</v>
      </c>
      <c r="BA12" s="355">
        <f>1/1000*[1]PaperSectorMinusCoreVPAExp!AY$269</f>
        <v>0</v>
      </c>
      <c r="BB12" s="355">
        <f>1/1000*[1]PaperSectorMinusCoreVPAExp!AZ$269</f>
        <v>0</v>
      </c>
      <c r="BC12" s="367">
        <f>1/1000*[1]PaperSectorMinusCoreVPAExp!BA$269</f>
        <v>0</v>
      </c>
      <c r="BD12" s="260"/>
    </row>
    <row r="13" spans="1:56" ht="17.149999999999999" customHeight="1">
      <c r="B13" s="16" t="s">
        <v>90</v>
      </c>
      <c r="C13" s="31">
        <f>1/$A$1*[1]PaperSectorMinusCoreVPAExp!B$267</f>
        <v>5.1981114477777778E-2</v>
      </c>
      <c r="D13" s="33">
        <f>1/$A$1*[1]PaperSectorMinusCoreVPAExp!C$267</f>
        <v>5.4923240883333335E-2</v>
      </c>
      <c r="E13" s="33">
        <f>1/$A$1*[1]PaperSectorMinusCoreVPAExp!D$267</f>
        <v>9.1995622874999988E-2</v>
      </c>
      <c r="F13" s="33">
        <f>1/$A$1*[1]PaperSectorMinusCoreVPAExp!E$267</f>
        <v>9.5730703055555547E-2</v>
      </c>
      <c r="G13" s="33">
        <f>1/$A$1*[1]PaperSectorMinusCoreVPAExp!F$267</f>
        <v>0.10712912128333332</v>
      </c>
      <c r="H13" s="33">
        <f>1/$A$1*[1]PaperSectorMinusCoreVPAExp!G$267</f>
        <v>0.12043675614166666</v>
      </c>
      <c r="I13" s="33">
        <f>1/$A$1*[1]PaperSectorMinusCoreVPAExp!H$267</f>
        <v>0.10504245815555556</v>
      </c>
      <c r="J13" s="33">
        <f>1/$A$1*[1]PaperSectorMinusCoreVPAExp!I$267</f>
        <v>0.10798166308333333</v>
      </c>
      <c r="K13" s="33">
        <f>1/$A$1*[1]PaperSectorMinusCoreVPAExp!J$267</f>
        <v>7.9835497324999991E-2</v>
      </c>
      <c r="L13" s="33">
        <f>1/$A$1*[1]PaperSectorMinusCoreVPAExp!K$267</f>
        <v>0.10164217507499999</v>
      </c>
      <c r="M13" s="33">
        <f>1/$A$1*[1]PaperSectorMinusCoreVPAExp!L$267</f>
        <v>0.12291156499999999</v>
      </c>
      <c r="N13" s="33">
        <f>1/$A$1*[1]PaperSectorMinusCoreVPAExp!M$267</f>
        <v>0.30171273916666663</v>
      </c>
      <c r="O13" s="33">
        <f>1/$A$1*[1]PaperSectorMinusCoreVPAExp!N$267</f>
        <v>0.46100716918461543</v>
      </c>
      <c r="P13" s="33">
        <f>1/$A$1*[1]PaperSectorMinusCoreVPAExp!O$267</f>
        <v>0.78350015845833343</v>
      </c>
      <c r="Q13" s="33">
        <f>1/$A$1*[1]PaperSectorMinusCoreVPAExp!P$267</f>
        <v>0.93939504679999997</v>
      </c>
      <c r="R13" s="33">
        <f>1/$A$1*[1]PaperSectorMinusCoreVPAExp!Q$267</f>
        <v>0.86078841554166663</v>
      </c>
      <c r="S13" s="33">
        <f>1/$A$1*[1]PaperSectorMinusCoreVPAExp!R$267</f>
        <v>0.78042910592724346</v>
      </c>
      <c r="T13" s="33">
        <f>1/$A$1*[1]PaperSectorMinusCoreVPAExp!S$267</f>
        <v>1.090813878230309</v>
      </c>
      <c r="U13" s="33">
        <f>1/$A$1*[1]PaperSectorMinusCoreVPAExp!T$267</f>
        <v>0</v>
      </c>
      <c r="V13" s="33">
        <f>1/$A$1*[1]PaperSectorMinusCoreVPAExp!U$267</f>
        <v>6.6009999999999991E-6</v>
      </c>
      <c r="W13" s="33">
        <f>1/$A$1*[1]PaperSectorMinusCoreVPAExp!V$267</f>
        <v>6.6009999999999991E-6</v>
      </c>
      <c r="X13" s="33">
        <f>1/$A$1*[1]PaperSectorMinusCoreVPAExp!W$267</f>
        <v>6.6009999999999991E-6</v>
      </c>
      <c r="Y13" s="33">
        <f>1/$A$1*[1]PaperSectorMinusCoreVPAExp!X$267</f>
        <v>6.6009999999999991E-6</v>
      </c>
      <c r="Z13" s="33">
        <f>1/$A$1*[1]PaperSectorMinusCoreVPAExp!Y$267</f>
        <v>6.6009999999999991E-6</v>
      </c>
      <c r="AA13" s="33">
        <f>1/$A$1*[1]PaperSectorMinusCoreVPAExp!Z$267</f>
        <v>6.6009999999999991E-6</v>
      </c>
      <c r="AB13" s="33">
        <f>1/$A$1*[1]PaperSectorMinusCoreVPAExp!AA$267</f>
        <v>6.6009999999999991E-6</v>
      </c>
      <c r="AC13" s="334"/>
      <c r="AD13" s="295">
        <f>1/1000*[1]PaperSectorMinusCoreVPAExp!AB$267</f>
        <v>8.9967526007249995E-3</v>
      </c>
      <c r="AE13" s="33">
        <f>1/1000*[1]PaperSectorMinusCoreVPAExp!AC$267</f>
        <v>9.2768621340000006E-3</v>
      </c>
      <c r="AF13" s="33">
        <f>1/1000*[1]PaperSectorMinusCoreVPAExp!AD$267</f>
        <v>1.4089117550399998E-2</v>
      </c>
      <c r="AG13" s="33">
        <f>1/1000*[1]PaperSectorMinusCoreVPAExp!AE$267</f>
        <v>1.5495160632E-2</v>
      </c>
      <c r="AH13" s="33">
        <f>1/1000*[1]PaperSectorMinusCoreVPAExp!AF$267</f>
        <v>1.92139971303E-2</v>
      </c>
      <c r="AI13" s="33">
        <f>1/1000*[1]PaperSectorMinusCoreVPAExp!AG$267</f>
        <v>2.1069413250600001E-2</v>
      </c>
      <c r="AJ13" s="33">
        <f>1/1000*[1]PaperSectorMinusCoreVPAExp!AH$267</f>
        <v>1.9957518413600002E-2</v>
      </c>
      <c r="AK13" s="33">
        <f>1/1000*[1]PaperSectorMinusCoreVPAExp!AI$267</f>
        <v>2.63809395175E-2</v>
      </c>
      <c r="AL13" s="33">
        <f>1/1000*[1]PaperSectorMinusCoreVPAExp!AJ$267</f>
        <v>2.01809173984E-2</v>
      </c>
      <c r="AM13" s="33">
        <f>1/1000*[1]PaperSectorMinusCoreVPAExp!AK$267</f>
        <v>1.9040778842800001E-2</v>
      </c>
      <c r="AN13" s="33">
        <f>1/1000*[1]PaperSectorMinusCoreVPAExp!AL$267</f>
        <v>2.7905355292500003E-2</v>
      </c>
      <c r="AO13" s="33">
        <f>1/1000*[1]PaperSectorMinusCoreVPAExp!AM$267</f>
        <v>6.3980420831999993E-2</v>
      </c>
      <c r="AP13" s="33">
        <f>1/1000*[1]PaperSectorMinusCoreVPAExp!AN$267</f>
        <v>9.040517683999999E-2</v>
      </c>
      <c r="AQ13" s="33">
        <f>1/1000*[1]PaperSectorMinusCoreVPAExp!AO$267</f>
        <v>0.16400189073810006</v>
      </c>
      <c r="AR13" s="33">
        <f>1/1000*[1]PaperSectorMinusCoreVPAExp!AP$267</f>
        <v>0.20315237604199995</v>
      </c>
      <c r="AS13" s="33">
        <f>1/1000*[1]PaperSectorMinusCoreVPAExp!AQ$267</f>
        <v>0.18026729841049996</v>
      </c>
      <c r="AT13" s="33">
        <f>1/1000*[1]PaperSectorMinusCoreVPAExp!AR$267</f>
        <v>0.16371614633479997</v>
      </c>
      <c r="AU13" s="33">
        <f>1/1000*[1]PaperSectorMinusCoreVPAExp!AS$267</f>
        <v>0.16344065795200008</v>
      </c>
      <c r="AV13" s="33">
        <f>1/1000*[1]PaperSectorMinusCoreVPAExp!AT$267</f>
        <v>0.18989524098599997</v>
      </c>
      <c r="AW13" s="33">
        <f>1/1000*[1]PaperSectorMinusCoreVPAExp!AU$267</f>
        <v>2.7295441666666668E-6</v>
      </c>
      <c r="AX13" s="33">
        <f>1/1000*[1]PaperSectorMinusCoreVPAExp!AV$267</f>
        <v>0</v>
      </c>
      <c r="AY13" s="33">
        <f>1/1000*[1]PaperSectorMinusCoreVPAExp!AW$267</f>
        <v>0</v>
      </c>
      <c r="AZ13" s="33">
        <f>1/1000*[1]PaperSectorMinusCoreVPAExp!AX$267</f>
        <v>0</v>
      </c>
      <c r="BA13" s="33">
        <f>1/1000*[1]PaperSectorMinusCoreVPAExp!AY$267</f>
        <v>0</v>
      </c>
      <c r="BB13" s="33">
        <f>1/1000*[1]PaperSectorMinusCoreVPAExp!AZ$267</f>
        <v>0</v>
      </c>
      <c r="BC13" s="50">
        <f>1/1000*[1]PaperSectorMinusCoreVPAExp!BA$267</f>
        <v>0</v>
      </c>
      <c r="BD13" s="260"/>
    </row>
    <row r="14" spans="1:56">
      <c r="B14" s="48" t="s">
        <v>29</v>
      </c>
      <c r="C14" s="60">
        <f>1/$A$1*(SUM([1]PaperSectorMinusCoreVPAExp!B$47:B$47)+SUM([1]PaperSectorMinusCoreVPAExp!B$105:B$105))</f>
        <v>2.3508123500000002E-3</v>
      </c>
      <c r="D14" s="356">
        <f>1/$A$1*(SUM([1]PaperSectorMinusCoreVPAExp!C$47:C$47)+SUM([1]PaperSectorMinusCoreVPAExp!C$105:C$105))</f>
        <v>5.6751290750000002E-3</v>
      </c>
      <c r="E14" s="356">
        <f>1/$A$1*(SUM([1]PaperSectorMinusCoreVPAExp!D$47:D$47)+SUM([1]PaperSectorMinusCoreVPAExp!D$105:D$105))</f>
        <v>2.8314197383333333E-2</v>
      </c>
      <c r="F14" s="356">
        <f>1/$A$1*(SUM([1]PaperSectorMinusCoreVPAExp!E$47:E$47)+SUM([1]PaperSectorMinusCoreVPAExp!E$105:E$105))</f>
        <v>5.5606161999999987E-2</v>
      </c>
      <c r="G14" s="356">
        <f>1/$A$1*(SUM([1]PaperSectorMinusCoreVPAExp!F$47:F$47)+SUM([1]PaperSectorMinusCoreVPAExp!F$105:F$105))</f>
        <v>4.266610366666667E-2</v>
      </c>
      <c r="H14" s="356">
        <f>1/$A$1*(SUM([1]PaperSectorMinusCoreVPAExp!G$47:G$47)+SUM([1]PaperSectorMinusCoreVPAExp!G$105:G$105))</f>
        <v>4.2840919924999991E-2</v>
      </c>
      <c r="I14" s="356">
        <f>1/$A$1*(SUM([1]PaperSectorMinusCoreVPAExp!H$47:H$47)+SUM([1]PaperSectorMinusCoreVPAExp!H$105:H$105))</f>
        <v>3.5818284466666662E-2</v>
      </c>
      <c r="J14" s="356">
        <f>1/$A$1*(SUM([1]PaperSectorMinusCoreVPAExp!I$47:I$47)+SUM([1]PaperSectorMinusCoreVPAExp!I$105:I$105))</f>
        <v>2.6950469249999998E-2</v>
      </c>
      <c r="K14" s="356">
        <f>1/$A$1*(SUM([1]PaperSectorMinusCoreVPAExp!J$47:J$47)+SUM([1]PaperSectorMinusCoreVPAExp!J$105:J$105))</f>
        <v>3.2515150833333333E-2</v>
      </c>
      <c r="L14" s="356">
        <f>1/$A$1*(SUM([1]PaperSectorMinusCoreVPAExp!K$47:K$47)+SUM([1]PaperSectorMinusCoreVPAExp!K$105:K$105))</f>
        <v>5.8742612949999995E-2</v>
      </c>
      <c r="M14" s="356">
        <f>1/$A$1*(SUM([1]PaperSectorMinusCoreVPAExp!L$47:L$47)+SUM([1]PaperSectorMinusCoreVPAExp!L$105:L$105))</f>
        <v>6.2137416816666666E-2</v>
      </c>
      <c r="N14" s="356">
        <f>1/$A$1*(SUM([1]PaperSectorMinusCoreVPAExp!M$47:M$47)+SUM([1]PaperSectorMinusCoreVPAExp!M$105:M$105))</f>
        <v>0.168174176175</v>
      </c>
      <c r="O14" s="356">
        <f>1/$A$1*(SUM([1]PaperSectorMinusCoreVPAExp!N$47:N$47)+SUM([1]PaperSectorMinusCoreVPAExp!N$105:N$105))</f>
        <v>0.13888199299166668</v>
      </c>
      <c r="P14" s="356">
        <f>1/$A$1*(SUM([1]PaperSectorMinusCoreVPAExp!O$47:O$47)+SUM([1]PaperSectorMinusCoreVPAExp!O$105:O$105))</f>
        <v>0.35454252373888889</v>
      </c>
      <c r="Q14" s="356">
        <f>1/$A$1*(SUM([1]PaperSectorMinusCoreVPAExp!P$47:P$47)+SUM([1]PaperSectorMinusCoreVPAExp!P$105:P$105))</f>
        <v>0.49220275902083332</v>
      </c>
      <c r="R14" s="356">
        <f>1/$A$1*(SUM([1]PaperSectorMinusCoreVPAExp!Q$47:Q$47)+SUM([1]PaperSectorMinusCoreVPAExp!Q$105:Q$105))</f>
        <v>0.40777955390416665</v>
      </c>
      <c r="S14" s="356">
        <f>1/$A$1*(SUM([1]PaperSectorMinusCoreVPAExp!R$47:R$47)+SUM([1]PaperSectorMinusCoreVPAExp!R$105:R$105))</f>
        <v>0.32205903568333333</v>
      </c>
      <c r="T14" s="356">
        <f>1/$A$1*(SUM([1]PaperSectorMinusCoreVPAExp!S$47:S$47)+SUM([1]PaperSectorMinusCoreVPAExp!S$105:S$105))</f>
        <v>0.62231520279997421</v>
      </c>
      <c r="U14" s="356">
        <f>1/$A$1*(SUM([1]PaperSectorMinusCoreVPAExp!T$47:T$47)+SUM([1]PaperSectorMinusCoreVPAExp!T$105:T$105))</f>
        <v>0</v>
      </c>
      <c r="V14" s="356">
        <f>1/$A$1*(SUM([1]PaperSectorMinusCoreVPAExp!U$47:U$47)+SUM([1]PaperSectorMinusCoreVPAExp!U$105:U$105))</f>
        <v>0</v>
      </c>
      <c r="W14" s="356">
        <f>1/$A$1*(SUM([1]PaperSectorMinusCoreVPAExp!V$47:V$47)+SUM([1]PaperSectorMinusCoreVPAExp!V$105:V$105))</f>
        <v>0</v>
      </c>
      <c r="X14" s="356">
        <f>1/$A$1*(SUM([1]PaperSectorMinusCoreVPAExp!W$47:W$47)+SUM([1]PaperSectorMinusCoreVPAExp!W$105:W$105))</f>
        <v>0</v>
      </c>
      <c r="Y14" s="356">
        <f>1/$A$1*(SUM([1]PaperSectorMinusCoreVPAExp!X$47:X$47)+SUM([1]PaperSectorMinusCoreVPAExp!X$105:X$105))</f>
        <v>0</v>
      </c>
      <c r="Z14" s="356">
        <f>1/$A$1*(SUM([1]PaperSectorMinusCoreVPAExp!Y$47:Y$47)+SUM([1]PaperSectorMinusCoreVPAExp!Y$105:Y$105))</f>
        <v>0</v>
      </c>
      <c r="AA14" s="356">
        <f>1/$A$1*(SUM([1]PaperSectorMinusCoreVPAExp!Z$47:Z$47)+SUM([1]PaperSectorMinusCoreVPAExp!Z$105:Z$105))</f>
        <v>0</v>
      </c>
      <c r="AB14" s="356">
        <f>1/$A$1*(SUM([1]PaperSectorMinusCoreVPAExp!AA$47:AA$47)+SUM([1]PaperSectorMinusCoreVPAExp!AA$105:AA$105))</f>
        <v>0</v>
      </c>
      <c r="AC14" s="334"/>
      <c r="AD14" s="60">
        <f>1/1000*(SUM([1]PaperSectorMinusCoreVPAExp!AB$47:AB$47)+SUM([1]PaperSectorMinusCoreVPAExp!AB$105:AB$105))</f>
        <v>6.8780998303500003E-4</v>
      </c>
      <c r="AE14" s="356">
        <f>1/1000*(SUM([1]PaperSectorMinusCoreVPAExp!AC$47:AC$47)+SUM([1]PaperSectorMinusCoreVPAExp!AC$105:AC$105))</f>
        <v>1.6302857567999998E-3</v>
      </c>
      <c r="AF14" s="356">
        <f>1/1000*(SUM([1]PaperSectorMinusCoreVPAExp!AD$47:AD$47)+SUM([1]PaperSectorMinusCoreVPAExp!AD$105:AD$105))</f>
        <v>3.7372646207999996E-3</v>
      </c>
      <c r="AG14" s="356">
        <f>1/1000*(SUM([1]PaperSectorMinusCoreVPAExp!AE$47:AE$47)+SUM([1]PaperSectorMinusCoreVPAExp!AE$105:AE$105))</f>
        <v>6.5265522895999999E-3</v>
      </c>
      <c r="AH14" s="356">
        <f>1/1000*(SUM([1]PaperSectorMinusCoreVPAExp!AF$47:AF$47)+SUM([1]PaperSectorMinusCoreVPAExp!AF$105:AF$105))</f>
        <v>5.4699059575999999E-3</v>
      </c>
      <c r="AI14" s="356">
        <f>1/1000*(SUM([1]PaperSectorMinusCoreVPAExp!AG$47:AG$47)+SUM([1]PaperSectorMinusCoreVPAExp!AG$105:AG$105))</f>
        <v>6.1299058820999995E-3</v>
      </c>
      <c r="AJ14" s="356">
        <f>1/1000*(SUM([1]PaperSectorMinusCoreVPAExp!AH$47:AH$47)+SUM([1]PaperSectorMinusCoreVPAExp!AH$105:AH$105))</f>
        <v>5.9381141024000004E-3</v>
      </c>
      <c r="AK14" s="356">
        <f>1/1000*(SUM([1]PaperSectorMinusCoreVPAExp!AI$47:AI$47)+SUM([1]PaperSectorMinusCoreVPAExp!AI$105:AI$105))</f>
        <v>5.7239905555000001E-3</v>
      </c>
      <c r="AL14" s="356">
        <f>1/1000*(SUM([1]PaperSectorMinusCoreVPAExp!AJ$47:AJ$47)+SUM([1]PaperSectorMinusCoreVPAExp!AJ$105:AJ$105))</f>
        <v>4.9925644140000006E-3</v>
      </c>
      <c r="AM14" s="356">
        <f>1/1000*(SUM([1]PaperSectorMinusCoreVPAExp!AK$47:AK$47)+SUM([1]PaperSectorMinusCoreVPAExp!AK$105:AK$105))</f>
        <v>7.3780205575999999E-3</v>
      </c>
      <c r="AN14" s="356">
        <f>1/1000*(SUM([1]PaperSectorMinusCoreVPAExp!AL$47:AL$47)+SUM([1]PaperSectorMinusCoreVPAExp!AL$105:AL$105))</f>
        <v>1.3191746394599999E-2</v>
      </c>
      <c r="AO14" s="356">
        <f>1/1000*(SUM([1]PaperSectorMinusCoreVPAExp!AM$47:AM$47)+SUM([1]PaperSectorMinusCoreVPAExp!AM$105:AM$105))</f>
        <v>3.1626180143999996E-2</v>
      </c>
      <c r="AP14" s="356">
        <f>1/1000*(SUM([1]PaperSectorMinusCoreVPAExp!AN$47:AN$47)+SUM([1]PaperSectorMinusCoreVPAExp!AN$105:AN$105))</f>
        <v>2.5693123332799998E-2</v>
      </c>
      <c r="AQ14" s="356">
        <f>1/1000*(SUM([1]PaperSectorMinusCoreVPAExp!AO$47:AO$47)+SUM([1]PaperSectorMinusCoreVPAExp!AO$105:AO$105))</f>
        <v>7.435038746820001E-2</v>
      </c>
      <c r="AR14" s="356">
        <f>1/1000*(SUM([1]PaperSectorMinusCoreVPAExp!AP$47:AP$47)+SUM([1]PaperSectorMinusCoreVPAExp!AP$105:AP$105))</f>
        <v>0.10413871572900001</v>
      </c>
      <c r="AS14" s="356">
        <f>1/1000*(SUM([1]PaperSectorMinusCoreVPAExp!AQ$47:AQ$47)+SUM([1]PaperSectorMinusCoreVPAExp!AQ$105:AQ$105))</f>
        <v>8.4055524727999986E-2</v>
      </c>
      <c r="AT14" s="356">
        <f>1/1000*(SUM([1]PaperSectorMinusCoreVPAExp!AR$47:AR$47)+SUM([1]PaperSectorMinusCoreVPAExp!AR$105:AR$105))</f>
        <v>6.6180840370199986E-2</v>
      </c>
      <c r="AU14" s="356">
        <f>1/1000*(SUM([1]PaperSectorMinusCoreVPAExp!AS$47:AS$47)+SUM([1]PaperSectorMinusCoreVPAExp!AS$105:AS$105))</f>
        <v>0.11146259271289999</v>
      </c>
      <c r="AV14" s="356">
        <f>1/1000*(SUM([1]PaperSectorMinusCoreVPAExp!AT$47:AT$47)+SUM([1]PaperSectorMinusCoreVPAExp!AT$105:AT$105))</f>
        <v>0.16089683943799998</v>
      </c>
      <c r="AW14" s="356">
        <f>1/1000*(SUM([1]PaperSectorMinusCoreVPAExp!AU$47:AU$47)+SUM([1]PaperSectorMinusCoreVPAExp!AU$105:AU$105))</f>
        <v>0</v>
      </c>
      <c r="AX14" s="356">
        <f>1/1000*(SUM([1]PaperSectorMinusCoreVPAExp!AV$47:AV$47)+SUM([1]PaperSectorMinusCoreVPAExp!AV$105:AV$105))</f>
        <v>0</v>
      </c>
      <c r="AY14" s="356">
        <f>1/1000*(SUM([1]PaperSectorMinusCoreVPAExp!AW$47:AW$47)+SUM([1]PaperSectorMinusCoreVPAExp!AW$105:AW$105))</f>
        <v>0</v>
      </c>
      <c r="AZ14" s="356">
        <f>1/1000*(SUM([1]PaperSectorMinusCoreVPAExp!AX$47:AX$47)+SUM([1]PaperSectorMinusCoreVPAExp!AX$105:AX$105))</f>
        <v>0</v>
      </c>
      <c r="BA14" s="356">
        <f>1/1000*(SUM([1]PaperSectorMinusCoreVPAExp!AY$47:AY$47)+SUM([1]PaperSectorMinusCoreVPAExp!AY$105:AY$105))</f>
        <v>0</v>
      </c>
      <c r="BB14" s="356">
        <f>1/1000*(SUM([1]PaperSectorMinusCoreVPAExp!AZ$47:AZ$47)+SUM([1]PaperSectorMinusCoreVPAExp!AZ$105:AZ$105))</f>
        <v>0</v>
      </c>
      <c r="BC14" s="368">
        <f>1/1000*(SUM([1]PaperSectorMinusCoreVPAExp!BA$47:BA$47)+SUM([1]PaperSectorMinusCoreVPAExp!BA$105:BA$105))</f>
        <v>0</v>
      </c>
      <c r="BD14" s="260"/>
    </row>
    <row r="15" spans="1:56">
      <c r="B15" s="5" t="s">
        <v>76</v>
      </c>
      <c r="C15" s="24">
        <f>1/$A$1*[1]PaperSectorMinusCoreVPAExp!B$138</f>
        <v>1.85391598E-2</v>
      </c>
      <c r="D15" s="13">
        <f>1/$A$1*[1]PaperSectorMinusCoreVPAExp!C$138</f>
        <v>1.8400095000000002E-2</v>
      </c>
      <c r="E15" s="13">
        <f>1/$A$1*[1]PaperSectorMinusCoreVPAExp!D$138</f>
        <v>2.7306083291666661E-2</v>
      </c>
      <c r="F15" s="13">
        <f>1/$A$1*[1]PaperSectorMinusCoreVPAExp!E$138</f>
        <v>1.547175458333333E-2</v>
      </c>
      <c r="G15" s="13">
        <f>1/$A$1*[1]PaperSectorMinusCoreVPAExp!F$138</f>
        <v>2.2626385666666665E-2</v>
      </c>
      <c r="H15" s="13">
        <f>1/$A$1*[1]PaperSectorMinusCoreVPAExp!G$138</f>
        <v>3.3348194833333331E-2</v>
      </c>
      <c r="I15" s="13">
        <f>1/$A$1*[1]PaperSectorMinusCoreVPAExp!H$138</f>
        <v>2.8066568766666675E-2</v>
      </c>
      <c r="J15" s="13">
        <f>1/$A$1*[1]PaperSectorMinusCoreVPAExp!I$138</f>
        <v>3.4820809166666661E-2</v>
      </c>
      <c r="K15" s="13">
        <f>1/$A$1*[1]PaperSectorMinusCoreVPAExp!J$138</f>
        <v>2.4468797666666663E-2</v>
      </c>
      <c r="L15" s="13">
        <f>1/$A$1*[1]PaperSectorMinusCoreVPAExp!K$138</f>
        <v>1.2485844166666666E-2</v>
      </c>
      <c r="M15" s="13">
        <f>1/$A$1*[1]PaperSectorMinusCoreVPAExp!L$138</f>
        <v>3.7013144899999996E-2</v>
      </c>
      <c r="N15" s="13">
        <f>1/$A$1*[1]PaperSectorMinusCoreVPAExp!M$138</f>
        <v>3.5103934366666673E-2</v>
      </c>
      <c r="O15" s="13">
        <f>1/$A$1*[1]PaperSectorMinusCoreVPAExp!N$138</f>
        <v>2.5796058370833333E-2</v>
      </c>
      <c r="P15" s="13">
        <f>1/$A$1*[1]PaperSectorMinusCoreVPAExp!O$138</f>
        <v>1.7083199150000002E-2</v>
      </c>
      <c r="Q15" s="13">
        <f>1/$A$1*[1]PaperSectorMinusCoreVPAExp!P$138</f>
        <v>2.0009544787500003E-2</v>
      </c>
      <c r="R15" s="13">
        <f>1/$A$1*[1]PaperSectorMinusCoreVPAExp!Q$138</f>
        <v>3.5581475008333335E-2</v>
      </c>
      <c r="S15" s="13">
        <f>1/$A$1*[1]PaperSectorMinusCoreVPAExp!R$138</f>
        <v>1.9563435616666663E-2</v>
      </c>
      <c r="T15" s="13">
        <f>1/$A$1*[1]PaperSectorMinusCoreVPAExp!S$138</f>
        <v>2.7247719650000002E-2</v>
      </c>
      <c r="U15" s="13">
        <f>1/$A$1*[1]PaperSectorMinusCoreVPAExp!T$138</f>
        <v>0</v>
      </c>
      <c r="V15" s="13">
        <f>1/$A$1*[1]PaperSectorMinusCoreVPAExp!U$138</f>
        <v>0</v>
      </c>
      <c r="W15" s="13">
        <f>1/$A$1*[1]PaperSectorMinusCoreVPAExp!V$138</f>
        <v>0</v>
      </c>
      <c r="X15" s="13">
        <f>1/$A$1*[1]PaperSectorMinusCoreVPAExp!W$138</f>
        <v>0</v>
      </c>
      <c r="Y15" s="13">
        <f>1/$A$1*[1]PaperSectorMinusCoreVPAExp!X$138</f>
        <v>0</v>
      </c>
      <c r="Z15" s="13">
        <f>1/$A$1*[1]PaperSectorMinusCoreVPAExp!Y$138</f>
        <v>0</v>
      </c>
      <c r="AA15" s="13">
        <f>1/$A$1*[1]PaperSectorMinusCoreVPAExp!Z$138</f>
        <v>0</v>
      </c>
      <c r="AB15" s="13">
        <f>1/$A$1*[1]PaperSectorMinusCoreVPAExp!AA$138</f>
        <v>0</v>
      </c>
      <c r="AC15" s="334"/>
      <c r="AD15" s="12">
        <f>1/1000*[1]PaperSectorMinusCoreVPAExp!AB$138</f>
        <v>3.1747220343180003E-3</v>
      </c>
      <c r="AE15" s="13">
        <f>1/1000*[1]PaperSectorMinusCoreVPAExp!AC$138</f>
        <v>3.1458988895999998E-3</v>
      </c>
      <c r="AF15" s="13">
        <f>1/1000*[1]PaperSectorMinusCoreVPAExp!AD$138</f>
        <v>4.4927347199999997E-3</v>
      </c>
      <c r="AG15" s="13">
        <f>1/1000*[1]PaperSectorMinusCoreVPAExp!AE$138</f>
        <v>3.7362913839999999E-3</v>
      </c>
      <c r="AH15" s="13">
        <f>1/1000*[1]PaperSectorMinusCoreVPAExp!AF$138</f>
        <v>5.3983543417999999E-3</v>
      </c>
      <c r="AI15" s="13">
        <f>1/1000*[1]PaperSectorMinusCoreVPAExp!AG$138</f>
        <v>6.9279624413999992E-3</v>
      </c>
      <c r="AJ15" s="13">
        <f>1/1000*[1]PaperSectorMinusCoreVPAExp!AH$138</f>
        <v>5.6807474924E-3</v>
      </c>
      <c r="AK15" s="13">
        <f>1/1000*[1]PaperSectorMinusCoreVPAExp!AI$138</f>
        <v>9.2056553524999998E-3</v>
      </c>
      <c r="AL15" s="13">
        <f>1/1000*[1]PaperSectorMinusCoreVPAExp!AJ$138</f>
        <v>7.1504103932000006E-3</v>
      </c>
      <c r="AM15" s="13">
        <f>1/1000*[1]PaperSectorMinusCoreVPAExp!AK$138</f>
        <v>3.4460654096000001E-3</v>
      </c>
      <c r="AN15" s="13">
        <f>1/1000*[1]PaperSectorMinusCoreVPAExp!AL$138</f>
        <v>8.2588697226000009E-3</v>
      </c>
      <c r="AO15" s="13">
        <f>1/1000*[1]PaperSectorMinusCoreVPAExp!AM$138</f>
        <v>1.1286049248E-2</v>
      </c>
      <c r="AP15" s="13">
        <f>1/1000*[1]PaperSectorMinusCoreVPAExp!AN$138</f>
        <v>7.3136289247999987E-3</v>
      </c>
      <c r="AQ15" s="13">
        <f>1/1000*[1]PaperSectorMinusCoreVPAExp!AO$138</f>
        <v>5.6932672055999998E-3</v>
      </c>
      <c r="AR15" s="13">
        <f>1/1000*[1]PaperSectorMinusCoreVPAExp!AP$138</f>
        <v>7.0915223720000005E-3</v>
      </c>
      <c r="AS15" s="13">
        <f>1/1000*[1]PaperSectorMinusCoreVPAExp!AQ$138</f>
        <v>8.8379064269999991E-3</v>
      </c>
      <c r="AT15" s="13">
        <f>1/1000*[1]PaperSectorMinusCoreVPAExp!AR$138</f>
        <v>5.0029998269999999E-3</v>
      </c>
      <c r="AU15" s="13">
        <f>1/1000*[1]PaperSectorMinusCoreVPAExp!AS$138</f>
        <v>4.9727473509999995E-3</v>
      </c>
      <c r="AV15" s="13">
        <f>1/1000*[1]PaperSectorMinusCoreVPAExp!AT$138</f>
        <v>3.4613633750000001E-3</v>
      </c>
      <c r="AW15" s="13">
        <f>1/1000*[1]PaperSectorMinusCoreVPAExp!AU$138</f>
        <v>0</v>
      </c>
      <c r="AX15" s="13">
        <f>1/1000*[1]PaperSectorMinusCoreVPAExp!AV$138</f>
        <v>0</v>
      </c>
      <c r="AY15" s="13">
        <f>1/1000*[1]PaperSectorMinusCoreVPAExp!AW$138</f>
        <v>0</v>
      </c>
      <c r="AZ15" s="13">
        <f>1/1000*[1]PaperSectorMinusCoreVPAExp!AX$138</f>
        <v>0</v>
      </c>
      <c r="BA15" s="13">
        <f>1/1000*[1]PaperSectorMinusCoreVPAExp!AY$138</f>
        <v>0</v>
      </c>
      <c r="BB15" s="13">
        <f>1/1000*[1]PaperSectorMinusCoreVPAExp!AZ$138</f>
        <v>0</v>
      </c>
      <c r="BC15" s="15">
        <f>1/1000*[1]PaperSectorMinusCoreVPAExp!BA$138</f>
        <v>0</v>
      </c>
      <c r="BD15" s="260"/>
    </row>
    <row r="16" spans="1:56">
      <c r="B16" s="8" t="s">
        <v>16</v>
      </c>
      <c r="C16" s="335">
        <f t="shared" ref="C16:AB16" si="6">SUM(C13:C13)-SUM(C14:C15)</f>
        <v>3.1091142327777779E-2</v>
      </c>
      <c r="D16" s="336">
        <f t="shared" si="6"/>
        <v>3.0848016808333333E-2</v>
      </c>
      <c r="E16" s="336">
        <f t="shared" si="6"/>
        <v>3.6375342199999994E-2</v>
      </c>
      <c r="F16" s="336">
        <f t="shared" si="6"/>
        <v>2.465278647222223E-2</v>
      </c>
      <c r="G16" s="336">
        <f t="shared" si="6"/>
        <v>4.1836631949999981E-2</v>
      </c>
      <c r="H16" s="336">
        <f t="shared" si="6"/>
        <v>4.4247641383333342E-2</v>
      </c>
      <c r="I16" s="336">
        <f t="shared" si="6"/>
        <v>4.1157604922222216E-2</v>
      </c>
      <c r="J16" s="336">
        <f t="shared" si="6"/>
        <v>4.6210384666666673E-2</v>
      </c>
      <c r="K16" s="336">
        <f t="shared" si="6"/>
        <v>2.2851548824999998E-2</v>
      </c>
      <c r="L16" s="336">
        <f t="shared" si="6"/>
        <v>3.0413717958333336E-2</v>
      </c>
      <c r="M16" s="336">
        <f t="shared" si="6"/>
        <v>2.3761003283333318E-2</v>
      </c>
      <c r="N16" s="336">
        <f t="shared" si="6"/>
        <v>9.8434628624999965E-2</v>
      </c>
      <c r="O16" s="336">
        <f t="shared" si="6"/>
        <v>0.29632911782211541</v>
      </c>
      <c r="P16" s="336">
        <f t="shared" si="6"/>
        <v>0.41187443556944453</v>
      </c>
      <c r="Q16" s="336">
        <f t="shared" si="6"/>
        <v>0.42718274299166659</v>
      </c>
      <c r="R16" s="336">
        <f t="shared" si="6"/>
        <v>0.41742738662916667</v>
      </c>
      <c r="S16" s="336">
        <f t="shared" si="6"/>
        <v>0.43880663462724345</v>
      </c>
      <c r="T16" s="336">
        <f t="shared" si="6"/>
        <v>0.4412509557803348</v>
      </c>
      <c r="U16" s="336">
        <f t="shared" si="6"/>
        <v>0</v>
      </c>
      <c r="V16" s="336">
        <f t="shared" si="6"/>
        <v>6.6009999999999991E-6</v>
      </c>
      <c r="W16" s="336">
        <f t="shared" si="6"/>
        <v>6.6009999999999991E-6</v>
      </c>
      <c r="X16" s="336">
        <f t="shared" si="6"/>
        <v>6.6009999999999991E-6</v>
      </c>
      <c r="Y16" s="336">
        <f t="shared" si="6"/>
        <v>6.6009999999999991E-6</v>
      </c>
      <c r="Z16" s="336">
        <f t="shared" si="6"/>
        <v>6.6009999999999991E-6</v>
      </c>
      <c r="AA16" s="336">
        <f t="shared" si="6"/>
        <v>6.6009999999999991E-6</v>
      </c>
      <c r="AB16" s="336">
        <f t="shared" si="6"/>
        <v>6.6009999999999991E-6</v>
      </c>
      <c r="AC16" s="334"/>
      <c r="AD16" s="359">
        <f t="shared" ref="AD16:BC16" si="7">SUM(AD13:AD13)-SUM(AD14:AD15)</f>
        <v>5.1342205833719992E-3</v>
      </c>
      <c r="AE16" s="338">
        <f t="shared" si="7"/>
        <v>4.500677487600001E-3</v>
      </c>
      <c r="AF16" s="338">
        <f t="shared" si="7"/>
        <v>5.8591182095999988E-3</v>
      </c>
      <c r="AG16" s="338">
        <f t="shared" si="7"/>
        <v>5.2323169584000007E-3</v>
      </c>
      <c r="AH16" s="338">
        <f t="shared" si="7"/>
        <v>8.345736830900001E-3</v>
      </c>
      <c r="AI16" s="338">
        <f t="shared" si="7"/>
        <v>8.0115449271000033E-3</v>
      </c>
      <c r="AJ16" s="338">
        <f t="shared" si="7"/>
        <v>8.3386568188000016E-3</v>
      </c>
      <c r="AK16" s="338">
        <f t="shared" si="7"/>
        <v>1.14512936095E-2</v>
      </c>
      <c r="AL16" s="338">
        <f t="shared" si="7"/>
        <v>8.037942591199998E-3</v>
      </c>
      <c r="AM16" s="338">
        <f t="shared" si="7"/>
        <v>8.2166928756000016E-3</v>
      </c>
      <c r="AN16" s="338">
        <f t="shared" si="7"/>
        <v>6.4547391753000047E-3</v>
      </c>
      <c r="AO16" s="338">
        <f t="shared" si="7"/>
        <v>2.1068191439999995E-2</v>
      </c>
      <c r="AP16" s="338">
        <f t="shared" si="7"/>
        <v>5.7398424582399993E-2</v>
      </c>
      <c r="AQ16" s="338">
        <f t="shared" si="7"/>
        <v>8.3958236064300057E-2</v>
      </c>
      <c r="AR16" s="338">
        <f t="shared" si="7"/>
        <v>9.1922137940999946E-2</v>
      </c>
      <c r="AS16" s="338">
        <f t="shared" si="7"/>
        <v>8.7373867255499976E-2</v>
      </c>
      <c r="AT16" s="338">
        <f t="shared" si="7"/>
        <v>9.2532306137599982E-2</v>
      </c>
      <c r="AU16" s="338">
        <f t="shared" si="7"/>
        <v>4.7005317888100084E-2</v>
      </c>
      <c r="AV16" s="338">
        <f t="shared" si="7"/>
        <v>2.5537038172999987E-2</v>
      </c>
      <c r="AW16" s="338">
        <f t="shared" si="7"/>
        <v>2.7295441666666668E-6</v>
      </c>
      <c r="AX16" s="338">
        <f t="shared" si="7"/>
        <v>0</v>
      </c>
      <c r="AY16" s="338">
        <f t="shared" si="7"/>
        <v>0</v>
      </c>
      <c r="AZ16" s="338">
        <f t="shared" si="7"/>
        <v>0</v>
      </c>
      <c r="BA16" s="338">
        <f t="shared" si="7"/>
        <v>0</v>
      </c>
      <c r="BB16" s="338">
        <f t="shared" si="7"/>
        <v>0</v>
      </c>
      <c r="BC16" s="360">
        <f t="shared" si="7"/>
        <v>0</v>
      </c>
      <c r="BD16" s="260"/>
    </row>
    <row r="17" spans="2:56" ht="17.149999999999999" customHeight="1">
      <c r="B17" s="16" t="s">
        <v>153</v>
      </c>
      <c r="C17" s="142">
        <f>1/$A$1*[1]PaperSectorMinusCoreVPAExp!B$264</f>
        <v>3.8901230162770206</v>
      </c>
      <c r="D17" s="143">
        <f>1/$A$1*[1]PaperSectorMinusCoreVPAExp!C$264</f>
        <v>4.0241293900640143</v>
      </c>
      <c r="E17" s="143">
        <f>1/$A$1*[1]PaperSectorMinusCoreVPAExp!D$264</f>
        <v>4.2270404835838384</v>
      </c>
      <c r="F17" s="143">
        <f>1/$A$1*[1]PaperSectorMinusCoreVPAExp!E$264</f>
        <v>4.1302414445972211</v>
      </c>
      <c r="G17" s="143">
        <f>1/$A$1*[1]PaperSectorMinusCoreVPAExp!F$264</f>
        <v>4.8119679118189396</v>
      </c>
      <c r="H17" s="143">
        <f>1/$A$1*[1]PaperSectorMinusCoreVPAExp!G$264</f>
        <v>5.1295431497585851</v>
      </c>
      <c r="I17" s="143">
        <f>1/$A$1*[1]PaperSectorMinusCoreVPAExp!H$264</f>
        <v>5.5857617183219688</v>
      </c>
      <c r="J17" s="143">
        <f>1/$A$1*[1]PaperSectorMinusCoreVPAExp!I$264</f>
        <v>6.0921261313977269</v>
      </c>
      <c r="K17" s="143">
        <f>1/$A$1*[1]PaperSectorMinusCoreVPAExp!J$264</f>
        <v>6.0266678283551585</v>
      </c>
      <c r="L17" s="143">
        <f>1/$A$1*[1]PaperSectorMinusCoreVPAExp!K$264</f>
        <v>5.9148688618472232</v>
      </c>
      <c r="M17" s="143">
        <f>1/$A$1*[1]PaperSectorMinusCoreVPAExp!L$264</f>
        <v>6.0936768432666666</v>
      </c>
      <c r="N17" s="143">
        <f>1/$A$1*[1]PaperSectorMinusCoreVPAExp!M$264</f>
        <v>5.7423948954355168</v>
      </c>
      <c r="O17" s="143">
        <f>1/$A$1*[1]PaperSectorMinusCoreVPAExp!N$264</f>
        <v>5.6411872776849838</v>
      </c>
      <c r="P17" s="143">
        <f>1/$A$1*[1]PaperSectorMinusCoreVPAExp!O$264</f>
        <v>5.0471652799894269</v>
      </c>
      <c r="Q17" s="143">
        <f>1/$A$1*[1]PaperSectorMinusCoreVPAExp!P$264</f>
        <v>4.767542667547878</v>
      </c>
      <c r="R17" s="143">
        <f>1/$A$1*[1]PaperSectorMinusCoreVPAExp!Q$264</f>
        <v>5.3388722967434843</v>
      </c>
      <c r="S17" s="143">
        <f>1/$A$1*[1]PaperSectorMinusCoreVPAExp!R$264</f>
        <v>5.5441342679575554</v>
      </c>
      <c r="T17" s="143">
        <f>1/$A$1*[1]PaperSectorMinusCoreVPAExp!S$264</f>
        <v>19.341804723698875</v>
      </c>
      <c r="U17" s="143">
        <f>1/$A$1*[1]PaperSectorMinusCoreVPAExp!T$264</f>
        <v>0.99512909407323202</v>
      </c>
      <c r="V17" s="143">
        <f>1/$A$1*[1]PaperSectorMinusCoreVPAExp!U$264</f>
        <v>0.62498653190259734</v>
      </c>
      <c r="W17" s="143">
        <f>1/$A$1*[1]PaperSectorMinusCoreVPAExp!V$264</f>
        <v>0.62498653190259734</v>
      </c>
      <c r="X17" s="143">
        <f>1/$A$1*[1]PaperSectorMinusCoreVPAExp!W$264</f>
        <v>0.62498653190259734</v>
      </c>
      <c r="Y17" s="143">
        <f>1/$A$1*[1]PaperSectorMinusCoreVPAExp!X$264</f>
        <v>0.62498653190259734</v>
      </c>
      <c r="Z17" s="143">
        <f>1/$A$1*[1]PaperSectorMinusCoreVPAExp!Y$264</f>
        <v>0.62498653190259734</v>
      </c>
      <c r="AA17" s="143">
        <f>1/$A$1*[1]PaperSectorMinusCoreVPAExp!Z$264</f>
        <v>0.62498653190259734</v>
      </c>
      <c r="AB17" s="143">
        <f>1/$A$1*[1]PaperSectorMinusCoreVPAExp!AA$264</f>
        <v>0.62498653190259734</v>
      </c>
      <c r="AC17" s="334"/>
      <c r="AD17" s="295">
        <f>1/1000*[1]PaperSectorMinusCoreVPAExp!AB$264</f>
        <v>0.60923636589203078</v>
      </c>
      <c r="AE17" s="33">
        <f>1/1000*[1]PaperSectorMinusCoreVPAExp!AC$264</f>
        <v>0.61516249334320017</v>
      </c>
      <c r="AF17" s="33">
        <f>1/1000*[1]PaperSectorMinusCoreVPAExp!AD$264</f>
        <v>0.68724678208320011</v>
      </c>
      <c r="AG17" s="33">
        <f>1/1000*[1]PaperSectorMinusCoreVPAExp!AE$264</f>
        <v>0.8339290764895998</v>
      </c>
      <c r="AH17" s="33">
        <f>1/1000*[1]PaperSectorMinusCoreVPAExp!AF$264</f>
        <v>1.0051027627186002</v>
      </c>
      <c r="AI17" s="33">
        <f>1/1000*[1]PaperSectorMinusCoreVPAExp!AG$264</f>
        <v>1.1394108611028</v>
      </c>
      <c r="AJ17" s="33">
        <f>1/1000*[1]PaperSectorMinusCoreVPAExp!AH$264</f>
        <v>1.336509407504</v>
      </c>
      <c r="AK17" s="33">
        <f>1/1000*[1]PaperSectorMinusCoreVPAExp!AI$264</f>
        <v>1.7847242932655001</v>
      </c>
      <c r="AL17" s="33">
        <f>1/1000*[1]PaperSectorMinusCoreVPAExp!AJ$264</f>
        <v>2.0408597017779995</v>
      </c>
      <c r="AM17" s="33">
        <f>1/1000*[1]PaperSectorMinusCoreVPAExp!AK$264</f>
        <v>1.6337517939160002</v>
      </c>
      <c r="AN17" s="33">
        <f>1/1000*[1]PaperSectorMinusCoreVPAExp!AL$264</f>
        <v>1.7671663166886</v>
      </c>
      <c r="AO17" s="33">
        <f>1/1000*[1]PaperSectorMinusCoreVPAExp!AM$264</f>
        <v>1.9928464602240001</v>
      </c>
      <c r="AP17" s="33">
        <f>1/1000*[1]PaperSectorMinusCoreVPAExp!AN$264</f>
        <v>1.3951666711840001</v>
      </c>
      <c r="AQ17" s="33">
        <f>1/1000*[1]PaperSectorMinusCoreVPAExp!AO$264</f>
        <v>1.4088789320049</v>
      </c>
      <c r="AR17" s="33">
        <f>1/1000*[1]PaperSectorMinusCoreVPAExp!AP$264</f>
        <v>1.4304912977734998</v>
      </c>
      <c r="AS17" s="33">
        <f>1/1000*[1]PaperSectorMinusCoreVPAExp!AQ$264</f>
        <v>1.3579939705255</v>
      </c>
      <c r="AT17" s="33">
        <f>1/1000*[1]PaperSectorMinusCoreVPAExp!AR$264</f>
        <v>1.3683391271944001</v>
      </c>
      <c r="AU17" s="33">
        <f>1/1000*[1]PaperSectorMinusCoreVPAExp!AS$264</f>
        <v>1.5050750937508</v>
      </c>
      <c r="AV17" s="33">
        <f>1/1000*[1]PaperSectorMinusCoreVPAExp!AT$264</f>
        <v>1.7372675080179998</v>
      </c>
      <c r="AW17" s="33">
        <f>1/1000*[1]PaperSectorMinusCoreVPAExp!AU$264</f>
        <v>2.6877787821666665E-2</v>
      </c>
      <c r="AX17" s="33">
        <f>1/1000*[1]PaperSectorMinusCoreVPAExp!AV$264</f>
        <v>0</v>
      </c>
      <c r="AY17" s="33">
        <f>1/1000*[1]PaperSectorMinusCoreVPAExp!AW$264</f>
        <v>0</v>
      </c>
      <c r="AZ17" s="33">
        <f>1/1000*[1]PaperSectorMinusCoreVPAExp!AX$264</f>
        <v>0</v>
      </c>
      <c r="BA17" s="33">
        <f>1/1000*[1]PaperSectorMinusCoreVPAExp!AY$264</f>
        <v>0</v>
      </c>
      <c r="BB17" s="33">
        <f>1/1000*[1]PaperSectorMinusCoreVPAExp!AZ$264</f>
        <v>0</v>
      </c>
      <c r="BC17" s="50">
        <f>1/1000*[1]PaperSectorMinusCoreVPAExp!BA$264</f>
        <v>0</v>
      </c>
      <c r="BD17" s="260"/>
    </row>
    <row r="18" spans="2:56">
      <c r="B18" s="5" t="s">
        <v>44</v>
      </c>
      <c r="C18" s="24">
        <f>1/$A$1*[1]PaperSectorMinusCoreVPAExp!B$16</f>
        <v>0.24698657630303028</v>
      </c>
      <c r="D18" s="13">
        <f>1/$A$1*[1]PaperSectorMinusCoreVPAExp!C$16</f>
        <v>0.31012550908333331</v>
      </c>
      <c r="E18" s="13">
        <f>1/$A$1*[1]PaperSectorMinusCoreVPAExp!D$16</f>
        <v>0.37625757072474747</v>
      </c>
      <c r="F18" s="13">
        <f>1/$A$1*[1]PaperSectorMinusCoreVPAExp!E$16</f>
        <v>0.419670366525</v>
      </c>
      <c r="G18" s="13">
        <f>1/$A$1*[1]PaperSectorMinusCoreVPAExp!F$16</f>
        <v>0.46110226646666669</v>
      </c>
      <c r="H18" s="13">
        <f>1/$A$1*[1]PaperSectorMinusCoreVPAExp!G$16</f>
        <v>0.47285575859696971</v>
      </c>
      <c r="I18" s="13">
        <f>1/$A$1*[1]PaperSectorMinusCoreVPAExp!H$16</f>
        <v>0.5634014781583333</v>
      </c>
      <c r="J18" s="13">
        <f>1/$A$1*[1]PaperSectorMinusCoreVPAExp!I$16</f>
        <v>0.5794962511734848</v>
      </c>
      <c r="K18" s="13">
        <f>1/$A$1*[1]PaperSectorMinusCoreVPAExp!J$16</f>
        <v>0.78567158939722237</v>
      </c>
      <c r="L18" s="13">
        <f>1/$A$1*[1]PaperSectorMinusCoreVPAExp!K$16</f>
        <v>0.73357033705833319</v>
      </c>
      <c r="M18" s="13">
        <f>1/$A$1*[1]PaperSectorMinusCoreVPAExp!L$16</f>
        <v>0.61147565088611111</v>
      </c>
      <c r="N18" s="13">
        <f>1/$A$1*[1]PaperSectorMinusCoreVPAExp!M$16</f>
        <v>0.5848702581299019</v>
      </c>
      <c r="O18" s="13">
        <f>1/$A$1*[1]PaperSectorMinusCoreVPAExp!N$16</f>
        <v>0.77863151308207068</v>
      </c>
      <c r="P18" s="13">
        <f>1/$A$1*[1]PaperSectorMinusCoreVPAExp!O$16</f>
        <v>0.81726900838802141</v>
      </c>
      <c r="Q18" s="13">
        <f>1/$A$1*[1]PaperSectorMinusCoreVPAExp!P$16</f>
        <v>0.63480950410416659</v>
      </c>
      <c r="R18" s="13">
        <f>1/$A$1*[1]PaperSectorMinusCoreVPAExp!Q$16</f>
        <v>0.7480041748916666</v>
      </c>
      <c r="S18" s="13">
        <f>1/$A$1*[1]PaperSectorMinusCoreVPAExp!R$16</f>
        <v>0.94691580339404757</v>
      </c>
      <c r="T18" s="13">
        <f>1/$A$1*[1]PaperSectorMinusCoreVPAExp!S$16</f>
        <v>6.0530768716241807</v>
      </c>
      <c r="U18" s="13">
        <f>1/$A$1*[1]PaperSectorMinusCoreVPAExp!T$16</f>
        <v>0.43727431237499992</v>
      </c>
      <c r="V18" s="13">
        <f>1/$A$1*[1]PaperSectorMinusCoreVPAExp!U$16</f>
        <v>0.24998534399999997</v>
      </c>
      <c r="W18" s="13">
        <f>1/$A$1*[1]PaperSectorMinusCoreVPAExp!V$16</f>
        <v>0.24998534399999997</v>
      </c>
      <c r="X18" s="13">
        <f>1/$A$1*[1]PaperSectorMinusCoreVPAExp!W$16</f>
        <v>0.24998534399999997</v>
      </c>
      <c r="Y18" s="13">
        <f>1/$A$1*[1]PaperSectorMinusCoreVPAExp!X$16</f>
        <v>0.24998534399999997</v>
      </c>
      <c r="Z18" s="13">
        <f>1/$A$1*[1]PaperSectorMinusCoreVPAExp!Y$16</f>
        <v>0.24998534399999997</v>
      </c>
      <c r="AA18" s="13">
        <f>1/$A$1*[1]PaperSectorMinusCoreVPAExp!Z$16</f>
        <v>0.24998534399999997</v>
      </c>
      <c r="AB18" s="13">
        <f>1/$A$1*[1]PaperSectorMinusCoreVPAExp!AA$16</f>
        <v>0.24998534399999997</v>
      </c>
      <c r="AC18" s="334"/>
      <c r="AD18" s="12">
        <f>1/1000*[1]PaperSectorMinusCoreVPAExp!AB$16</f>
        <v>2.6637734115948001E-2</v>
      </c>
      <c r="AE18" s="13">
        <f>1/1000*[1]PaperSectorMinusCoreVPAExp!AC$16</f>
        <v>3.7061275877999997E-2</v>
      </c>
      <c r="AF18" s="13">
        <f>1/1000*[1]PaperSectorMinusCoreVPAExp!AD$16</f>
        <v>4.4574488995200001E-2</v>
      </c>
      <c r="AG18" s="13">
        <f>1/1000*[1]PaperSectorMinusCoreVPAExp!AE$16</f>
        <v>5.6669336135999997E-2</v>
      </c>
      <c r="AH18" s="13">
        <f>1/1000*[1]PaperSectorMinusCoreVPAExp!AF$16</f>
        <v>6.6806356226399993E-2</v>
      </c>
      <c r="AI18" s="13">
        <f>1/1000*[1]PaperSectorMinusCoreVPAExp!AG$16</f>
        <v>6.3249179350499993E-2</v>
      </c>
      <c r="AJ18" s="13">
        <f>1/1000*[1]PaperSectorMinusCoreVPAExp!AH$16</f>
        <v>7.1434563267600004E-2</v>
      </c>
      <c r="AK18" s="13">
        <f>1/1000*[1]PaperSectorMinusCoreVPAExp!AI$16</f>
        <v>8.7792048163999992E-2</v>
      </c>
      <c r="AL18" s="13">
        <f>1/1000*[1]PaperSectorMinusCoreVPAExp!AJ$16</f>
        <v>0.123690132344</v>
      </c>
      <c r="AM18" s="13">
        <f>1/1000*[1]PaperSectorMinusCoreVPAExp!AK$16</f>
        <v>8.7766145530800005E-2</v>
      </c>
      <c r="AN18" s="13">
        <f>1/1000*[1]PaperSectorMinusCoreVPAExp!AL$16</f>
        <v>9.7627862249999989E-2</v>
      </c>
      <c r="AO18" s="13">
        <f>1/1000*[1]PaperSectorMinusCoreVPAExp!AM$16</f>
        <v>0.12131002852799999</v>
      </c>
      <c r="AP18" s="13">
        <f>1/1000*[1]PaperSectorMinusCoreVPAExp!AN$16</f>
        <v>0.1072059064384</v>
      </c>
      <c r="AQ18" s="13">
        <f>1/1000*[1]PaperSectorMinusCoreVPAExp!AO$16</f>
        <v>0.1202343114108</v>
      </c>
      <c r="AR18" s="13">
        <f>1/1000*[1]PaperSectorMinusCoreVPAExp!AP$16</f>
        <v>0.10202866050749999</v>
      </c>
      <c r="AS18" s="13">
        <f>1/1000*[1]PaperSectorMinusCoreVPAExp!AQ$16</f>
        <v>0.11718320539449999</v>
      </c>
      <c r="AT18" s="13">
        <f>1/1000*[1]PaperSectorMinusCoreVPAExp!AR$16</f>
        <v>0.12061849562289999</v>
      </c>
      <c r="AU18" s="13">
        <f>1/1000*[1]PaperSectorMinusCoreVPAExp!AS$16</f>
        <v>0.1164929683203</v>
      </c>
      <c r="AV18" s="13">
        <f>1/1000*[1]PaperSectorMinusCoreVPAExp!AT$16</f>
        <v>0.17998091604999999</v>
      </c>
      <c r="AW18" s="13">
        <f>1/1000*[1]PaperSectorMinusCoreVPAExp!AU$16</f>
        <v>1.0009885578333334E-2</v>
      </c>
      <c r="AX18" s="13">
        <f>1/1000*[1]PaperSectorMinusCoreVPAExp!AV$16</f>
        <v>0</v>
      </c>
      <c r="AY18" s="13">
        <f>1/1000*[1]PaperSectorMinusCoreVPAExp!AW$16</f>
        <v>0</v>
      </c>
      <c r="AZ18" s="13">
        <f>1/1000*[1]PaperSectorMinusCoreVPAExp!AX$16</f>
        <v>0</v>
      </c>
      <c r="BA18" s="13">
        <f>1/1000*[1]PaperSectorMinusCoreVPAExp!AY$16</f>
        <v>0</v>
      </c>
      <c r="BB18" s="13">
        <f>1/1000*[1]PaperSectorMinusCoreVPAExp!AZ$16</f>
        <v>0</v>
      </c>
      <c r="BC18" s="15">
        <f>1/1000*[1]PaperSectorMinusCoreVPAExp!BA$16</f>
        <v>0</v>
      </c>
      <c r="BD18" s="260"/>
    </row>
    <row r="19" spans="2:56">
      <c r="B19" s="5" t="s">
        <v>25</v>
      </c>
      <c r="C19" s="24">
        <f>1/$A$1*[1]PaperSectorMinusCoreVPAExp!B$23</f>
        <v>0.15386458575555556</v>
      </c>
      <c r="D19" s="13">
        <f>1/$A$1*[1]PaperSectorMinusCoreVPAExp!C$23</f>
        <v>9.678824991666668E-2</v>
      </c>
      <c r="E19" s="13">
        <f>1/$A$1*[1]PaperSectorMinusCoreVPAExp!D$23</f>
        <v>6.8409860697727282E-2</v>
      </c>
      <c r="F19" s="13">
        <f>1/$A$1*[1]PaperSectorMinusCoreVPAExp!E$23</f>
        <v>7.0789023355555536E-2</v>
      </c>
      <c r="G19" s="13">
        <f>1/$A$1*[1]PaperSectorMinusCoreVPAExp!F$23</f>
        <v>0.12566964013333337</v>
      </c>
      <c r="H19" s="13">
        <f>1/$A$1*[1]PaperSectorMinusCoreVPAExp!G$23</f>
        <v>0.1394243779944444</v>
      </c>
      <c r="I19" s="13">
        <f>1/$A$1*[1]PaperSectorMinusCoreVPAExp!H$23</f>
        <v>0.17418243286666663</v>
      </c>
      <c r="J19" s="13">
        <f>1/$A$1*[1]PaperSectorMinusCoreVPAExp!I$23</f>
        <v>0.15118896109166668</v>
      </c>
      <c r="K19" s="13">
        <f>1/$A$1*[1]PaperSectorMinusCoreVPAExp!J$23</f>
        <v>0.17088043779444442</v>
      </c>
      <c r="L19" s="13">
        <f>1/$A$1*[1]PaperSectorMinusCoreVPAExp!K$23</f>
        <v>0.20324078431666667</v>
      </c>
      <c r="M19" s="13">
        <f>1/$A$1*[1]PaperSectorMinusCoreVPAExp!L$23</f>
        <v>0.15385719784444452</v>
      </c>
      <c r="N19" s="13">
        <f>1/$A$1*[1]PaperSectorMinusCoreVPAExp!M$23</f>
        <v>0.16319992292843136</v>
      </c>
      <c r="O19" s="13">
        <f>1/$A$1*[1]PaperSectorMinusCoreVPAExp!N$23</f>
        <v>0.12795261294166671</v>
      </c>
      <c r="P19" s="13">
        <f>1/$A$1*[1]PaperSectorMinusCoreVPAExp!O$23</f>
        <v>0.12548093627228257</v>
      </c>
      <c r="Q19" s="13">
        <f>1/$A$1*[1]PaperSectorMinusCoreVPAExp!P$23</f>
        <v>0.13400845907460315</v>
      </c>
      <c r="R19" s="13">
        <f>1/$A$1*[1]PaperSectorMinusCoreVPAExp!Q$23</f>
        <v>0.13569807775833334</v>
      </c>
      <c r="S19" s="13">
        <f>1/$A$1*[1]PaperSectorMinusCoreVPAExp!R$23</f>
        <v>0.13062479191845239</v>
      </c>
      <c r="T19" s="13">
        <f>1/$A$1*[1]PaperSectorMinusCoreVPAExp!S$23</f>
        <v>0.16563614617838257</v>
      </c>
      <c r="U19" s="13">
        <f>1/$A$1*[1]PaperSectorMinusCoreVPAExp!T$23</f>
        <v>1.195424999999999E-5</v>
      </c>
      <c r="V19" s="13">
        <f>1/$A$1*[1]PaperSectorMinusCoreVPAExp!U$23</f>
        <v>7.934999999999999E-7</v>
      </c>
      <c r="W19" s="13">
        <f>1/$A$1*[1]PaperSectorMinusCoreVPAExp!V$23</f>
        <v>7.934999999999999E-7</v>
      </c>
      <c r="X19" s="13">
        <f>1/$A$1*[1]PaperSectorMinusCoreVPAExp!W$23</f>
        <v>7.934999999999999E-7</v>
      </c>
      <c r="Y19" s="13">
        <f>1/$A$1*[1]PaperSectorMinusCoreVPAExp!X$23</f>
        <v>7.934999999999999E-7</v>
      </c>
      <c r="Z19" s="13">
        <f>1/$A$1*[1]PaperSectorMinusCoreVPAExp!Y$23</f>
        <v>7.934999999999999E-7</v>
      </c>
      <c r="AA19" s="13">
        <f>1/$A$1*[1]PaperSectorMinusCoreVPAExp!Z$23</f>
        <v>7.934999999999999E-7</v>
      </c>
      <c r="AB19" s="13">
        <f>1/$A$1*[1]PaperSectorMinusCoreVPAExp!AA$23</f>
        <v>7.934999999999999E-7</v>
      </c>
      <c r="AC19" s="334"/>
      <c r="AD19" s="12">
        <f>1/1000*[1]PaperSectorMinusCoreVPAExp!AB$23</f>
        <v>2.3116960151694E-2</v>
      </c>
      <c r="AE19" s="13">
        <f>1/1000*[1]PaperSectorMinusCoreVPAExp!AC$23</f>
        <v>1.4686956938399998E-2</v>
      </c>
      <c r="AF19" s="13">
        <f>1/1000*[1]PaperSectorMinusCoreVPAExp!AD$23</f>
        <v>1.2957739300799999E-2</v>
      </c>
      <c r="AG19" s="13">
        <f>1/1000*[1]PaperSectorMinusCoreVPAExp!AE$23</f>
        <v>2.0193184681599998E-2</v>
      </c>
      <c r="AH19" s="13">
        <f>1/1000*[1]PaperSectorMinusCoreVPAExp!AF$23</f>
        <v>2.9055842149600001E-2</v>
      </c>
      <c r="AI19" s="13">
        <f>1/1000*[1]PaperSectorMinusCoreVPAExp!AG$23</f>
        <v>3.51258335571E-2</v>
      </c>
      <c r="AJ19" s="13">
        <f>1/1000*[1]PaperSectorMinusCoreVPAExp!AH$23</f>
        <v>5.2087561519999992E-2</v>
      </c>
      <c r="AK19" s="13">
        <f>1/1000*[1]PaperSectorMinusCoreVPAExp!AI$23</f>
        <v>6.6702881876E-2</v>
      </c>
      <c r="AL19" s="13">
        <f>1/1000*[1]PaperSectorMinusCoreVPAExp!AJ$23</f>
        <v>8.2663042940800013E-2</v>
      </c>
      <c r="AM19" s="13">
        <f>1/1000*[1]PaperSectorMinusCoreVPAExp!AK$23</f>
        <v>9.1035407487199987E-2</v>
      </c>
      <c r="AN19" s="13">
        <f>1/1000*[1]PaperSectorMinusCoreVPAExp!AL$23</f>
        <v>7.8912022057200007E-2</v>
      </c>
      <c r="AO19" s="13">
        <f>1/1000*[1]PaperSectorMinusCoreVPAExp!AM$23</f>
        <v>8.3461175471999993E-2</v>
      </c>
      <c r="AP19" s="13">
        <f>1/1000*[1]PaperSectorMinusCoreVPAExp!AN$23</f>
        <v>4.0929001220799996E-2</v>
      </c>
      <c r="AQ19" s="13">
        <f>1/1000*[1]PaperSectorMinusCoreVPAExp!AO$23</f>
        <v>3.9493278067499998E-2</v>
      </c>
      <c r="AR19" s="13">
        <f>1/1000*[1]PaperSectorMinusCoreVPAExp!AP$23</f>
        <v>4.4533885333500001E-2</v>
      </c>
      <c r="AS19" s="13">
        <f>1/1000*[1]PaperSectorMinusCoreVPAExp!AQ$23</f>
        <v>3.9897749811500002E-2</v>
      </c>
      <c r="AT19" s="13">
        <f>1/1000*[1]PaperSectorMinusCoreVPAExp!AR$23</f>
        <v>4.0485228349399993E-2</v>
      </c>
      <c r="AU19" s="13">
        <f>1/1000*[1]PaperSectorMinusCoreVPAExp!AS$23</f>
        <v>4.4232100955899994E-2</v>
      </c>
      <c r="AV19" s="13">
        <f>1/1000*[1]PaperSectorMinusCoreVPAExp!AT$23</f>
        <v>5.0513584374999997E-2</v>
      </c>
      <c r="AW19" s="13">
        <f>1/1000*[1]PaperSectorMinusCoreVPAExp!AU$23</f>
        <v>1.007625E-7</v>
      </c>
      <c r="AX19" s="13">
        <f>1/1000*[1]PaperSectorMinusCoreVPAExp!AV$23</f>
        <v>0</v>
      </c>
      <c r="AY19" s="13">
        <f>1/1000*[1]PaperSectorMinusCoreVPAExp!AW$23</f>
        <v>0</v>
      </c>
      <c r="AZ19" s="13">
        <f>1/1000*[1]PaperSectorMinusCoreVPAExp!AX$23</f>
        <v>0</v>
      </c>
      <c r="BA19" s="13">
        <f>1/1000*[1]PaperSectorMinusCoreVPAExp!AY$23</f>
        <v>0</v>
      </c>
      <c r="BB19" s="13">
        <f>1/1000*[1]PaperSectorMinusCoreVPAExp!AZ$23</f>
        <v>0</v>
      </c>
      <c r="BC19" s="15">
        <f>1/1000*[1]PaperSectorMinusCoreVPAExp!BA$23</f>
        <v>0</v>
      </c>
      <c r="BD19" s="260"/>
    </row>
    <row r="20" spans="2:56">
      <c r="B20" s="5" t="s">
        <v>80</v>
      </c>
      <c r="C20" s="24">
        <f>1/$A$1*[1]PaperSectorMinusCoreVPAExp!B$34</f>
        <v>2.8625499116666661E-2</v>
      </c>
      <c r="D20" s="13">
        <f>1/$A$1*[1]PaperSectorMinusCoreVPAExp!C$34</f>
        <v>2.6683568224999992E-2</v>
      </c>
      <c r="E20" s="13">
        <f>1/$A$1*[1]PaperSectorMinusCoreVPAExp!D$34</f>
        <v>2.7772582116666673E-2</v>
      </c>
      <c r="F20" s="13">
        <f>1/$A$1*[1]PaperSectorMinusCoreVPAExp!E$34</f>
        <v>2.4310001058333329E-2</v>
      </c>
      <c r="G20" s="13">
        <f>1/$A$1*[1]PaperSectorMinusCoreVPAExp!F$34</f>
        <v>3.1889357691666662E-2</v>
      </c>
      <c r="H20" s="13">
        <f>1/$A$1*[1]PaperSectorMinusCoreVPAExp!G$34</f>
        <v>2.7307201955303038E-2</v>
      </c>
      <c r="I20" s="13">
        <f>1/$A$1*[1]PaperSectorMinusCoreVPAExp!H$34</f>
        <v>3.4851368575E-2</v>
      </c>
      <c r="J20" s="13">
        <f>1/$A$1*[1]PaperSectorMinusCoreVPAExp!I$34</f>
        <v>4.4515150330555558E-2</v>
      </c>
      <c r="K20" s="13">
        <f>1/$A$1*[1]PaperSectorMinusCoreVPAExp!J$34</f>
        <v>4.0541803072222216E-2</v>
      </c>
      <c r="L20" s="13">
        <f>1/$A$1*[1]PaperSectorMinusCoreVPAExp!K$34</f>
        <v>2.2349075183333331E-2</v>
      </c>
      <c r="M20" s="13">
        <f>1/$A$1*[1]PaperSectorMinusCoreVPAExp!L$34</f>
        <v>2.7140543524999998E-2</v>
      </c>
      <c r="N20" s="13">
        <f>1/$A$1*[1]PaperSectorMinusCoreVPAExp!M$34</f>
        <v>4.9344853291666671E-2</v>
      </c>
      <c r="O20" s="13">
        <f>1/$A$1*[1]PaperSectorMinusCoreVPAExp!N$34</f>
        <v>2.511550342222222E-2</v>
      </c>
      <c r="P20" s="13">
        <f>1/$A$1*[1]PaperSectorMinusCoreVPAExp!O$34</f>
        <v>1.669810823219697E-2</v>
      </c>
      <c r="Q20" s="13">
        <f>1/$A$1*[1]PaperSectorMinusCoreVPAExp!P$34</f>
        <v>1.3625790618971304E-2</v>
      </c>
      <c r="R20" s="13">
        <f>1/$A$1*[1]PaperSectorMinusCoreVPAExp!Q$34</f>
        <v>1.7404138937499997E-2</v>
      </c>
      <c r="S20" s="13">
        <f>1/$A$1*[1]PaperSectorMinusCoreVPAExp!R$34</f>
        <v>1.3560744766666665E-2</v>
      </c>
      <c r="T20" s="13">
        <f>1/$A$1*[1]PaperSectorMinusCoreVPAExp!S$34</f>
        <v>2.6571384183039427E-2</v>
      </c>
      <c r="U20" s="13">
        <f>1/$A$1*[1]PaperSectorMinusCoreVPAExp!T$34</f>
        <v>3.2199999999999997E-6</v>
      </c>
      <c r="V20" s="13">
        <f>1/$A$1*[1]PaperSectorMinusCoreVPAExp!U$34</f>
        <v>6.2560000000000008E-6</v>
      </c>
      <c r="W20" s="13">
        <f>1/$A$1*[1]PaperSectorMinusCoreVPAExp!V$34</f>
        <v>6.2560000000000008E-6</v>
      </c>
      <c r="X20" s="13">
        <f>1/$A$1*[1]PaperSectorMinusCoreVPAExp!W$34</f>
        <v>6.2560000000000008E-6</v>
      </c>
      <c r="Y20" s="13">
        <f>1/$A$1*[1]PaperSectorMinusCoreVPAExp!X$34</f>
        <v>6.2560000000000008E-6</v>
      </c>
      <c r="Z20" s="13">
        <f>1/$A$1*[1]PaperSectorMinusCoreVPAExp!Y$34</f>
        <v>6.2560000000000008E-6</v>
      </c>
      <c r="AA20" s="13">
        <f>1/$A$1*[1]PaperSectorMinusCoreVPAExp!Z$34</f>
        <v>6.2560000000000008E-6</v>
      </c>
      <c r="AB20" s="13">
        <f>1/$A$1*[1]PaperSectorMinusCoreVPAExp!AA$34</f>
        <v>6.2560000000000008E-6</v>
      </c>
      <c r="AC20" s="334"/>
      <c r="AD20" s="12">
        <f>1/1000*[1]PaperSectorMinusCoreVPAExp!AB$34</f>
        <v>4.0720351541430003E-3</v>
      </c>
      <c r="AE20" s="13">
        <f>1/1000*[1]PaperSectorMinusCoreVPAExp!AC$34</f>
        <v>4.7154513235999999E-3</v>
      </c>
      <c r="AF20" s="13">
        <f>1/1000*[1]PaperSectorMinusCoreVPAExp!AD$34</f>
        <v>4.623517819200001E-3</v>
      </c>
      <c r="AG20" s="13">
        <f>1/1000*[1]PaperSectorMinusCoreVPAExp!AE$34</f>
        <v>5.4745770127999993E-3</v>
      </c>
      <c r="AH20" s="13">
        <f>1/1000*[1]PaperSectorMinusCoreVPAExp!AF$34</f>
        <v>7.3616564433999993E-3</v>
      </c>
      <c r="AI20" s="13">
        <f>1/1000*[1]PaperSectorMinusCoreVPAExp!AG$34</f>
        <v>8.5410525485999991E-3</v>
      </c>
      <c r="AJ20" s="13">
        <f>1/1000*[1]PaperSectorMinusCoreVPAExp!AH$34</f>
        <v>9.7976903864000018E-3</v>
      </c>
      <c r="AK20" s="13">
        <f>1/1000*[1]PaperSectorMinusCoreVPAExp!AI$34</f>
        <v>2.1944029367999999E-2</v>
      </c>
      <c r="AL20" s="13">
        <f>1/1000*[1]PaperSectorMinusCoreVPAExp!AJ$34</f>
        <v>2.32827595876E-2</v>
      </c>
      <c r="AM20" s="13">
        <f>1/1000*[1]PaperSectorMinusCoreVPAExp!AK$34</f>
        <v>7.5343343988000001E-3</v>
      </c>
      <c r="AN20" s="13">
        <f>1/1000*[1]PaperSectorMinusCoreVPAExp!AL$34</f>
        <v>1.07779953537E-2</v>
      </c>
      <c r="AO20" s="13">
        <f>1/1000*[1]PaperSectorMinusCoreVPAExp!AM$34</f>
        <v>1.4749718304000001E-2</v>
      </c>
      <c r="AP20" s="13">
        <f>1/1000*[1]PaperSectorMinusCoreVPAExp!AN$34</f>
        <v>8.7405599247999989E-3</v>
      </c>
      <c r="AQ20" s="13">
        <f>1/1000*[1]PaperSectorMinusCoreVPAExp!AO$34</f>
        <v>8.1306189032999999E-3</v>
      </c>
      <c r="AR20" s="13">
        <f>1/1000*[1]PaperSectorMinusCoreVPAExp!AP$34</f>
        <v>8.3418016204999997E-3</v>
      </c>
      <c r="AS20" s="13">
        <f>1/1000*[1]PaperSectorMinusCoreVPAExp!AQ$34</f>
        <v>7.401624282499999E-3</v>
      </c>
      <c r="AT20" s="13">
        <f>1/1000*[1]PaperSectorMinusCoreVPAExp!AR$34</f>
        <v>6.4253264786000002E-3</v>
      </c>
      <c r="AU20" s="13">
        <f>1/1000*[1]PaperSectorMinusCoreVPAExp!AS$34</f>
        <v>5.5255400628999992E-3</v>
      </c>
      <c r="AV20" s="13">
        <f>1/1000*[1]PaperSectorMinusCoreVPAExp!AT$34</f>
        <v>6.4543338830000008E-3</v>
      </c>
      <c r="AW20" s="13">
        <f>1/1000*[1]PaperSectorMinusCoreVPAExp!AU$34</f>
        <v>1.3262584166666669E-5</v>
      </c>
      <c r="AX20" s="13">
        <f>1/1000*[1]PaperSectorMinusCoreVPAExp!AV$34</f>
        <v>0</v>
      </c>
      <c r="AY20" s="13">
        <f>1/1000*[1]PaperSectorMinusCoreVPAExp!AW$34</f>
        <v>0</v>
      </c>
      <c r="AZ20" s="13">
        <f>1/1000*[1]PaperSectorMinusCoreVPAExp!AX$34</f>
        <v>0</v>
      </c>
      <c r="BA20" s="13">
        <f>1/1000*[1]PaperSectorMinusCoreVPAExp!AY$34</f>
        <v>0</v>
      </c>
      <c r="BB20" s="13">
        <f>1/1000*[1]PaperSectorMinusCoreVPAExp!AZ$34</f>
        <v>0</v>
      </c>
      <c r="BC20" s="15">
        <f>1/1000*[1]PaperSectorMinusCoreVPAExp!BA$34</f>
        <v>0</v>
      </c>
      <c r="BD20" s="260"/>
    </row>
    <row r="21" spans="2:56">
      <c r="B21" s="5" t="s">
        <v>59</v>
      </c>
      <c r="C21" s="24">
        <f>1/$A$1*[1]PaperSectorMinusCoreVPAExp!B$63</f>
        <v>3.5219604549999985E-2</v>
      </c>
      <c r="D21" s="13">
        <f>1/$A$1*[1]PaperSectorMinusCoreVPAExp!C$63</f>
        <v>3.336623141250001E-2</v>
      </c>
      <c r="E21" s="13">
        <f>1/$A$1*[1]PaperSectorMinusCoreVPAExp!D$63</f>
        <v>2.6388488991666664E-2</v>
      </c>
      <c r="F21" s="13">
        <f>1/$A$1*[1]PaperSectorMinusCoreVPAExp!E$63</f>
        <v>3.2772380325000003E-2</v>
      </c>
      <c r="G21" s="13">
        <f>1/$A$1*[1]PaperSectorMinusCoreVPAExp!F$63</f>
        <v>2.7036479333333325E-2</v>
      </c>
      <c r="H21" s="13">
        <f>1/$A$1*[1]PaperSectorMinusCoreVPAExp!G$63</f>
        <v>2.9114991600000004E-2</v>
      </c>
      <c r="I21" s="13">
        <f>1/$A$1*[1]PaperSectorMinusCoreVPAExp!H$63</f>
        <v>3.7499219649999999E-2</v>
      </c>
      <c r="J21" s="13">
        <f>1/$A$1*[1]PaperSectorMinusCoreVPAExp!I$63</f>
        <v>4.8504328991666672E-2</v>
      </c>
      <c r="K21" s="13">
        <f>1/$A$1*[1]PaperSectorMinusCoreVPAExp!J$63</f>
        <v>5.0467919666666673E-2</v>
      </c>
      <c r="L21" s="13">
        <f>1/$A$1*[1]PaperSectorMinusCoreVPAExp!K$63</f>
        <v>3.4620546649999986E-2</v>
      </c>
      <c r="M21" s="13">
        <f>1/$A$1*[1]PaperSectorMinusCoreVPAExp!L$63</f>
        <v>4.0442538333333333E-2</v>
      </c>
      <c r="N21" s="13">
        <f>1/$A$1*[1]PaperSectorMinusCoreVPAExp!M$63</f>
        <v>3.1713807058333342E-2</v>
      </c>
      <c r="O21" s="13">
        <f>1/$A$1*[1]PaperSectorMinusCoreVPAExp!N$63</f>
        <v>1.7434293733333339E-2</v>
      </c>
      <c r="P21" s="13">
        <f>1/$A$1*[1]PaperSectorMinusCoreVPAExp!O$63</f>
        <v>1.7865518275378783E-2</v>
      </c>
      <c r="Q21" s="13">
        <f>1/$A$1*[1]PaperSectorMinusCoreVPAExp!P$63</f>
        <v>2.4238515474999993E-2</v>
      </c>
      <c r="R21" s="13">
        <f>1/$A$1*[1]PaperSectorMinusCoreVPAExp!Q$63</f>
        <v>1.6051780583333335E-2</v>
      </c>
      <c r="S21" s="13">
        <f>1/$A$1*[1]PaperSectorMinusCoreVPAExp!R$63</f>
        <v>2.7375167651373621E-2</v>
      </c>
      <c r="T21" s="13">
        <f>1/$A$1*[1]PaperSectorMinusCoreVPAExp!S$63</f>
        <v>5.0628186042202455E-2</v>
      </c>
      <c r="U21" s="13">
        <f>1/$A$1*[1]PaperSectorMinusCoreVPAExp!T$63</f>
        <v>4.2152727272727297E-5</v>
      </c>
      <c r="V21" s="13">
        <f>1/$A$1*[1]PaperSectorMinusCoreVPAExp!U$63</f>
        <v>3.3879000000000005E-5</v>
      </c>
      <c r="W21" s="13">
        <f>1/$A$1*[1]PaperSectorMinusCoreVPAExp!V$63</f>
        <v>3.3879000000000005E-5</v>
      </c>
      <c r="X21" s="13">
        <f>1/$A$1*[1]PaperSectorMinusCoreVPAExp!W$63</f>
        <v>3.3879000000000005E-5</v>
      </c>
      <c r="Y21" s="13">
        <f>1/$A$1*[1]PaperSectorMinusCoreVPAExp!X$63</f>
        <v>3.3879000000000005E-5</v>
      </c>
      <c r="Z21" s="13">
        <f>1/$A$1*[1]PaperSectorMinusCoreVPAExp!Y$63</f>
        <v>3.3879000000000005E-5</v>
      </c>
      <c r="AA21" s="13">
        <f>1/$A$1*[1]PaperSectorMinusCoreVPAExp!Z$63</f>
        <v>3.3879000000000005E-5</v>
      </c>
      <c r="AB21" s="13">
        <f>1/$A$1*[1]PaperSectorMinusCoreVPAExp!AA$63</f>
        <v>3.3879000000000005E-5</v>
      </c>
      <c r="AC21" s="334"/>
      <c r="AD21" s="12">
        <f>1/1000*[1]PaperSectorMinusCoreVPAExp!AB$63</f>
        <v>5.5005319644630011E-3</v>
      </c>
      <c r="AE21" s="13">
        <f>1/1000*[1]PaperSectorMinusCoreVPAExp!AC$63</f>
        <v>6.4975547143999992E-3</v>
      </c>
      <c r="AF21" s="13">
        <f>1/1000*[1]PaperSectorMinusCoreVPAExp!AD$63</f>
        <v>6.5124587807999998E-3</v>
      </c>
      <c r="AG21" s="13">
        <f>1/1000*[1]PaperSectorMinusCoreVPAExp!AE$63</f>
        <v>8.7584630560000008E-3</v>
      </c>
      <c r="AH21" s="13">
        <f>1/1000*[1]PaperSectorMinusCoreVPAExp!AF$63</f>
        <v>8.9046123935999991E-3</v>
      </c>
      <c r="AI21" s="13">
        <f>1/1000*[1]PaperSectorMinusCoreVPAExp!AG$63</f>
        <v>1.0172313980400001E-2</v>
      </c>
      <c r="AJ21" s="13">
        <f>1/1000*[1]PaperSectorMinusCoreVPAExp!AH$63</f>
        <v>1.5145043433200001E-2</v>
      </c>
      <c r="AK21" s="13">
        <f>1/1000*[1]PaperSectorMinusCoreVPAExp!AI$63</f>
        <v>2.58530887015E-2</v>
      </c>
      <c r="AL21" s="13">
        <f>1/1000*[1]PaperSectorMinusCoreVPAExp!AJ$63</f>
        <v>2.9928273756800003E-2</v>
      </c>
      <c r="AM21" s="13">
        <f>1/1000*[1]PaperSectorMinusCoreVPAExp!AK$63</f>
        <v>2.10781032264E-2</v>
      </c>
      <c r="AN21" s="13">
        <f>1/1000*[1]PaperSectorMinusCoreVPAExp!AL$63</f>
        <v>2.1898799493299998E-2</v>
      </c>
      <c r="AO21" s="13">
        <f>1/1000*[1]PaperSectorMinusCoreVPAExp!AM$63</f>
        <v>2.1928265088000002E-2</v>
      </c>
      <c r="AP21" s="13">
        <f>1/1000*[1]PaperSectorMinusCoreVPAExp!AN$63</f>
        <v>5.9016851167999996E-3</v>
      </c>
      <c r="AQ21" s="13">
        <f>1/1000*[1]PaperSectorMinusCoreVPAExp!AO$63</f>
        <v>6.7054122156000005E-3</v>
      </c>
      <c r="AR21" s="13">
        <f>1/1000*[1]PaperSectorMinusCoreVPAExp!AP$63</f>
        <v>8.7331179379999992E-3</v>
      </c>
      <c r="AS21" s="13">
        <f>1/1000*[1]PaperSectorMinusCoreVPAExp!AQ$63</f>
        <v>5.7042989779999996E-3</v>
      </c>
      <c r="AT21" s="13">
        <f>1/1000*[1]PaperSectorMinusCoreVPAExp!AR$63</f>
        <v>8.186672248400001E-3</v>
      </c>
      <c r="AU21" s="13">
        <f>1/1000*[1]PaperSectorMinusCoreVPAExp!AS$63</f>
        <v>7.8752256869E-3</v>
      </c>
      <c r="AV21" s="13">
        <f>1/1000*[1]PaperSectorMinusCoreVPAExp!AT$63</f>
        <v>7.1985032410000014E-3</v>
      </c>
      <c r="AW21" s="13">
        <f>1/1000*[1]PaperSectorMinusCoreVPAExp!AU$63</f>
        <v>8.0632391666666659E-6</v>
      </c>
      <c r="AX21" s="13">
        <f>1/1000*[1]PaperSectorMinusCoreVPAExp!AV$63</f>
        <v>0</v>
      </c>
      <c r="AY21" s="13">
        <f>1/1000*[1]PaperSectorMinusCoreVPAExp!AW$63</f>
        <v>0</v>
      </c>
      <c r="AZ21" s="13">
        <f>1/1000*[1]PaperSectorMinusCoreVPAExp!AX$63</f>
        <v>0</v>
      </c>
      <c r="BA21" s="13">
        <f>1/1000*[1]PaperSectorMinusCoreVPAExp!AY$63</f>
        <v>0</v>
      </c>
      <c r="BB21" s="13">
        <f>1/1000*[1]PaperSectorMinusCoreVPAExp!AZ$63</f>
        <v>0</v>
      </c>
      <c r="BC21" s="15">
        <f>1/1000*[1]PaperSectorMinusCoreVPAExp!BA$63</f>
        <v>0</v>
      </c>
      <c r="BD21" s="260"/>
    </row>
    <row r="22" spans="2:56">
      <c r="B22" s="5" t="s">
        <v>26</v>
      </c>
      <c r="C22" s="24">
        <f>1/$A$1*[1]PaperSectorMinusCoreVPAExp!B$85</f>
        <v>0.26491320753762626</v>
      </c>
      <c r="D22" s="13">
        <f>1/$A$1*[1]PaperSectorMinusCoreVPAExp!C$85</f>
        <v>0.21103718311666667</v>
      </c>
      <c r="E22" s="13">
        <f>1/$A$1*[1]PaperSectorMinusCoreVPAExp!D$85</f>
        <v>0.18170585565303032</v>
      </c>
      <c r="F22" s="13">
        <f>1/$A$1*[1]PaperSectorMinusCoreVPAExp!E$85</f>
        <v>0.14312930708333332</v>
      </c>
      <c r="G22" s="13">
        <f>1/$A$1*[1]PaperSectorMinusCoreVPAExp!F$85</f>
        <v>0.1856908683825757</v>
      </c>
      <c r="H22" s="13">
        <f>1/$A$1*[1]PaperSectorMinusCoreVPAExp!G$85</f>
        <v>0.21814335379545452</v>
      </c>
      <c r="I22" s="13">
        <f>1/$A$1*[1]PaperSectorMinusCoreVPAExp!H$85</f>
        <v>0.28803633539166662</v>
      </c>
      <c r="J22" s="13">
        <f>1/$A$1*[1]PaperSectorMinusCoreVPAExp!I$85</f>
        <v>0.27964869635833334</v>
      </c>
      <c r="K22" s="13">
        <f>1/$A$1*[1]PaperSectorMinusCoreVPAExp!J$85</f>
        <v>0.24007316245277774</v>
      </c>
      <c r="L22" s="13">
        <f>1/$A$1*[1]PaperSectorMinusCoreVPAExp!K$85</f>
        <v>0.2194168373371212</v>
      </c>
      <c r="M22" s="13">
        <f>1/$A$1*[1]PaperSectorMinusCoreVPAExp!L$85</f>
        <v>0.21802620450833332</v>
      </c>
      <c r="N22" s="13">
        <f>1/$A$1*[1]PaperSectorMinusCoreVPAExp!M$85</f>
        <v>0.18191064179295899</v>
      </c>
      <c r="O22" s="13">
        <f>1/$A$1*[1]PaperSectorMinusCoreVPAExp!N$85</f>
        <v>0.15418239993333333</v>
      </c>
      <c r="P22" s="13">
        <f>1/$A$1*[1]PaperSectorMinusCoreVPAExp!O$85</f>
        <v>0.12571213569099771</v>
      </c>
      <c r="Q22" s="13">
        <f>1/$A$1*[1]PaperSectorMinusCoreVPAExp!P$85</f>
        <v>0.13601134187380953</v>
      </c>
      <c r="R22" s="13">
        <f>1/$A$1*[1]PaperSectorMinusCoreVPAExp!Q$85</f>
        <v>0.14879946042083336</v>
      </c>
      <c r="S22" s="13">
        <f>1/$A$1*[1]PaperSectorMinusCoreVPAExp!R$85</f>
        <v>0.15550823588154758</v>
      </c>
      <c r="T22" s="13">
        <f>1/$A$1*[1]PaperSectorMinusCoreVPAExp!S$85</f>
        <v>0.20748390688612228</v>
      </c>
      <c r="U22" s="13">
        <f>1/$A$1*[1]PaperSectorMinusCoreVPAExp!T$85</f>
        <v>6.1108987499999996E-4</v>
      </c>
      <c r="V22" s="13">
        <f>1/$A$1*[1]PaperSectorMinusCoreVPAExp!U$85</f>
        <v>3.0998249999999994E-4</v>
      </c>
      <c r="W22" s="13">
        <f>1/$A$1*[1]PaperSectorMinusCoreVPAExp!V$85</f>
        <v>3.0998249999999994E-4</v>
      </c>
      <c r="X22" s="13">
        <f>1/$A$1*[1]PaperSectorMinusCoreVPAExp!W$85</f>
        <v>3.0998249999999994E-4</v>
      </c>
      <c r="Y22" s="13">
        <f>1/$A$1*[1]PaperSectorMinusCoreVPAExp!X$85</f>
        <v>3.0998249999999994E-4</v>
      </c>
      <c r="Z22" s="13">
        <f>1/$A$1*[1]PaperSectorMinusCoreVPAExp!Y$85</f>
        <v>3.0998249999999994E-4</v>
      </c>
      <c r="AA22" s="13">
        <f>1/$A$1*[1]PaperSectorMinusCoreVPAExp!Z$85</f>
        <v>3.0998249999999994E-4</v>
      </c>
      <c r="AB22" s="13">
        <f>1/$A$1*[1]PaperSectorMinusCoreVPAExp!AA$85</f>
        <v>3.0998249999999994E-4</v>
      </c>
      <c r="AC22" s="334"/>
      <c r="AD22" s="12">
        <f>1/1000*[1]PaperSectorMinusCoreVPAExp!AB$85</f>
        <v>3.9566218590825E-2</v>
      </c>
      <c r="AE22" s="13">
        <f>1/1000*[1]PaperSectorMinusCoreVPAExp!AC$85</f>
        <v>3.2148093986399992E-2</v>
      </c>
      <c r="AF22" s="13">
        <f>1/1000*[1]PaperSectorMinusCoreVPAExp!AD$85</f>
        <v>2.9727746323199997E-2</v>
      </c>
      <c r="AG22" s="13">
        <f>1/1000*[1]PaperSectorMinusCoreVPAExp!AE$85</f>
        <v>2.9570071383999998E-2</v>
      </c>
      <c r="AH22" s="13">
        <f>1/1000*[1]PaperSectorMinusCoreVPAExp!AF$85</f>
        <v>3.3896751413699994E-2</v>
      </c>
      <c r="AI22" s="13">
        <f>1/1000*[1]PaperSectorMinusCoreVPAExp!AG$85</f>
        <v>4.9571227949100002E-2</v>
      </c>
      <c r="AJ22" s="13">
        <f>1/1000*[1]PaperSectorMinusCoreVPAExp!AH$85</f>
        <v>7.1317717131600011E-2</v>
      </c>
      <c r="AK22" s="13">
        <f>1/1000*[1]PaperSectorMinusCoreVPAExp!AI$85</f>
        <v>9.7365460745499996E-2</v>
      </c>
      <c r="AL22" s="13">
        <f>1/1000*[1]PaperSectorMinusCoreVPAExp!AJ$85</f>
        <v>0.10575786811680001</v>
      </c>
      <c r="AM22" s="13">
        <f>1/1000*[1]PaperSectorMinusCoreVPAExp!AK$85</f>
        <v>7.5222073101999992E-2</v>
      </c>
      <c r="AN22" s="13">
        <f>1/1000*[1]PaperSectorMinusCoreVPAExp!AL$85</f>
        <v>7.0182778066200005E-2</v>
      </c>
      <c r="AO22" s="13">
        <f>1/1000*[1]PaperSectorMinusCoreVPAExp!AM$85</f>
        <v>7.5454763135999997E-2</v>
      </c>
      <c r="AP22" s="13">
        <f>1/1000*[1]PaperSectorMinusCoreVPAExp!AN$85</f>
        <v>6.3123772184000004E-2</v>
      </c>
      <c r="AQ22" s="13">
        <f>1/1000*[1]PaperSectorMinusCoreVPAExp!AO$85</f>
        <v>6.1185128727E-2</v>
      </c>
      <c r="AR22" s="13">
        <f>1/1000*[1]PaperSectorMinusCoreVPAExp!AP$85</f>
        <v>6.6360968956999999E-2</v>
      </c>
      <c r="AS22" s="13">
        <f>1/1000*[1]PaperSectorMinusCoreVPAExp!AQ$85</f>
        <v>6.1713335722499991E-2</v>
      </c>
      <c r="AT22" s="13">
        <f>1/1000*[1]PaperSectorMinusCoreVPAExp!AR$85</f>
        <v>6.5813869813200004E-2</v>
      </c>
      <c r="AU22" s="13">
        <f>1/1000*[1]PaperSectorMinusCoreVPAExp!AS$85</f>
        <v>7.7372211959900003E-2</v>
      </c>
      <c r="AV22" s="13">
        <f>1/1000*[1]PaperSectorMinusCoreVPAExp!AT$85</f>
        <v>7.4653886916000001E-2</v>
      </c>
      <c r="AW22" s="13">
        <f>1/1000*[1]PaperSectorMinusCoreVPAExp!AU$85</f>
        <v>7.447916166666667E-5</v>
      </c>
      <c r="AX22" s="13">
        <f>1/1000*[1]PaperSectorMinusCoreVPAExp!AV$85</f>
        <v>0</v>
      </c>
      <c r="AY22" s="13">
        <f>1/1000*[1]PaperSectorMinusCoreVPAExp!AW$85</f>
        <v>0</v>
      </c>
      <c r="AZ22" s="13">
        <f>1/1000*[1]PaperSectorMinusCoreVPAExp!AX$85</f>
        <v>0</v>
      </c>
      <c r="BA22" s="13">
        <f>1/1000*[1]PaperSectorMinusCoreVPAExp!AY$85</f>
        <v>0</v>
      </c>
      <c r="BB22" s="13">
        <f>1/1000*[1]PaperSectorMinusCoreVPAExp!AZ$85</f>
        <v>0</v>
      </c>
      <c r="BC22" s="15">
        <f>1/1000*[1]PaperSectorMinusCoreVPAExp!BA$85</f>
        <v>0</v>
      </c>
      <c r="BD22" s="260"/>
    </row>
    <row r="23" spans="2:56">
      <c r="B23" s="5" t="s">
        <v>27</v>
      </c>
      <c r="C23" s="135">
        <f>1/$A$1*[1]PaperSectorMinusCoreVPAExp!B$91</f>
        <v>1.1253663936555554</v>
      </c>
      <c r="D23" s="79">
        <f>1/$A$1*[1]PaperSectorMinusCoreVPAExp!C$91</f>
        <v>1.1658420869507575</v>
      </c>
      <c r="E23" s="79">
        <f>1/$A$1*[1]PaperSectorMinusCoreVPAExp!D$91</f>
        <v>1.1705701781338382</v>
      </c>
      <c r="F23" s="79">
        <f>1/$A$1*[1]PaperSectorMinusCoreVPAExp!E$91</f>
        <v>1.1535716470249997</v>
      </c>
      <c r="G23" s="79">
        <f>1/$A$1*[1]PaperSectorMinusCoreVPAExp!F$91</f>
        <v>1.2456196418234846</v>
      </c>
      <c r="H23" s="79">
        <f>1/$A$1*[1]PaperSectorMinusCoreVPAExp!G$91</f>
        <v>1.3908182098295452</v>
      </c>
      <c r="I23" s="79">
        <f>1/$A$1*[1]PaperSectorMinusCoreVPAExp!H$91</f>
        <v>1.4199472360000001</v>
      </c>
      <c r="J23" s="79">
        <f>1/$A$1*[1]PaperSectorMinusCoreVPAExp!I$91</f>
        <v>1.5475226470333334</v>
      </c>
      <c r="K23" s="79">
        <f>1/$A$1*[1]PaperSectorMinusCoreVPAExp!J$91</f>
        <v>1.5696847426111107</v>
      </c>
      <c r="L23" s="79">
        <f>1/$A$1*[1]PaperSectorMinusCoreVPAExp!K$91</f>
        <v>1.5689595678249999</v>
      </c>
      <c r="M23" s="79">
        <f>1/$A$1*[1]PaperSectorMinusCoreVPAExp!L$91</f>
        <v>1.7870077612611115</v>
      </c>
      <c r="N23" s="79">
        <f>1/$A$1*[1]PaperSectorMinusCoreVPAExp!M$91</f>
        <v>1.8041753070622548</v>
      </c>
      <c r="O23" s="79">
        <f>1/$A$1*[1]PaperSectorMinusCoreVPAExp!N$91</f>
        <v>1.834103059574242</v>
      </c>
      <c r="P23" s="79">
        <f>1/$A$1*[1]PaperSectorMinusCoreVPAExp!O$91</f>
        <v>1.6323712539761361</v>
      </c>
      <c r="Q23" s="79">
        <f>1/$A$1*[1]PaperSectorMinusCoreVPAExp!P$91</f>
        <v>1.7294282130266025</v>
      </c>
      <c r="R23" s="79">
        <f>1/$A$1*[1]PaperSectorMinusCoreVPAExp!Q$91</f>
        <v>1.9047179595944443</v>
      </c>
      <c r="S23" s="79">
        <f>1/$A$1*[1]PaperSectorMinusCoreVPAExp!R$91</f>
        <v>1.7313013740666667</v>
      </c>
      <c r="T23" s="79">
        <f>1/$A$1*[1]PaperSectorMinusCoreVPAExp!S$91</f>
        <v>7.4922133265015054</v>
      </c>
      <c r="U23" s="79">
        <f>1/$A$1*[1]PaperSectorMinusCoreVPAExp!T$91</f>
        <v>0.42935203137499994</v>
      </c>
      <c r="V23" s="79">
        <f>1/$A$1*[1]PaperSectorMinusCoreVPAExp!U$91</f>
        <v>0.27552509599999997</v>
      </c>
      <c r="W23" s="79">
        <f>1/$A$1*[1]PaperSectorMinusCoreVPAExp!V$91</f>
        <v>0.27552509599999997</v>
      </c>
      <c r="X23" s="79">
        <f>1/$A$1*[1]PaperSectorMinusCoreVPAExp!W$91</f>
        <v>0.27552509599999997</v>
      </c>
      <c r="Y23" s="79">
        <f>1/$A$1*[1]PaperSectorMinusCoreVPAExp!X$91</f>
        <v>0.27552509599999997</v>
      </c>
      <c r="Z23" s="79">
        <f>1/$A$1*[1]PaperSectorMinusCoreVPAExp!Y$91</f>
        <v>0.27552509599999997</v>
      </c>
      <c r="AA23" s="79">
        <f>1/$A$1*[1]PaperSectorMinusCoreVPAExp!Z$91</f>
        <v>0.27552509599999997</v>
      </c>
      <c r="AB23" s="79">
        <f>1/$A$1*[1]PaperSectorMinusCoreVPAExp!AA$91</f>
        <v>0.27552509599999997</v>
      </c>
      <c r="AC23" s="334"/>
      <c r="AD23" s="12">
        <f>1/1000*[1]PaperSectorMinusCoreVPAExp!AB$91</f>
        <v>0.15288421720649398</v>
      </c>
      <c r="AE23" s="13">
        <f>1/1000*[1]PaperSectorMinusCoreVPAExp!AC$91</f>
        <v>0.15104698542519998</v>
      </c>
      <c r="AF23" s="13">
        <f>1/1000*[1]PaperSectorMinusCoreVPAExp!AD$91</f>
        <v>0.16619083116</v>
      </c>
      <c r="AG23" s="13">
        <f>1/1000*[1]PaperSectorMinusCoreVPAExp!AE$91</f>
        <v>0.20465970054879998</v>
      </c>
      <c r="AH23" s="13">
        <f>1/1000*[1]PaperSectorMinusCoreVPAExp!AF$91</f>
        <v>0.26109032600839999</v>
      </c>
      <c r="AI23" s="13">
        <f>1/1000*[1]PaperSectorMinusCoreVPAExp!AG$91</f>
        <v>0.30136258786919995</v>
      </c>
      <c r="AJ23" s="13">
        <f>1/1000*[1]PaperSectorMinusCoreVPAExp!AH$91</f>
        <v>0.3350387755932</v>
      </c>
      <c r="AK23" s="13">
        <f>1/1000*[1]PaperSectorMinusCoreVPAExp!AI$91</f>
        <v>0.43489213496150003</v>
      </c>
      <c r="AL23" s="13">
        <f>1/1000*[1]PaperSectorMinusCoreVPAExp!AJ$91</f>
        <v>0.50412085942240004</v>
      </c>
      <c r="AM23" s="13">
        <f>1/1000*[1]PaperSectorMinusCoreVPAExp!AK$91</f>
        <v>0.38913383348840003</v>
      </c>
      <c r="AN23" s="13">
        <f>1/1000*[1]PaperSectorMinusCoreVPAExp!AL$91</f>
        <v>0.45236811253680004</v>
      </c>
      <c r="AO23" s="13">
        <f>1/1000*[1]PaperSectorMinusCoreVPAExp!AM$91</f>
        <v>0.52239281265599991</v>
      </c>
      <c r="AP23" s="13">
        <f>1/1000*[1]PaperSectorMinusCoreVPAExp!AN$91</f>
        <v>0.43337740406399999</v>
      </c>
      <c r="AQ23" s="13">
        <f>1/1000*[1]PaperSectorMinusCoreVPAExp!AO$91</f>
        <v>0.45381523634099996</v>
      </c>
      <c r="AR23" s="13">
        <f>1/1000*[1]PaperSectorMinusCoreVPAExp!AP$91</f>
        <v>0.49460291340149998</v>
      </c>
      <c r="AS23" s="13">
        <f>1/1000*[1]PaperSectorMinusCoreVPAExp!AQ$91</f>
        <v>0.47860946742349997</v>
      </c>
      <c r="AT23" s="13">
        <f>1/1000*[1]PaperSectorMinusCoreVPAExp!AR$91</f>
        <v>0.46409927867039996</v>
      </c>
      <c r="AU23" s="13">
        <f>1/1000*[1]PaperSectorMinusCoreVPAExp!AS$91</f>
        <v>0.51317210621819997</v>
      </c>
      <c r="AV23" s="13">
        <f>1/1000*[1]PaperSectorMinusCoreVPAExp!AT$91</f>
        <v>0.57632896487700003</v>
      </c>
      <c r="AW23" s="13">
        <f>1/1000*[1]PaperSectorMinusCoreVPAExp!AU$91</f>
        <v>1.151406034125E-2</v>
      </c>
      <c r="AX23" s="13">
        <f>1/1000*[1]PaperSectorMinusCoreVPAExp!AV$91</f>
        <v>0</v>
      </c>
      <c r="AY23" s="13">
        <f>1/1000*[1]PaperSectorMinusCoreVPAExp!AW$91</f>
        <v>0</v>
      </c>
      <c r="AZ23" s="13">
        <f>1/1000*[1]PaperSectorMinusCoreVPAExp!AX$91</f>
        <v>0</v>
      </c>
      <c r="BA23" s="13">
        <f>1/1000*[1]PaperSectorMinusCoreVPAExp!AY$91</f>
        <v>0</v>
      </c>
      <c r="BB23" s="13">
        <f>1/1000*[1]PaperSectorMinusCoreVPAExp!AZ$91</f>
        <v>0</v>
      </c>
      <c r="BC23" s="15">
        <f>1/1000*[1]PaperSectorMinusCoreVPAExp!BA$91</f>
        <v>0</v>
      </c>
      <c r="BD23" s="260"/>
    </row>
    <row r="24" spans="2:56">
      <c r="B24" s="5" t="s">
        <v>81</v>
      </c>
      <c r="C24" s="24">
        <f>1/$A$1*[1]PaperSectorMinusCoreVPAExp!B$94</f>
        <v>5.5245579941666664E-2</v>
      </c>
      <c r="D24" s="13">
        <f>1/$A$1*[1]PaperSectorMinusCoreVPAExp!C$94</f>
        <v>0.10100427098333332</v>
      </c>
      <c r="E24" s="13">
        <f>1/$A$1*[1]PaperSectorMinusCoreVPAExp!D$94</f>
        <v>6.6217003283333326E-2</v>
      </c>
      <c r="F24" s="13">
        <f>1/$A$1*[1]PaperSectorMinusCoreVPAExp!E$94</f>
        <v>5.0457029050000005E-2</v>
      </c>
      <c r="G24" s="13">
        <f>1/$A$1*[1]PaperSectorMinusCoreVPAExp!F$94</f>
        <v>6.1219604716666667E-2</v>
      </c>
      <c r="H24" s="13">
        <f>1/$A$1*[1]PaperSectorMinusCoreVPAExp!G$94</f>
        <v>4.4201498661111102E-2</v>
      </c>
      <c r="I24" s="13">
        <f>1/$A$1*[1]PaperSectorMinusCoreVPAExp!H$94</f>
        <v>5.6804428625E-2</v>
      </c>
      <c r="J24" s="13">
        <f>1/$A$1*[1]PaperSectorMinusCoreVPAExp!I$94</f>
        <v>7.8135283963636365E-2</v>
      </c>
      <c r="K24" s="13">
        <f>1/$A$1*[1]PaperSectorMinusCoreVPAExp!J$94</f>
        <v>5.1706686638492066E-2</v>
      </c>
      <c r="L24" s="13">
        <f>1/$A$1*[1]PaperSectorMinusCoreVPAExp!K$94</f>
        <v>7.298990672222222E-2</v>
      </c>
      <c r="M24" s="13">
        <f>1/$A$1*[1]PaperSectorMinusCoreVPAExp!L$94</f>
        <v>5.0138575583333331E-2</v>
      </c>
      <c r="N24" s="13">
        <f>1/$A$1*[1]PaperSectorMinusCoreVPAExp!M$94</f>
        <v>3.0361047908333327E-2</v>
      </c>
      <c r="O24" s="13">
        <f>1/$A$1*[1]PaperSectorMinusCoreVPAExp!N$94</f>
        <v>1.9830905922222222E-2</v>
      </c>
      <c r="P24" s="13">
        <f>1/$A$1*[1]PaperSectorMinusCoreVPAExp!O$94</f>
        <v>1.5646503333838383E-2</v>
      </c>
      <c r="Q24" s="13">
        <f>1/$A$1*[1]PaperSectorMinusCoreVPAExp!P$94</f>
        <v>1.7397223062499995E-2</v>
      </c>
      <c r="R24" s="13">
        <f>1/$A$1*[1]PaperSectorMinusCoreVPAExp!Q$94</f>
        <v>1.9996611324999993E-2</v>
      </c>
      <c r="S24" s="13">
        <f>1/$A$1*[1]PaperSectorMinusCoreVPAExp!R$94</f>
        <v>1.8550583574404762E-2</v>
      </c>
      <c r="T24" s="13">
        <f>1/$A$1*[1]PaperSectorMinusCoreVPAExp!S$94</f>
        <v>3.8292813271664533E-2</v>
      </c>
      <c r="U24" s="13">
        <f>1/$A$1*[1]PaperSectorMinusCoreVPAExp!T$94</f>
        <v>1.01775E-5</v>
      </c>
      <c r="V24" s="13">
        <f>1/$A$1*[1]PaperSectorMinusCoreVPAExp!U$94</f>
        <v>2.5070000000000003E-6</v>
      </c>
      <c r="W24" s="13">
        <f>1/$A$1*[1]PaperSectorMinusCoreVPAExp!V$94</f>
        <v>2.5070000000000003E-6</v>
      </c>
      <c r="X24" s="13">
        <f>1/$A$1*[1]PaperSectorMinusCoreVPAExp!W$94</f>
        <v>2.5070000000000003E-6</v>
      </c>
      <c r="Y24" s="13">
        <f>1/$A$1*[1]PaperSectorMinusCoreVPAExp!X$94</f>
        <v>2.5070000000000003E-6</v>
      </c>
      <c r="Z24" s="13">
        <f>1/$A$1*[1]PaperSectorMinusCoreVPAExp!Y$94</f>
        <v>2.5070000000000003E-6</v>
      </c>
      <c r="AA24" s="13">
        <f>1/$A$1*[1]PaperSectorMinusCoreVPAExp!Z$94</f>
        <v>2.5070000000000003E-6</v>
      </c>
      <c r="AB24" s="13">
        <f>1/$A$1*[1]PaperSectorMinusCoreVPAExp!AA$94</f>
        <v>2.5070000000000003E-6</v>
      </c>
      <c r="AC24" s="334"/>
      <c r="AD24" s="12">
        <f>1/1000*[1]PaperSectorMinusCoreVPAExp!AB$94</f>
        <v>1.0840199176329E-2</v>
      </c>
      <c r="AE24" s="13">
        <f>1/1000*[1]PaperSectorMinusCoreVPAExp!AC$94</f>
        <v>1.0180952421999999E-2</v>
      </c>
      <c r="AF24" s="13">
        <f>1/1000*[1]PaperSectorMinusCoreVPAExp!AD$94</f>
        <v>7.1840276832E-3</v>
      </c>
      <c r="AG24" s="13">
        <f>1/1000*[1]PaperSectorMinusCoreVPAExp!AE$94</f>
        <v>9.8329254576000006E-3</v>
      </c>
      <c r="AH24" s="13">
        <f>1/1000*[1]PaperSectorMinusCoreVPAExp!AF$94</f>
        <v>1.0679196206699999E-2</v>
      </c>
      <c r="AI24" s="13">
        <f>1/1000*[1]PaperSectorMinusCoreVPAExp!AG$94</f>
        <v>9.2900430479999994E-3</v>
      </c>
      <c r="AJ24" s="13">
        <f>1/1000*[1]PaperSectorMinusCoreVPAExp!AH$94</f>
        <v>1.1987298580799999E-2</v>
      </c>
      <c r="AK24" s="13">
        <f>1/1000*[1]PaperSectorMinusCoreVPAExp!AI$94</f>
        <v>1.8896175788499999E-2</v>
      </c>
      <c r="AL24" s="13">
        <f>1/1000*[1]PaperSectorMinusCoreVPAExp!AJ$94</f>
        <v>1.5583996713600001E-2</v>
      </c>
      <c r="AM24" s="13">
        <f>1/1000*[1]PaperSectorMinusCoreVPAExp!AK$94</f>
        <v>1.3261127950400001E-2</v>
      </c>
      <c r="AN24" s="13">
        <f>1/1000*[1]PaperSectorMinusCoreVPAExp!AL$94</f>
        <v>1.2440618031600001E-2</v>
      </c>
      <c r="AO24" s="13">
        <f>1/1000*[1]PaperSectorMinusCoreVPAExp!AM$94</f>
        <v>1.0442281487999999E-2</v>
      </c>
      <c r="AP24" s="13">
        <f>1/1000*[1]PaperSectorMinusCoreVPAExp!AN$94</f>
        <v>7.3044284719999998E-3</v>
      </c>
      <c r="AQ24" s="13">
        <f>1/1000*[1]PaperSectorMinusCoreVPAExp!AO$94</f>
        <v>7.5019773774000001E-3</v>
      </c>
      <c r="AR24" s="13">
        <f>1/1000*[1]PaperSectorMinusCoreVPAExp!AP$94</f>
        <v>7.6231123474999997E-3</v>
      </c>
      <c r="AS24" s="13">
        <f>1/1000*[1]PaperSectorMinusCoreVPAExp!AQ$94</f>
        <v>7.0152608784999999E-3</v>
      </c>
      <c r="AT24" s="13">
        <f>1/1000*[1]PaperSectorMinusCoreVPAExp!AR$94</f>
        <v>6.4662231129000011E-3</v>
      </c>
      <c r="AU24" s="13">
        <f>1/1000*[1]PaperSectorMinusCoreVPAExp!AS$94</f>
        <v>7.5351532255999998E-3</v>
      </c>
      <c r="AV24" s="13">
        <f>1/1000*[1]PaperSectorMinusCoreVPAExp!AT$94</f>
        <v>6.658244162E-3</v>
      </c>
      <c r="AW24" s="13">
        <f>1/1000*[1]PaperSectorMinusCoreVPAExp!AU$94</f>
        <v>2.4406916666666668E-7</v>
      </c>
      <c r="AX24" s="13">
        <f>1/1000*[1]PaperSectorMinusCoreVPAExp!AV$94</f>
        <v>0</v>
      </c>
      <c r="AY24" s="13">
        <f>1/1000*[1]PaperSectorMinusCoreVPAExp!AW$94</f>
        <v>0</v>
      </c>
      <c r="AZ24" s="13">
        <f>1/1000*[1]PaperSectorMinusCoreVPAExp!AX$94</f>
        <v>0</v>
      </c>
      <c r="BA24" s="13">
        <f>1/1000*[1]PaperSectorMinusCoreVPAExp!AY$94</f>
        <v>0</v>
      </c>
      <c r="BB24" s="13">
        <f>1/1000*[1]PaperSectorMinusCoreVPAExp!AZ$94</f>
        <v>0</v>
      </c>
      <c r="BC24" s="15">
        <f>1/1000*[1]PaperSectorMinusCoreVPAExp!BA$94</f>
        <v>0</v>
      </c>
      <c r="BD24" s="260"/>
    </row>
    <row r="25" spans="2:56">
      <c r="B25" s="5" t="s">
        <v>64</v>
      </c>
      <c r="C25" s="24">
        <f>1/$A$1*[1]PaperSectorMinusCoreVPAExp!B$106</f>
        <v>0.24542525440000001</v>
      </c>
      <c r="D25" s="13">
        <f>1/$A$1*[1]PaperSectorMinusCoreVPAExp!C$106</f>
        <v>0.29935133762878791</v>
      </c>
      <c r="E25" s="13">
        <f>1/$A$1*[1]PaperSectorMinusCoreVPAExp!D$106</f>
        <v>0.24558822277525252</v>
      </c>
      <c r="F25" s="13">
        <f>1/$A$1*[1]PaperSectorMinusCoreVPAExp!E$106</f>
        <v>0.22456546064166666</v>
      </c>
      <c r="G25" s="13">
        <f>1/$A$1*[1]PaperSectorMinusCoreVPAExp!F$106</f>
        <v>0.19928218074999995</v>
      </c>
      <c r="H25" s="13">
        <f>1/$A$1*[1]PaperSectorMinusCoreVPAExp!G$106</f>
        <v>0.17471315055277781</v>
      </c>
      <c r="I25" s="13">
        <f>1/$A$1*[1]PaperSectorMinusCoreVPAExp!H$106</f>
        <v>0.21123734488333329</v>
      </c>
      <c r="J25" s="13">
        <f>1/$A$1*[1]PaperSectorMinusCoreVPAExp!I$106</f>
        <v>0.26112963233459607</v>
      </c>
      <c r="K25" s="13">
        <f>1/$A$1*[1]PaperSectorMinusCoreVPAExp!J$106</f>
        <v>0.29068809059166661</v>
      </c>
      <c r="L25" s="13">
        <f>1/$A$1*[1]PaperSectorMinusCoreVPAExp!K$106</f>
        <v>0.19903682681287871</v>
      </c>
      <c r="M25" s="13">
        <f>1/$A$1*[1]PaperSectorMinusCoreVPAExp!L$106</f>
        <v>0.21935362410833337</v>
      </c>
      <c r="N25" s="13">
        <f>1/$A$1*[1]PaperSectorMinusCoreVPAExp!M$106</f>
        <v>0.22475193972156865</v>
      </c>
      <c r="O25" s="13">
        <f>1/$A$1*[1]PaperSectorMinusCoreVPAExp!N$106</f>
        <v>0.17148928583055553</v>
      </c>
      <c r="P25" s="13">
        <f>1/$A$1*[1]PaperSectorMinusCoreVPAExp!O$106</f>
        <v>0.12487707687688845</v>
      </c>
      <c r="Q25" s="13">
        <f>1/$A$1*[1]PaperSectorMinusCoreVPAExp!P$106</f>
        <v>0.13229513597500001</v>
      </c>
      <c r="R25" s="13">
        <f>1/$A$1*[1]PaperSectorMinusCoreVPAExp!Q$106</f>
        <v>0.14742633436805558</v>
      </c>
      <c r="S25" s="13">
        <f>1/$A$1*[1]PaperSectorMinusCoreVPAExp!R$106</f>
        <v>0.17411427911388891</v>
      </c>
      <c r="T25" s="13">
        <f>1/$A$1*[1]PaperSectorMinusCoreVPAExp!S$106</f>
        <v>0.33301663940574988</v>
      </c>
      <c r="U25" s="13">
        <f>1/$A$1*[1]PaperSectorMinusCoreVPAExp!T$106</f>
        <v>1.1225620454545454E-4</v>
      </c>
      <c r="V25" s="13">
        <f>1/$A$1*[1]PaperSectorMinusCoreVPAExp!U$106</f>
        <v>2.7293838636363631E-3</v>
      </c>
      <c r="W25" s="13">
        <f>1/$A$1*[1]PaperSectorMinusCoreVPAExp!V$106</f>
        <v>2.7293838636363631E-3</v>
      </c>
      <c r="X25" s="13">
        <f>1/$A$1*[1]PaperSectorMinusCoreVPAExp!W$106</f>
        <v>2.7293838636363631E-3</v>
      </c>
      <c r="Y25" s="13">
        <f>1/$A$1*[1]PaperSectorMinusCoreVPAExp!X$106</f>
        <v>2.7293838636363631E-3</v>
      </c>
      <c r="Z25" s="13">
        <f>1/$A$1*[1]PaperSectorMinusCoreVPAExp!Y$106</f>
        <v>2.7293838636363631E-3</v>
      </c>
      <c r="AA25" s="13">
        <f>1/$A$1*[1]PaperSectorMinusCoreVPAExp!Z$106</f>
        <v>2.7293838636363631E-3</v>
      </c>
      <c r="AB25" s="13">
        <f>1/$A$1*[1]PaperSectorMinusCoreVPAExp!AA$106</f>
        <v>2.7293838636363631E-3</v>
      </c>
      <c r="AC25" s="334"/>
      <c r="AD25" s="12">
        <f>1/1000*[1]PaperSectorMinusCoreVPAExp!AB$106</f>
        <v>4.0851794601911989E-2</v>
      </c>
      <c r="AE25" s="13">
        <f>1/1000*[1]PaperSectorMinusCoreVPAExp!AC$106</f>
        <v>4.6903286688799999E-2</v>
      </c>
      <c r="AF25" s="13">
        <f>1/1000*[1]PaperSectorMinusCoreVPAExp!AD$106</f>
        <v>4.3345813233599997E-2</v>
      </c>
      <c r="AG25" s="13">
        <f>1/1000*[1]PaperSectorMinusCoreVPAExp!AE$106</f>
        <v>4.9195348417600003E-2</v>
      </c>
      <c r="AH25" s="13">
        <f>1/1000*[1]PaperSectorMinusCoreVPAExp!AF$106</f>
        <v>4.7366607416800002E-2</v>
      </c>
      <c r="AI25" s="13">
        <f>1/1000*[1]PaperSectorMinusCoreVPAExp!AG$106</f>
        <v>4.3405942351199996E-2</v>
      </c>
      <c r="AJ25" s="13">
        <f>1/1000*[1]PaperSectorMinusCoreVPAExp!AH$106</f>
        <v>7.0065386714000019E-2</v>
      </c>
      <c r="AK25" s="13">
        <f>1/1000*[1]PaperSectorMinusCoreVPAExp!AI$106</f>
        <v>0.111775397978</v>
      </c>
      <c r="AL25" s="13">
        <f>1/1000*[1]PaperSectorMinusCoreVPAExp!AJ$106</f>
        <v>0.12675428969559999</v>
      </c>
      <c r="AM25" s="13">
        <f>1/1000*[1]PaperSectorMinusCoreVPAExp!AK$106</f>
        <v>0.10318107063880001</v>
      </c>
      <c r="AN25" s="13">
        <f>1/1000*[1]PaperSectorMinusCoreVPAExp!AL$106</f>
        <v>0.10764693014759999</v>
      </c>
      <c r="AO25" s="13">
        <f>1/1000*[1]PaperSectorMinusCoreVPAExp!AM$106</f>
        <v>0.121369521216</v>
      </c>
      <c r="AP25" s="13">
        <f>1/1000*[1]PaperSectorMinusCoreVPAExp!AN$106</f>
        <v>5.489262004159999E-2</v>
      </c>
      <c r="AQ25" s="13">
        <f>1/1000*[1]PaperSectorMinusCoreVPAExp!AO$106</f>
        <v>4.9283890488900001E-2</v>
      </c>
      <c r="AR25" s="13">
        <f>1/1000*[1]PaperSectorMinusCoreVPAExp!AP$106</f>
        <v>5.1964355881500009E-2</v>
      </c>
      <c r="AS25" s="13">
        <f>1/1000*[1]PaperSectorMinusCoreVPAExp!AQ$106</f>
        <v>5.0280183422000004E-2</v>
      </c>
      <c r="AT25" s="13">
        <f>1/1000*[1]PaperSectorMinusCoreVPAExp!AR$106</f>
        <v>5.3550953083499997E-2</v>
      </c>
      <c r="AU25" s="13">
        <f>1/1000*[1]PaperSectorMinusCoreVPAExp!AS$106</f>
        <v>5.9649236604100001E-2</v>
      </c>
      <c r="AV25" s="13">
        <f>1/1000*[1]PaperSectorMinusCoreVPAExp!AT$106</f>
        <v>7.0865805796000006E-2</v>
      </c>
      <c r="AW25" s="13">
        <f>1/1000*[1]PaperSectorMinusCoreVPAExp!AU$106</f>
        <v>2.0485352125000002E-4</v>
      </c>
      <c r="AX25" s="13">
        <f>1/1000*[1]PaperSectorMinusCoreVPAExp!AV$106</f>
        <v>0</v>
      </c>
      <c r="AY25" s="13">
        <f>1/1000*[1]PaperSectorMinusCoreVPAExp!AW$106</f>
        <v>0</v>
      </c>
      <c r="AZ25" s="13">
        <f>1/1000*[1]PaperSectorMinusCoreVPAExp!AX$106</f>
        <v>0</v>
      </c>
      <c r="BA25" s="13">
        <f>1/1000*[1]PaperSectorMinusCoreVPAExp!AY$106</f>
        <v>0</v>
      </c>
      <c r="BB25" s="13">
        <f>1/1000*[1]PaperSectorMinusCoreVPAExp!AZ$106</f>
        <v>0</v>
      </c>
      <c r="BC25" s="15">
        <f>1/1000*[1]PaperSectorMinusCoreVPAExp!BA$106</f>
        <v>0</v>
      </c>
      <c r="BD25" s="260"/>
    </row>
    <row r="26" spans="2:56">
      <c r="B26" s="5" t="s">
        <v>33</v>
      </c>
      <c r="C26" s="24">
        <f>1/$A$1*[1]PaperSectorMinusCoreVPAExp!B$114</f>
        <v>0.36102504068838387</v>
      </c>
      <c r="D26" s="13">
        <f>1/$A$1*[1]PaperSectorMinusCoreVPAExp!C$114</f>
        <v>0.42429330780000002</v>
      </c>
      <c r="E26" s="13">
        <f>1/$A$1*[1]PaperSectorMinusCoreVPAExp!D$114</f>
        <v>0.49731051696666662</v>
      </c>
      <c r="F26" s="13">
        <f>1/$A$1*[1]PaperSectorMinusCoreVPAExp!E$114</f>
        <v>0.50007488648333343</v>
      </c>
      <c r="G26" s="13">
        <f>1/$A$1*[1]PaperSectorMinusCoreVPAExp!F$114</f>
        <v>0.52962249509696968</v>
      </c>
      <c r="H26" s="13">
        <f>1/$A$1*[1]PaperSectorMinusCoreVPAExp!G$114</f>
        <v>0.56047632823611115</v>
      </c>
      <c r="I26" s="13">
        <f>1/$A$1*[1]PaperSectorMinusCoreVPAExp!H$114</f>
        <v>0.55552221316666661</v>
      </c>
      <c r="J26" s="13">
        <f>1/$A$1*[1]PaperSectorMinusCoreVPAExp!I$114</f>
        <v>0.56927364722954565</v>
      </c>
      <c r="K26" s="13">
        <f>1/$A$1*[1]PaperSectorMinusCoreVPAExp!J$114</f>
        <v>0.5374925170999999</v>
      </c>
      <c r="L26" s="13">
        <f>1/$A$1*[1]PaperSectorMinusCoreVPAExp!K$114</f>
        <v>0.70474683628333334</v>
      </c>
      <c r="M26" s="13">
        <f>1/$A$1*[1]PaperSectorMinusCoreVPAExp!L$114</f>
        <v>0.78389942925</v>
      </c>
      <c r="N26" s="13">
        <f>1/$A$1*[1]PaperSectorMinusCoreVPAExp!M$114</f>
        <v>0.64977720512745096</v>
      </c>
      <c r="O26" s="13">
        <f>1/$A$1*[1]PaperSectorMinusCoreVPAExp!N$114</f>
        <v>0.61752316934722218</v>
      </c>
      <c r="P26" s="13">
        <f>1/$A$1*[1]PaperSectorMinusCoreVPAExp!O$114</f>
        <v>0.44388305957851892</v>
      </c>
      <c r="Q26" s="13">
        <f>1/$A$1*[1]PaperSectorMinusCoreVPAExp!P$114</f>
        <v>0.40831066125575399</v>
      </c>
      <c r="R26" s="13">
        <f>1/$A$1*[1]PaperSectorMinusCoreVPAExp!Q$114</f>
        <v>0.6046698287458333</v>
      </c>
      <c r="S26" s="13">
        <f>1/$A$1*[1]PaperSectorMinusCoreVPAExp!R$114</f>
        <v>0.68470675955119042</v>
      </c>
      <c r="T26" s="13">
        <f>1/$A$1*[1]PaperSectorMinusCoreVPAExp!S$114</f>
        <v>1.4731510203401657</v>
      </c>
      <c r="U26" s="13">
        <f>1/$A$1*[1]PaperSectorMinusCoreVPAExp!T$114</f>
        <v>2.1302312499996585E-4</v>
      </c>
      <c r="V26" s="13">
        <f>1/$A$1*[1]PaperSectorMinusCoreVPAExp!U$114</f>
        <v>2.2854935714285729E-4</v>
      </c>
      <c r="W26" s="13">
        <f>1/$A$1*[1]PaperSectorMinusCoreVPAExp!V$114</f>
        <v>2.2854935714285729E-4</v>
      </c>
      <c r="X26" s="13">
        <f>1/$A$1*[1]PaperSectorMinusCoreVPAExp!W$114</f>
        <v>2.2854935714285729E-4</v>
      </c>
      <c r="Y26" s="13">
        <f>1/$A$1*[1]PaperSectorMinusCoreVPAExp!X$114</f>
        <v>2.2854935714285729E-4</v>
      </c>
      <c r="Z26" s="13">
        <f>1/$A$1*[1]PaperSectorMinusCoreVPAExp!Y$114</f>
        <v>2.2854935714285729E-4</v>
      </c>
      <c r="AA26" s="13">
        <f>1/$A$1*[1]PaperSectorMinusCoreVPAExp!Z$114</f>
        <v>2.2854935714285729E-4</v>
      </c>
      <c r="AB26" s="13">
        <f>1/$A$1*[1]PaperSectorMinusCoreVPAExp!AA$114</f>
        <v>2.2854935714285729E-4</v>
      </c>
      <c r="AC26" s="334"/>
      <c r="AD26" s="12">
        <f>1/1000*[1]PaperSectorMinusCoreVPAExp!AB$114</f>
        <v>5.5388736338480994E-2</v>
      </c>
      <c r="AE26" s="13">
        <f>1/1000*[1]PaperSectorMinusCoreVPAExp!AC$114</f>
        <v>5.3784254928E-2</v>
      </c>
      <c r="AF26" s="13">
        <f>1/1000*[1]PaperSectorMinusCoreVPAExp!AD$114</f>
        <v>7.0745593536000004E-2</v>
      </c>
      <c r="AG26" s="13">
        <f>1/1000*[1]PaperSectorMinusCoreVPAExp!AE$114</f>
        <v>8.4333676011199996E-2</v>
      </c>
      <c r="AH26" s="13">
        <f>1/1000*[1]PaperSectorMinusCoreVPAExp!AF$114</f>
        <v>9.8007662169200011E-2</v>
      </c>
      <c r="AI26" s="13">
        <f>1/1000*[1]PaperSectorMinusCoreVPAExp!AG$114</f>
        <v>0.1032607242381</v>
      </c>
      <c r="AJ26" s="13">
        <f>1/1000*[1]PaperSectorMinusCoreVPAExp!AH$114</f>
        <v>0.1078361902196</v>
      </c>
      <c r="AK26" s="13">
        <f>1/1000*[1]PaperSectorMinusCoreVPAExp!AI$114</f>
        <v>0.13855941250949999</v>
      </c>
      <c r="AL26" s="13">
        <f>1/1000*[1]PaperSectorMinusCoreVPAExp!AJ$114</f>
        <v>0.145122674068</v>
      </c>
      <c r="AM26" s="13">
        <f>1/1000*[1]PaperSectorMinusCoreVPAExp!AK$114</f>
        <v>0.12685452006920001</v>
      </c>
      <c r="AN26" s="13">
        <f>1/1000*[1]PaperSectorMinusCoreVPAExp!AL$114</f>
        <v>0.1477796394384</v>
      </c>
      <c r="AO26" s="13">
        <f>1/1000*[1]PaperSectorMinusCoreVPAExp!AM$114</f>
        <v>0.15824519783999999</v>
      </c>
      <c r="AP26" s="13">
        <f>1/1000*[1]PaperSectorMinusCoreVPAExp!AN$114</f>
        <v>0.11106601994399999</v>
      </c>
      <c r="AQ26" s="13">
        <f>1/1000*[1]PaperSectorMinusCoreVPAExp!AO$114</f>
        <v>9.3666882137999993E-2</v>
      </c>
      <c r="AR26" s="13">
        <f>1/1000*[1]PaperSectorMinusCoreVPAExp!AP$114</f>
        <v>8.6398830108999999E-2</v>
      </c>
      <c r="AS26" s="13">
        <f>1/1000*[1]PaperSectorMinusCoreVPAExp!AQ$114</f>
        <v>7.5864765242000004E-2</v>
      </c>
      <c r="AT26" s="13">
        <f>1/1000*[1]PaperSectorMinusCoreVPAExp!AR$114</f>
        <v>8.0281245413799995E-2</v>
      </c>
      <c r="AU26" s="13">
        <f>1/1000*[1]PaperSectorMinusCoreVPAExp!AS$114</f>
        <v>9.9652809456199976E-2</v>
      </c>
      <c r="AV26" s="13">
        <f>1/1000*[1]PaperSectorMinusCoreVPAExp!AT$114</f>
        <v>0.14357896249800001</v>
      </c>
      <c r="AW26" s="13">
        <f>1/1000*[1]PaperSectorMinusCoreVPAExp!AU$114</f>
        <v>3.0542233333333334E-5</v>
      </c>
      <c r="AX26" s="13">
        <f>1/1000*[1]PaperSectorMinusCoreVPAExp!AV$114</f>
        <v>0</v>
      </c>
      <c r="AY26" s="13">
        <f>1/1000*[1]PaperSectorMinusCoreVPAExp!AW$114</f>
        <v>0</v>
      </c>
      <c r="AZ26" s="13">
        <f>1/1000*[1]PaperSectorMinusCoreVPAExp!AX$114</f>
        <v>0</v>
      </c>
      <c r="BA26" s="13">
        <f>1/1000*[1]PaperSectorMinusCoreVPAExp!AY$114</f>
        <v>0</v>
      </c>
      <c r="BB26" s="13">
        <f>1/1000*[1]PaperSectorMinusCoreVPAExp!AZ$114</f>
        <v>0</v>
      </c>
      <c r="BC26" s="15">
        <f>1/1000*[1]PaperSectorMinusCoreVPAExp!BA$114</f>
        <v>0</v>
      </c>
      <c r="BD26" s="260"/>
    </row>
    <row r="27" spans="2:56">
      <c r="B27" s="5" t="s">
        <v>51</v>
      </c>
      <c r="C27" s="24">
        <f>1/$A$1*[1]PaperSectorMinusCoreVPAExp!B$160</f>
        <v>3.100536483333333E-2</v>
      </c>
      <c r="D27" s="13">
        <f>1/$A$1*[1]PaperSectorMinusCoreVPAExp!C$160</f>
        <v>4.551341637499999E-2</v>
      </c>
      <c r="E27" s="13">
        <f>1/$A$1*[1]PaperSectorMinusCoreVPAExp!D$160</f>
        <v>4.8177170799999988E-2</v>
      </c>
      <c r="F27" s="13">
        <f>1/$A$1*[1]PaperSectorMinusCoreVPAExp!E$160</f>
        <v>5.586105554999999E-2</v>
      </c>
      <c r="G27" s="13">
        <f>1/$A$1*[1]PaperSectorMinusCoreVPAExp!F$160</f>
        <v>5.6749880469696971E-2</v>
      </c>
      <c r="H27" s="13">
        <f>1/$A$1*[1]PaperSectorMinusCoreVPAExp!G$160</f>
        <v>8.7793264458333325E-2</v>
      </c>
      <c r="I27" s="13">
        <f>1/$A$1*[1]PaperSectorMinusCoreVPAExp!H$160</f>
        <v>0.10129127957777775</v>
      </c>
      <c r="J27" s="13">
        <f>1/$A$1*[1]PaperSectorMinusCoreVPAExp!I$160</f>
        <v>9.1717488971969671E-2</v>
      </c>
      <c r="K27" s="13">
        <f>1/$A$1*[1]PaperSectorMinusCoreVPAExp!J$160</f>
        <v>9.4435293783333346E-2</v>
      </c>
      <c r="L27" s="13">
        <f>1/$A$1*[1]PaperSectorMinusCoreVPAExp!K$160</f>
        <v>0.110542558725</v>
      </c>
      <c r="M27" s="13">
        <f>1/$A$1*[1]PaperSectorMinusCoreVPAExp!L$160</f>
        <v>0.1183456073111111</v>
      </c>
      <c r="N27" s="13">
        <f>1/$A$1*[1]PaperSectorMinusCoreVPAExp!M$160</f>
        <v>0.15906004647499999</v>
      </c>
      <c r="O27" s="13">
        <f>1/$A$1*[1]PaperSectorMinusCoreVPAExp!N$160</f>
        <v>0.16896463671666664</v>
      </c>
      <c r="P27" s="13">
        <f>1/$A$1*[1]PaperSectorMinusCoreVPAExp!O$160</f>
        <v>0.16708161586426765</v>
      </c>
      <c r="Q27" s="13">
        <f>1/$A$1*[1]PaperSectorMinusCoreVPAExp!P$160</f>
        <v>0.17552215321884923</v>
      </c>
      <c r="R27" s="13">
        <f>1/$A$1*[1]PaperSectorMinusCoreVPAExp!Q$160</f>
        <v>0.19386421399615386</v>
      </c>
      <c r="S27" s="13">
        <f>1/$A$1*[1]PaperSectorMinusCoreVPAExp!R$160</f>
        <v>0.17824534762738095</v>
      </c>
      <c r="T27" s="13">
        <f>1/$A$1*[1]PaperSectorMinusCoreVPAExp!S$160</f>
        <v>0.24234211974079364</v>
      </c>
      <c r="U27" s="13">
        <f>1/$A$1*[1]PaperSectorMinusCoreVPAExp!T$160</f>
        <v>8.7112500000000007E-6</v>
      </c>
      <c r="V27" s="13">
        <f>1/$A$1*[1]PaperSectorMinusCoreVPAExp!U$160</f>
        <v>1.4605E-6</v>
      </c>
      <c r="W27" s="13">
        <f>1/$A$1*[1]PaperSectorMinusCoreVPAExp!V$160</f>
        <v>1.4605E-6</v>
      </c>
      <c r="X27" s="13">
        <f>1/$A$1*[1]PaperSectorMinusCoreVPAExp!W$160</f>
        <v>1.4605E-6</v>
      </c>
      <c r="Y27" s="13">
        <f>1/$A$1*[1]PaperSectorMinusCoreVPAExp!X$160</f>
        <v>1.4605E-6</v>
      </c>
      <c r="Z27" s="13">
        <f>1/$A$1*[1]PaperSectorMinusCoreVPAExp!Y$160</f>
        <v>1.4605E-6</v>
      </c>
      <c r="AA27" s="13">
        <f>1/$A$1*[1]PaperSectorMinusCoreVPAExp!Z$160</f>
        <v>1.4605E-6</v>
      </c>
      <c r="AB27" s="13">
        <f>1/$A$1*[1]PaperSectorMinusCoreVPAExp!AA$160</f>
        <v>1.4605E-6</v>
      </c>
      <c r="AC27" s="334"/>
      <c r="AD27" s="12">
        <f>1/1000*[1]PaperSectorMinusCoreVPAExp!AB$160</f>
        <v>8.6690094512880001E-3</v>
      </c>
      <c r="AE27" s="13">
        <f>1/1000*[1]PaperSectorMinusCoreVPAExp!AC$160</f>
        <v>1.3640589843199999E-2</v>
      </c>
      <c r="AF27" s="13">
        <f>1/1000*[1]PaperSectorMinusCoreVPAExp!AD$160</f>
        <v>1.3783754942399999E-2</v>
      </c>
      <c r="AG27" s="13">
        <f>1/1000*[1]PaperSectorMinusCoreVPAExp!AE$160</f>
        <v>1.6474542279999997E-2</v>
      </c>
      <c r="AH27" s="13">
        <f>1/1000*[1]PaperSectorMinusCoreVPAExp!AF$160</f>
        <v>1.7554150653200002E-2</v>
      </c>
      <c r="AI27" s="13">
        <f>1/1000*[1]PaperSectorMinusCoreVPAExp!AG$160</f>
        <v>2.9490839363699999E-2</v>
      </c>
      <c r="AJ27" s="13">
        <f>1/1000*[1]PaperSectorMinusCoreVPAExp!AH$160</f>
        <v>3.4881665394400005E-2</v>
      </c>
      <c r="AK27" s="13">
        <f>1/1000*[1]PaperSectorMinusCoreVPAExp!AI$160</f>
        <v>4.3526559209999996E-2</v>
      </c>
      <c r="AL27" s="13">
        <f>1/1000*[1]PaperSectorMinusCoreVPAExp!AJ$160</f>
        <v>5.4831791700000007E-2</v>
      </c>
      <c r="AM27" s="13">
        <f>1/1000*[1]PaperSectorMinusCoreVPAExp!AK$160</f>
        <v>4.8625747742E-2</v>
      </c>
      <c r="AN27" s="13">
        <f>1/1000*[1]PaperSectorMinusCoreVPAExp!AL$160</f>
        <v>5.2583053983300009E-2</v>
      </c>
      <c r="AO27" s="13">
        <f>1/1000*[1]PaperSectorMinusCoreVPAExp!AM$160</f>
        <v>7.3344247535999996E-2</v>
      </c>
      <c r="AP27" s="13">
        <f>1/1000*[1]PaperSectorMinusCoreVPAExp!AN$160</f>
        <v>6.8901999583999993E-2</v>
      </c>
      <c r="AQ27" s="13">
        <f>1/1000*[1]PaperSectorMinusCoreVPAExp!AO$160</f>
        <v>7.1258938551900006E-2</v>
      </c>
      <c r="AR27" s="13">
        <f>1/1000*[1]PaperSectorMinusCoreVPAExp!AP$160</f>
        <v>7.1530606175999989E-2</v>
      </c>
      <c r="AS27" s="13">
        <f>1/1000*[1]PaperSectorMinusCoreVPAExp!AQ$160</f>
        <v>6.4588712593999981E-2</v>
      </c>
      <c r="AT27" s="13">
        <f>1/1000*[1]PaperSectorMinusCoreVPAExp!AR$160</f>
        <v>6.4221082775399993E-2</v>
      </c>
      <c r="AU27" s="13">
        <f>1/1000*[1]PaperSectorMinusCoreVPAExp!AS$160</f>
        <v>7.8262770285699987E-2</v>
      </c>
      <c r="AV27" s="13">
        <f>1/1000*[1]PaperSectorMinusCoreVPAExp!AT$160</f>
        <v>7.5465670885999994E-2</v>
      </c>
      <c r="AW27" s="13">
        <f>1/1000*[1]PaperSectorMinusCoreVPAExp!AU$160</f>
        <v>2.1495999999999999E-7</v>
      </c>
      <c r="AX27" s="13">
        <f>1/1000*[1]PaperSectorMinusCoreVPAExp!AV$160</f>
        <v>0</v>
      </c>
      <c r="AY27" s="13">
        <f>1/1000*[1]PaperSectorMinusCoreVPAExp!AW$160</f>
        <v>0</v>
      </c>
      <c r="AZ27" s="13">
        <f>1/1000*[1]PaperSectorMinusCoreVPAExp!AX$160</f>
        <v>0</v>
      </c>
      <c r="BA27" s="13">
        <f>1/1000*[1]PaperSectorMinusCoreVPAExp!AY$160</f>
        <v>0</v>
      </c>
      <c r="BB27" s="13">
        <f>1/1000*[1]PaperSectorMinusCoreVPAExp!AZ$160</f>
        <v>0</v>
      </c>
      <c r="BC27" s="15">
        <f>1/1000*[1]PaperSectorMinusCoreVPAExp!BA$160</f>
        <v>0</v>
      </c>
      <c r="BD27" s="260"/>
    </row>
    <row r="28" spans="2:56">
      <c r="B28" s="5" t="s">
        <v>32</v>
      </c>
      <c r="C28" s="24">
        <f>1/$A$1*[1]PaperSectorMinusCoreVPAExp!B$188</f>
        <v>0.35799661845000014</v>
      </c>
      <c r="D28" s="13">
        <f>1/$A$1*[1]PaperSectorMinusCoreVPAExp!C$188</f>
        <v>0.36967167378333327</v>
      </c>
      <c r="E28" s="13">
        <f>1/$A$1*[1]PaperSectorMinusCoreVPAExp!D$188</f>
        <v>0.4172631862249998</v>
      </c>
      <c r="F28" s="13">
        <f>1/$A$1*[1]PaperSectorMinusCoreVPAExp!E$188</f>
        <v>0.4134496379</v>
      </c>
      <c r="G28" s="13">
        <f>1/$A$1*[1]PaperSectorMinusCoreVPAExp!F$188</f>
        <v>0.45605620520075746</v>
      </c>
      <c r="H28" s="13">
        <f>1/$A$1*[1]PaperSectorMinusCoreVPAExp!G$188</f>
        <v>0.57511064219393937</v>
      </c>
      <c r="I28" s="13">
        <f>1/$A$1*[1]PaperSectorMinusCoreVPAExp!H$188</f>
        <v>0.55304467289469661</v>
      </c>
      <c r="J28" s="13">
        <f>1/$A$1*[1]PaperSectorMinusCoreVPAExp!I$188</f>
        <v>0.56915708196641412</v>
      </c>
      <c r="K28" s="13">
        <f>1/$A$1*[1]PaperSectorMinusCoreVPAExp!J$188</f>
        <v>0.59632880801666666</v>
      </c>
      <c r="L28" s="13">
        <f>1/$A$1*[1]PaperSectorMinusCoreVPAExp!K$188</f>
        <v>0.5424832120055556</v>
      </c>
      <c r="M28" s="13">
        <f>1/$A$1*[1]PaperSectorMinusCoreVPAExp!L$188</f>
        <v>0.45941203051111101</v>
      </c>
      <c r="N28" s="13">
        <f>1/$A$1*[1]PaperSectorMinusCoreVPAExp!M$188</f>
        <v>0.48299878974068622</v>
      </c>
      <c r="O28" s="13">
        <f>1/$A$1*[1]PaperSectorMinusCoreVPAExp!N$188</f>
        <v>0.47032492417424243</v>
      </c>
      <c r="P28" s="13">
        <f>1/$A$1*[1]PaperSectorMinusCoreVPAExp!O$188</f>
        <v>0.41701284267252953</v>
      </c>
      <c r="Q28" s="13">
        <f>1/$A$1*[1]PaperSectorMinusCoreVPAExp!P$188</f>
        <v>0.44105741933182219</v>
      </c>
      <c r="R28" s="13">
        <f>1/$A$1*[1]PaperSectorMinusCoreVPAExp!Q$188</f>
        <v>0.48824612657083333</v>
      </c>
      <c r="S28" s="13">
        <f>1/$A$1*[1]PaperSectorMinusCoreVPAExp!R$188</f>
        <v>0.477421364745238</v>
      </c>
      <c r="T28" s="13">
        <f>1/$A$1*[1]PaperSectorMinusCoreVPAExp!S$188</f>
        <v>0.87772699276392563</v>
      </c>
      <c r="U28" s="13">
        <f>1/$A$1*[1]PaperSectorMinusCoreVPAExp!T$188</f>
        <v>5.3642999027777765E-3</v>
      </c>
      <c r="V28" s="13">
        <f>1/$A$1*[1]PaperSectorMinusCoreVPAExp!U$188</f>
        <v>2.7549008999999996E-2</v>
      </c>
      <c r="W28" s="13">
        <f>1/$A$1*[1]PaperSectorMinusCoreVPAExp!V$188</f>
        <v>2.7549008999999996E-2</v>
      </c>
      <c r="X28" s="13">
        <f>1/$A$1*[1]PaperSectorMinusCoreVPAExp!W$188</f>
        <v>2.7549008999999996E-2</v>
      </c>
      <c r="Y28" s="13">
        <f>1/$A$1*[1]PaperSectorMinusCoreVPAExp!X$188</f>
        <v>2.7549008999999996E-2</v>
      </c>
      <c r="Z28" s="13">
        <f>1/$A$1*[1]PaperSectorMinusCoreVPAExp!Y$188</f>
        <v>2.7549008999999996E-2</v>
      </c>
      <c r="AA28" s="13">
        <f>1/$A$1*[1]PaperSectorMinusCoreVPAExp!Z$188</f>
        <v>2.7549008999999996E-2</v>
      </c>
      <c r="AB28" s="13">
        <f>1/$A$1*[1]PaperSectorMinusCoreVPAExp!AA$188</f>
        <v>2.7549008999999996E-2</v>
      </c>
      <c r="AC28" s="334"/>
      <c r="AD28" s="12">
        <f>1/1000*[1]PaperSectorMinusCoreVPAExp!AB$188</f>
        <v>7.1465535828393004E-2</v>
      </c>
      <c r="AE28" s="13">
        <f>1/1000*[1]PaperSectorMinusCoreVPAExp!AC$188</f>
        <v>7.4937309526400001E-2</v>
      </c>
      <c r="AF28" s="13">
        <f>1/1000*[1]PaperSectorMinusCoreVPAExp!AD$188</f>
        <v>9.1959013728E-2</v>
      </c>
      <c r="AG28" s="13">
        <f>1/1000*[1]PaperSectorMinusCoreVPAExp!AE$188</f>
        <v>0.1074591347088</v>
      </c>
      <c r="AH28" s="13">
        <f>1/1000*[1]PaperSectorMinusCoreVPAExp!AF$188</f>
        <v>0.12152044957779999</v>
      </c>
      <c r="AI28" s="13">
        <f>1/1000*[1]PaperSectorMinusCoreVPAExp!AG$188</f>
        <v>0.15517844048849996</v>
      </c>
      <c r="AJ28" s="13">
        <f>1/1000*[1]PaperSectorMinusCoreVPAExp!AH$188</f>
        <v>0.16151893252639998</v>
      </c>
      <c r="AK28" s="13">
        <f>1/1000*[1]PaperSectorMinusCoreVPAExp!AI$188</f>
        <v>0.20076742716150001</v>
      </c>
      <c r="AL28" s="13">
        <f>1/1000*[1]PaperSectorMinusCoreVPAExp!AJ$188</f>
        <v>0.26228632702840005</v>
      </c>
      <c r="AM28" s="13">
        <f>1/1000*[1]PaperSectorMinusCoreVPAExp!AK$188</f>
        <v>0.21439341641519999</v>
      </c>
      <c r="AN28" s="13">
        <f>1/1000*[1]PaperSectorMinusCoreVPAExp!AL$188</f>
        <v>0.2171790216036</v>
      </c>
      <c r="AO28" s="13">
        <f>1/1000*[1]PaperSectorMinusCoreVPAExp!AM$188</f>
        <v>0.26063415177599997</v>
      </c>
      <c r="AP28" s="13">
        <f>1/1000*[1]PaperSectorMinusCoreVPAExp!AN$188</f>
        <v>0.127740636144</v>
      </c>
      <c r="AQ28" s="13">
        <f>1/1000*[1]PaperSectorMinusCoreVPAExp!AO$188</f>
        <v>0.1326433300905</v>
      </c>
      <c r="AR28" s="13">
        <f>1/1000*[1]PaperSectorMinusCoreVPAExp!AP$188</f>
        <v>0.14232558603249998</v>
      </c>
      <c r="AS28" s="13">
        <f>1/1000*[1]PaperSectorMinusCoreVPAExp!AQ$188</f>
        <v>0.133987757855</v>
      </c>
      <c r="AT28" s="13">
        <f>1/1000*[1]PaperSectorMinusCoreVPAExp!AR$188</f>
        <v>0.13369751090529999</v>
      </c>
      <c r="AU28" s="13">
        <f>1/1000*[1]PaperSectorMinusCoreVPAExp!AS$188</f>
        <v>0.1419261405276</v>
      </c>
      <c r="AV28" s="13">
        <f>1/1000*[1]PaperSectorMinusCoreVPAExp!AT$188</f>
        <v>0.15659325536099999</v>
      </c>
      <c r="AW28" s="13">
        <f>1/1000*[1]PaperSectorMinusCoreVPAExp!AU$188</f>
        <v>6.5784365541666666E-4</v>
      </c>
      <c r="AX28" s="13">
        <f>1/1000*[1]PaperSectorMinusCoreVPAExp!AV$188</f>
        <v>0</v>
      </c>
      <c r="AY28" s="13">
        <f>1/1000*[1]PaperSectorMinusCoreVPAExp!AW$188</f>
        <v>0</v>
      </c>
      <c r="AZ28" s="13">
        <f>1/1000*[1]PaperSectorMinusCoreVPAExp!AX$188</f>
        <v>0</v>
      </c>
      <c r="BA28" s="13">
        <f>1/1000*[1]PaperSectorMinusCoreVPAExp!AY$188</f>
        <v>0</v>
      </c>
      <c r="BB28" s="13">
        <f>1/1000*[1]PaperSectorMinusCoreVPAExp!AZ$188</f>
        <v>0</v>
      </c>
      <c r="BC28" s="15">
        <f>1/1000*[1]PaperSectorMinusCoreVPAExp!BA$188</f>
        <v>0</v>
      </c>
      <c r="BD28" s="260"/>
    </row>
    <row r="29" spans="2:56">
      <c r="B29" s="5" t="s">
        <v>47</v>
      </c>
      <c r="C29" s="24">
        <f>1/$A$1*[1]PaperSectorMinusCoreVPAExp!B$193</f>
        <v>2.255736131666666E-2</v>
      </c>
      <c r="D29" s="13">
        <f>1/$A$1*[1]PaperSectorMinusCoreVPAExp!C$193</f>
        <v>3.1414800154166672E-2</v>
      </c>
      <c r="E29" s="13">
        <f>1/$A$1*[1]PaperSectorMinusCoreVPAExp!D$193</f>
        <v>4.4171143608333345E-2</v>
      </c>
      <c r="F29" s="13">
        <f>1/$A$1*[1]PaperSectorMinusCoreVPAExp!E$193</f>
        <v>3.7895099591666669E-2</v>
      </c>
      <c r="G29" s="13">
        <f>1/$A$1*[1]PaperSectorMinusCoreVPAExp!F$193</f>
        <v>7.0796556400000002E-2</v>
      </c>
      <c r="H29" s="13">
        <f>1/$A$1*[1]PaperSectorMinusCoreVPAExp!G$193</f>
        <v>7.9099219700000029E-2</v>
      </c>
      <c r="I29" s="13">
        <f>1/$A$1*[1]PaperSectorMinusCoreVPAExp!H$193</f>
        <v>9.5379677133333299E-2</v>
      </c>
      <c r="J29" s="13">
        <f>1/$A$1*[1]PaperSectorMinusCoreVPAExp!I$193</f>
        <v>7.1565448036363624E-2</v>
      </c>
      <c r="K29" s="13">
        <f>1/$A$1*[1]PaperSectorMinusCoreVPAExp!J$193</f>
        <v>7.1291352766666663E-2</v>
      </c>
      <c r="L29" s="13">
        <f>1/$A$1*[1]PaperSectorMinusCoreVPAExp!K$193</f>
        <v>5.8324649699999995E-2</v>
      </c>
      <c r="M29" s="13">
        <f>1/$A$1*[1]PaperSectorMinusCoreVPAExp!L$193</f>
        <v>6.6329463322222199E-2</v>
      </c>
      <c r="N29" s="13">
        <f>1/$A$1*[1]PaperSectorMinusCoreVPAExp!M$193</f>
        <v>4.7273846574999993E-2</v>
      </c>
      <c r="O29" s="13">
        <f>1/$A$1*[1]PaperSectorMinusCoreVPAExp!N$193</f>
        <v>2.8413597324999994E-2</v>
      </c>
      <c r="P29" s="13">
        <f>1/$A$1*[1]PaperSectorMinusCoreVPAExp!O$193</f>
        <v>2.292817100782828E-2</v>
      </c>
      <c r="Q29" s="13">
        <f>1/$A$1*[1]PaperSectorMinusCoreVPAExp!P$193</f>
        <v>2.5174541052777777E-2</v>
      </c>
      <c r="R29" s="13">
        <f>1/$A$1*[1]PaperSectorMinusCoreVPAExp!Q$193</f>
        <v>3.071612046250002E-2</v>
      </c>
      <c r="S29" s="13">
        <f>1/$A$1*[1]PaperSectorMinusCoreVPAExp!R$193</f>
        <v>3.1782396069841255E-2</v>
      </c>
      <c r="T29" s="13">
        <f>1/$A$1*[1]PaperSectorMinusCoreVPAExp!S$193</f>
        <v>0.18408445276898544</v>
      </c>
      <c r="U29" s="13">
        <f>1/$A$1*[1]PaperSectorMinusCoreVPAExp!T$193</f>
        <v>1.5347272727272728E-6</v>
      </c>
      <c r="V29" s="13">
        <f>1/$A$1*[1]PaperSectorMinusCoreVPAExp!U$193</f>
        <v>4.4640909090909091E-5</v>
      </c>
      <c r="W29" s="13">
        <f>1/$A$1*[1]PaperSectorMinusCoreVPAExp!V$193</f>
        <v>4.4640909090909091E-5</v>
      </c>
      <c r="X29" s="13">
        <f>1/$A$1*[1]PaperSectorMinusCoreVPAExp!W$193</f>
        <v>4.4640909090909091E-5</v>
      </c>
      <c r="Y29" s="13">
        <f>1/$A$1*[1]PaperSectorMinusCoreVPAExp!X$193</f>
        <v>4.4640909090909091E-5</v>
      </c>
      <c r="Z29" s="13">
        <f>1/$A$1*[1]PaperSectorMinusCoreVPAExp!Y$193</f>
        <v>4.4640909090909091E-5</v>
      </c>
      <c r="AA29" s="13">
        <f>1/$A$1*[1]PaperSectorMinusCoreVPAExp!Z$193</f>
        <v>4.4640909090909091E-5</v>
      </c>
      <c r="AB29" s="13">
        <f>1/$A$1*[1]PaperSectorMinusCoreVPAExp!AA$193</f>
        <v>4.4640909090909091E-5</v>
      </c>
      <c r="AC29" s="334"/>
      <c r="AD29" s="12">
        <f>1/1000*[1]PaperSectorMinusCoreVPAExp!AB$193</f>
        <v>6.9693158502300004E-3</v>
      </c>
      <c r="AE29" s="13">
        <f>1/1000*[1]PaperSectorMinusCoreVPAExp!AC$193</f>
        <v>1.0945295972799999E-2</v>
      </c>
      <c r="AF29" s="13">
        <f>1/1000*[1]PaperSectorMinusCoreVPAExp!AD$193</f>
        <v>1.4143283409599999E-2</v>
      </c>
      <c r="AG29" s="13">
        <f>1/1000*[1]PaperSectorMinusCoreVPAExp!AE$193</f>
        <v>1.64067336272E-2</v>
      </c>
      <c r="AH29" s="13">
        <f>1/1000*[1]PaperSectorMinusCoreVPAExp!AF$193</f>
        <v>2.4311755573700002E-2</v>
      </c>
      <c r="AI29" s="13">
        <f>1/1000*[1]PaperSectorMinusCoreVPAExp!AG$193</f>
        <v>2.7429737649600001E-2</v>
      </c>
      <c r="AJ29" s="13">
        <f>1/1000*[1]PaperSectorMinusCoreVPAExp!AH$193</f>
        <v>2.8687475438800004E-2</v>
      </c>
      <c r="AK29" s="13">
        <f>1/1000*[1]PaperSectorMinusCoreVPAExp!AI$193</f>
        <v>2.7700784467E-2</v>
      </c>
      <c r="AL29" s="13">
        <f>1/1000*[1]PaperSectorMinusCoreVPAExp!AJ$193</f>
        <v>3.3845358324000013E-2</v>
      </c>
      <c r="AM29" s="13">
        <f>1/1000*[1]PaperSectorMinusCoreVPAExp!AK$193</f>
        <v>2.5260992658000001E-2</v>
      </c>
      <c r="AN29" s="13">
        <f>1/1000*[1]PaperSectorMinusCoreVPAExp!AL$193</f>
        <v>2.5061136204599998E-2</v>
      </c>
      <c r="AO29" s="13">
        <f>1/1000*[1]PaperSectorMinusCoreVPAExp!AM$193</f>
        <v>2.8884186527999997E-2</v>
      </c>
      <c r="AP29" s="13">
        <f>1/1000*[1]PaperSectorMinusCoreVPAExp!AN$193</f>
        <v>1.8846070812799997E-2</v>
      </c>
      <c r="AQ29" s="13">
        <f>1/1000*[1]PaperSectorMinusCoreVPAExp!AO$193</f>
        <v>1.4293022824800002E-2</v>
      </c>
      <c r="AR29" s="13">
        <f>1/1000*[1]PaperSectorMinusCoreVPAExp!AP$193</f>
        <v>1.4843496562499999E-2</v>
      </c>
      <c r="AS29" s="13">
        <f>1/1000*[1]PaperSectorMinusCoreVPAExp!AQ$193</f>
        <v>1.5797898672499998E-2</v>
      </c>
      <c r="AT29" s="13">
        <f>1/1000*[1]PaperSectorMinusCoreVPAExp!AR$193</f>
        <v>1.4870522970300001E-2</v>
      </c>
      <c r="AU29" s="13">
        <f>1/1000*[1]PaperSectorMinusCoreVPAExp!AS$193</f>
        <v>1.3518630739899999E-2</v>
      </c>
      <c r="AV29" s="13">
        <f>1/1000*[1]PaperSectorMinusCoreVPAExp!AT$193</f>
        <v>1.6024968923E-2</v>
      </c>
      <c r="AW29" s="13">
        <f>1/1000*[1]PaperSectorMinusCoreVPAExp!AU$193</f>
        <v>1.8729509583333331E-5</v>
      </c>
      <c r="AX29" s="13">
        <f>1/1000*[1]PaperSectorMinusCoreVPAExp!AV$193</f>
        <v>0</v>
      </c>
      <c r="AY29" s="13">
        <f>1/1000*[1]PaperSectorMinusCoreVPAExp!AW$193</f>
        <v>0</v>
      </c>
      <c r="AZ29" s="13">
        <f>1/1000*[1]PaperSectorMinusCoreVPAExp!AX$193</f>
        <v>0</v>
      </c>
      <c r="BA29" s="13">
        <f>1/1000*[1]PaperSectorMinusCoreVPAExp!AY$193</f>
        <v>0</v>
      </c>
      <c r="BB29" s="13">
        <f>1/1000*[1]PaperSectorMinusCoreVPAExp!AZ$193</f>
        <v>0</v>
      </c>
      <c r="BC29" s="15">
        <f>1/1000*[1]PaperSectorMinusCoreVPAExp!BA$193</f>
        <v>0</v>
      </c>
      <c r="BD29" s="260"/>
    </row>
    <row r="30" spans="2:56">
      <c r="B30" s="5" t="s">
        <v>65</v>
      </c>
      <c r="C30" s="135">
        <f>1/$A$1*[1]PaperSectorMinusCoreVPAExp!B$207</f>
        <v>0.48771033638333333</v>
      </c>
      <c r="D30" s="79">
        <f>1/$A$1*[1]PaperSectorMinusCoreVPAExp!C$207</f>
        <v>0.50265533755000003</v>
      </c>
      <c r="E30" s="79">
        <f>1/$A$1*[1]PaperSectorMinusCoreVPAExp!D$207</f>
        <v>0.57010921659999991</v>
      </c>
      <c r="F30" s="79">
        <f>1/$A$1*[1]PaperSectorMinusCoreVPAExp!E$207</f>
        <v>0.57590308277500002</v>
      </c>
      <c r="G30" s="79">
        <f>1/$A$1*[1]PaperSectorMinusCoreVPAExp!F$207</f>
        <v>0.95015419402348478</v>
      </c>
      <c r="H30" s="79">
        <f>1/$A$1*[1]PaperSectorMinusCoreVPAExp!G$207</f>
        <v>0.7704603593431818</v>
      </c>
      <c r="I30" s="79">
        <f>1/$A$1*[1]PaperSectorMinusCoreVPAExp!H$207</f>
        <v>0.86744711376060613</v>
      </c>
      <c r="J30" s="79">
        <f>1/$A$1*[1]PaperSectorMinusCoreVPAExp!I$207</f>
        <v>1.1371851912628788</v>
      </c>
      <c r="K30" s="79">
        <f>1/$A$1*[1]PaperSectorMinusCoreVPAExp!J$207</f>
        <v>0.97834052733333321</v>
      </c>
      <c r="L30" s="79">
        <f>1/$A$1*[1]PaperSectorMinusCoreVPAExp!K$207</f>
        <v>0.82652157363611112</v>
      </c>
      <c r="M30" s="79">
        <f>1/$A$1*[1]PaperSectorMinusCoreVPAExp!L$207</f>
        <v>0.89075457464444441</v>
      </c>
      <c r="N30" s="79">
        <f>1/$A$1*[1]PaperSectorMinusCoreVPAExp!M$207</f>
        <v>0.74399572482892151</v>
      </c>
      <c r="O30" s="79">
        <f>1/$A$1*[1]PaperSectorMinusCoreVPAExp!N$207</f>
        <v>0.77352513865530304</v>
      </c>
      <c r="P30" s="79">
        <f>1/$A$1*[1]PaperSectorMinusCoreVPAExp!O$207</f>
        <v>0.76028287120458926</v>
      </c>
      <c r="Q30" s="79">
        <f>1/$A$1*[1]PaperSectorMinusCoreVPAExp!P$207</f>
        <v>0.54276279590256404</v>
      </c>
      <c r="R30" s="79">
        <f>1/$A$1*[1]PaperSectorMinusCoreVPAExp!Q$207</f>
        <v>0.50770327102638879</v>
      </c>
      <c r="S30" s="79">
        <f>1/$A$1*[1]PaperSectorMinusCoreVPAExp!R$207</f>
        <v>0.55047189487222226</v>
      </c>
      <c r="T30" s="79">
        <f>1/$A$1*[1]PaperSectorMinusCoreVPAExp!S$207</f>
        <v>1.3588843705914222</v>
      </c>
      <c r="U30" s="79">
        <f>1/$A$1*[1]PaperSectorMinusCoreVPAExp!T$207</f>
        <v>0.11936878099999998</v>
      </c>
      <c r="V30" s="79">
        <f>1/$A$1*[1]PaperSectorMinusCoreVPAExp!U$207</f>
        <v>6.7626278999999997E-2</v>
      </c>
      <c r="W30" s="79">
        <f>1/$A$1*[1]PaperSectorMinusCoreVPAExp!V$207</f>
        <v>6.7626278999999997E-2</v>
      </c>
      <c r="X30" s="79">
        <f>1/$A$1*[1]PaperSectorMinusCoreVPAExp!W$207</f>
        <v>6.7626278999999997E-2</v>
      </c>
      <c r="Y30" s="79">
        <f>1/$A$1*[1]PaperSectorMinusCoreVPAExp!X$207</f>
        <v>6.7626278999999997E-2</v>
      </c>
      <c r="Z30" s="79">
        <f>1/$A$1*[1]PaperSectorMinusCoreVPAExp!Y$207</f>
        <v>6.7626278999999997E-2</v>
      </c>
      <c r="AA30" s="79">
        <f>1/$A$1*[1]PaperSectorMinusCoreVPAExp!Z$207</f>
        <v>6.7626278999999997E-2</v>
      </c>
      <c r="AB30" s="79">
        <f>1/$A$1*[1]PaperSectorMinusCoreVPAExp!AA$207</f>
        <v>6.7626278999999997E-2</v>
      </c>
      <c r="AC30" s="334"/>
      <c r="AD30" s="12">
        <f>1/1000*[1]PaperSectorMinusCoreVPAExp!AB$207</f>
        <v>8.3350205536610988E-2</v>
      </c>
      <c r="AE30" s="13">
        <f>1/1000*[1]PaperSectorMinusCoreVPAExp!AC$207</f>
        <v>8.9491957685600004E-2</v>
      </c>
      <c r="AF30" s="13">
        <f>1/1000*[1]PaperSectorMinusCoreVPAExp!AD$207</f>
        <v>0.105671424096</v>
      </c>
      <c r="AG30" s="13">
        <f>1/1000*[1]PaperSectorMinusCoreVPAExp!AE$207</f>
        <v>0.14199695007679997</v>
      </c>
      <c r="AH30" s="13">
        <f>1/1000*[1]PaperSectorMinusCoreVPAExp!AF$207</f>
        <v>0.17935687995329999</v>
      </c>
      <c r="AI30" s="13">
        <f>1/1000*[1]PaperSectorMinusCoreVPAExp!AG$207</f>
        <v>0.17702970962820003</v>
      </c>
      <c r="AJ30" s="13">
        <f>1/1000*[1]PaperSectorMinusCoreVPAExp!AH$207</f>
        <v>0.21149323763239999</v>
      </c>
      <c r="AK30" s="13">
        <f>1/1000*[1]PaperSectorMinusCoreVPAExp!AI$207</f>
        <v>0.284850402093</v>
      </c>
      <c r="AL30" s="13">
        <f>1/1000*[1]PaperSectorMinusCoreVPAExp!AJ$207</f>
        <v>0.30702752765720004</v>
      </c>
      <c r="AM30" s="13">
        <f>1/1000*[1]PaperSectorMinusCoreVPAExp!AK$207</f>
        <v>0.22869467462160001</v>
      </c>
      <c r="AN30" s="13">
        <f>1/1000*[1]PaperSectorMinusCoreVPAExp!AL$207</f>
        <v>0.26265330761939998</v>
      </c>
      <c r="AO30" s="13">
        <f>1/1000*[1]PaperSectorMinusCoreVPAExp!AM$207</f>
        <v>0.27107323166399999</v>
      </c>
      <c r="AP30" s="13">
        <f>1/1000*[1]PaperSectorMinusCoreVPAExp!AN$207</f>
        <v>0.19934876114559999</v>
      </c>
      <c r="AQ30" s="13">
        <f>1/1000*[1]PaperSectorMinusCoreVPAExp!AO$207</f>
        <v>0.20447243259719999</v>
      </c>
      <c r="AR30" s="13">
        <f>1/1000*[1]PaperSectorMinusCoreVPAExp!AP$207</f>
        <v>0.18228169949599998</v>
      </c>
      <c r="AS30" s="13">
        <f>1/1000*[1]PaperSectorMinusCoreVPAExp!AQ$207</f>
        <v>0.16071310427550001</v>
      </c>
      <c r="AT30" s="13">
        <f>1/1000*[1]PaperSectorMinusCoreVPAExp!AR$207</f>
        <v>0.15719117007679997</v>
      </c>
      <c r="AU30" s="13">
        <f>1/1000*[1]PaperSectorMinusCoreVPAExp!AS$207</f>
        <v>0.16328820041819997</v>
      </c>
      <c r="AV30" s="13">
        <f>1/1000*[1]PaperSectorMinusCoreVPAExp!AT$207</f>
        <v>0.18275843672799999</v>
      </c>
      <c r="AW30" s="13">
        <f>1/1000*[1]PaperSectorMinusCoreVPAExp!AU$207</f>
        <v>4.1160182533333334E-3</v>
      </c>
      <c r="AX30" s="13">
        <f>1/1000*[1]PaperSectorMinusCoreVPAExp!AV$207</f>
        <v>0</v>
      </c>
      <c r="AY30" s="13">
        <f>1/1000*[1]PaperSectorMinusCoreVPAExp!AW$207</f>
        <v>0</v>
      </c>
      <c r="AZ30" s="13">
        <f>1/1000*[1]PaperSectorMinusCoreVPAExp!AX$207</f>
        <v>0</v>
      </c>
      <c r="BA30" s="13">
        <f>1/1000*[1]PaperSectorMinusCoreVPAExp!AY$207</f>
        <v>0</v>
      </c>
      <c r="BB30" s="13">
        <f>1/1000*[1]PaperSectorMinusCoreVPAExp!AZ$207</f>
        <v>0</v>
      </c>
      <c r="BC30" s="15">
        <f>1/1000*[1]PaperSectorMinusCoreVPAExp!BA$207</f>
        <v>0</v>
      </c>
      <c r="BD30" s="260"/>
    </row>
    <row r="31" spans="2:56">
      <c r="B31" s="5" t="s">
        <v>66</v>
      </c>
      <c r="C31" s="24">
        <f>1/$A$1*[1]PaperSectorMinusCoreVPAExp!B$208</f>
        <v>0.23519173999999995</v>
      </c>
      <c r="D31" s="13">
        <f>1/$A$1*[1]PaperSectorMinusCoreVPAExp!C$208</f>
        <v>0.18662467760833332</v>
      </c>
      <c r="E31" s="13">
        <f>1/$A$1*[1]PaperSectorMinusCoreVPAExp!D$208</f>
        <v>0.24224159550000002</v>
      </c>
      <c r="F31" s="13">
        <f>1/$A$1*[1]PaperSectorMinusCoreVPAExp!E$208</f>
        <v>0.14197293308333331</v>
      </c>
      <c r="G31" s="13">
        <f>1/$A$1*[1]PaperSectorMinusCoreVPAExp!F$208</f>
        <v>0.17118600414166668</v>
      </c>
      <c r="H31" s="13">
        <f>1/$A$1*[1]PaperSectorMinusCoreVPAExp!G$208</f>
        <v>0.19959193853333332</v>
      </c>
      <c r="I31" s="13">
        <f>1/$A$1*[1]PaperSectorMinusCoreVPAExp!H$208</f>
        <v>0.25236106755555554</v>
      </c>
      <c r="J31" s="13">
        <f>1/$A$1*[1]PaperSectorMinusCoreVPAExp!I$208</f>
        <v>0.27687888665530308</v>
      </c>
      <c r="K31" s="13">
        <f>1/$A$1*[1]PaperSectorMinusCoreVPAExp!J$208</f>
        <v>0.28248627974999996</v>
      </c>
      <c r="L31" s="13">
        <f>1/$A$1*[1]PaperSectorMinusCoreVPAExp!K$208</f>
        <v>0.28220252595833328</v>
      </c>
      <c r="M31" s="13">
        <f>1/$A$1*[1]PaperSectorMinusCoreVPAExp!L$208</f>
        <v>0.27092407753333331</v>
      </c>
      <c r="N31" s="13">
        <f>1/$A$1*[1]PaperSectorMinusCoreVPAExp!M$208</f>
        <v>0.23964189566176469</v>
      </c>
      <c r="O31" s="13">
        <f>1/$A$1*[1]PaperSectorMinusCoreVPAExp!N$208</f>
        <v>0.18052862444823231</v>
      </c>
      <c r="P31" s="13">
        <f>1/$A$1*[1]PaperSectorMinusCoreVPAExp!O$208</f>
        <v>8.3375649035353522E-2</v>
      </c>
      <c r="Q31" s="13">
        <f>1/$A$1*[1]PaperSectorMinusCoreVPAExp!P$208</f>
        <v>4.1028748040277778E-2</v>
      </c>
      <c r="R31" s="13">
        <f>1/$A$1*[1]PaperSectorMinusCoreVPAExp!Q$208</f>
        <v>3.8805575387499999E-2</v>
      </c>
      <c r="S31" s="13">
        <f>1/$A$1*[1]PaperSectorMinusCoreVPAExp!R$208</f>
        <v>3.349217019583333E-2</v>
      </c>
      <c r="T31" s="13">
        <f>1/$A$1*[1]PaperSectorMinusCoreVPAExp!S$208</f>
        <v>0.23882174866023995</v>
      </c>
      <c r="U31" s="13">
        <f>1/$A$1*[1]PaperSectorMinusCoreVPAExp!T$208</f>
        <v>1.5681713636363632E-4</v>
      </c>
      <c r="V31" s="13">
        <f>1/$A$1*[1]PaperSectorMinusCoreVPAExp!U$208</f>
        <v>1.7414449999999981E-4</v>
      </c>
      <c r="W31" s="13">
        <f>1/$A$1*[1]PaperSectorMinusCoreVPAExp!V$208</f>
        <v>1.7414449999999981E-4</v>
      </c>
      <c r="X31" s="13">
        <f>1/$A$1*[1]PaperSectorMinusCoreVPAExp!W$208</f>
        <v>1.7414449999999981E-4</v>
      </c>
      <c r="Y31" s="13">
        <f>1/$A$1*[1]PaperSectorMinusCoreVPAExp!X$208</f>
        <v>1.7414449999999981E-4</v>
      </c>
      <c r="Z31" s="13">
        <f>1/$A$1*[1]PaperSectorMinusCoreVPAExp!Y$208</f>
        <v>1.7414449999999981E-4</v>
      </c>
      <c r="AA31" s="13">
        <f>1/$A$1*[1]PaperSectorMinusCoreVPAExp!Z$208</f>
        <v>1.7414449999999981E-4</v>
      </c>
      <c r="AB31" s="13">
        <f>1/$A$1*[1]PaperSectorMinusCoreVPAExp!AA$208</f>
        <v>1.7414449999999981E-4</v>
      </c>
      <c r="AC31" s="334"/>
      <c r="AD31" s="12">
        <f>1/1000*[1]PaperSectorMinusCoreVPAExp!AB$208</f>
        <v>3.1199095743038995E-2</v>
      </c>
      <c r="AE31" s="13">
        <f>1/1000*[1]PaperSectorMinusCoreVPAExp!AC$208</f>
        <v>2.1406511189599995E-2</v>
      </c>
      <c r="AF31" s="13">
        <f>1/1000*[1]PaperSectorMinusCoreVPAExp!AD$208</f>
        <v>2.49424902432E-2</v>
      </c>
      <c r="AG31" s="13">
        <f>1/1000*[1]PaperSectorMinusCoreVPAExp!AE$208</f>
        <v>2.0113700913599999E-2</v>
      </c>
      <c r="AH31" s="13">
        <f>1/1000*[1]PaperSectorMinusCoreVPAExp!AF$208</f>
        <v>2.5594473960999998E-2</v>
      </c>
      <c r="AI31" s="13">
        <f>1/1000*[1]PaperSectorMinusCoreVPAExp!AG$208</f>
        <v>2.7936294114299997E-2</v>
      </c>
      <c r="AJ31" s="13">
        <f>1/1000*[1]PaperSectorMinusCoreVPAExp!AH$208</f>
        <v>3.9597216843999999E-2</v>
      </c>
      <c r="AK31" s="13">
        <f>1/1000*[1]PaperSectorMinusCoreVPAExp!AI$208</f>
        <v>5.5860923530500005E-2</v>
      </c>
      <c r="AL31" s="13">
        <f>1/1000*[1]PaperSectorMinusCoreVPAExp!AJ$208</f>
        <v>5.2567505395600005E-2</v>
      </c>
      <c r="AM31" s="13">
        <f>1/1000*[1]PaperSectorMinusCoreVPAExp!AK$208</f>
        <v>4.3090058527999998E-2</v>
      </c>
      <c r="AN31" s="13">
        <f>1/1000*[1]PaperSectorMinusCoreVPAExp!AL$208</f>
        <v>5.6207688798600004E-2</v>
      </c>
      <c r="AO31" s="13">
        <f>1/1000*[1]PaperSectorMinusCoreVPAExp!AM$208</f>
        <v>5.0945451647999997E-2</v>
      </c>
      <c r="AP31" s="13">
        <f>1/1000*[1]PaperSectorMinusCoreVPAExp!AN$208</f>
        <v>3.0886830972800001E-2</v>
      </c>
      <c r="AQ31" s="13">
        <f>1/1000*[1]PaperSectorMinusCoreVPAExp!AO$208</f>
        <v>2.13743803074E-2</v>
      </c>
      <c r="AR31" s="13">
        <f>1/1000*[1]PaperSectorMinusCoreVPAExp!AP$208</f>
        <v>1.7236175545499999E-2</v>
      </c>
      <c r="AS31" s="13">
        <f>1/1000*[1]PaperSectorMinusCoreVPAExp!AQ$208</f>
        <v>1.0539985938999999E-2</v>
      </c>
      <c r="AT31" s="13">
        <f>1/1000*[1]PaperSectorMinusCoreVPAExp!AR$208</f>
        <v>9.7730702594000015E-3</v>
      </c>
      <c r="AU31" s="13">
        <f>1/1000*[1]PaperSectorMinusCoreVPAExp!AS$208</f>
        <v>1.1420449097199997E-2</v>
      </c>
      <c r="AV31" s="13">
        <f>1/1000*[1]PaperSectorMinusCoreVPAExp!AT$208</f>
        <v>1.2069067703000001E-2</v>
      </c>
      <c r="AW31" s="13">
        <f>1/1000*[1]PaperSectorMinusCoreVPAExp!AU$208</f>
        <v>2.5226451666666669E-5</v>
      </c>
      <c r="AX31" s="13">
        <f>1/1000*[1]PaperSectorMinusCoreVPAExp!AV$208</f>
        <v>0</v>
      </c>
      <c r="AY31" s="13">
        <f>1/1000*[1]PaperSectorMinusCoreVPAExp!AW$208</f>
        <v>0</v>
      </c>
      <c r="AZ31" s="13">
        <f>1/1000*[1]PaperSectorMinusCoreVPAExp!AX$208</f>
        <v>0</v>
      </c>
      <c r="BA31" s="13">
        <f>1/1000*[1]PaperSectorMinusCoreVPAExp!AY$208</f>
        <v>0</v>
      </c>
      <c r="BB31" s="13">
        <f>1/1000*[1]PaperSectorMinusCoreVPAExp!AZ$208</f>
        <v>0</v>
      </c>
      <c r="BC31" s="15">
        <f>1/1000*[1]PaperSectorMinusCoreVPAExp!BA$208</f>
        <v>0</v>
      </c>
      <c r="BD31" s="260"/>
    </row>
    <row r="32" spans="2:56">
      <c r="B32" s="5" t="s">
        <v>57</v>
      </c>
      <c r="C32" s="24">
        <f>1/$A$1*[1]PaperSectorMinusCoreVPAExp!B$212</f>
        <v>5.405444374772727E-2</v>
      </c>
      <c r="D32" s="13">
        <f>1/$A$1*[1]PaperSectorMinusCoreVPAExp!C$212</f>
        <v>3.9693873550000001E-2</v>
      </c>
      <c r="E32" s="13">
        <f>1/$A$1*[1]PaperSectorMinusCoreVPAExp!D$212</f>
        <v>7.1036125809090911E-2</v>
      </c>
      <c r="F32" s="13">
        <f>1/$A$1*[1]PaperSectorMinusCoreVPAExp!E$212</f>
        <v>7.0907577516666653E-2</v>
      </c>
      <c r="G32" s="13">
        <f>1/$A$1*[1]PaperSectorMinusCoreVPAExp!F$212</f>
        <v>4.523551864166668E-2</v>
      </c>
      <c r="H32" s="13">
        <f>1/$A$1*[1]PaperSectorMinusCoreVPAExp!G$212</f>
        <v>7.8859732894444451E-2</v>
      </c>
      <c r="I32" s="13">
        <f>1/$A$1*[1]PaperSectorMinusCoreVPAExp!H$212</f>
        <v>8.292515557500002E-2</v>
      </c>
      <c r="J32" s="13">
        <f>1/$A$1*[1]PaperSectorMinusCoreVPAExp!I$212</f>
        <v>8.0694734750757571E-2</v>
      </c>
      <c r="K32" s="13">
        <f>1/$A$1*[1]PaperSectorMinusCoreVPAExp!J$212</f>
        <v>5.8901721630555549E-2</v>
      </c>
      <c r="L32" s="13">
        <f>1/$A$1*[1]PaperSectorMinusCoreVPAExp!K$212</f>
        <v>7.3478324966666661E-2</v>
      </c>
      <c r="M32" s="13">
        <f>1/$A$1*[1]PaperSectorMinusCoreVPAExp!L$212</f>
        <v>7.0817858469444453E-2</v>
      </c>
      <c r="N32" s="13">
        <f>1/$A$1*[1]PaperSectorMinusCoreVPAExp!M$212</f>
        <v>6.2140197550490196E-2</v>
      </c>
      <c r="O32" s="13">
        <f>1/$A$1*[1]PaperSectorMinusCoreVPAExp!N$212</f>
        <v>4.3657307424999993E-2</v>
      </c>
      <c r="P32" s="13">
        <f>1/$A$1*[1]PaperSectorMinusCoreVPAExp!O$212</f>
        <v>6.1832085892995166E-2</v>
      </c>
      <c r="Q32" s="13">
        <f>1/$A$1*[1]PaperSectorMinusCoreVPAExp!P$212</f>
        <v>8.6149344452777776E-2</v>
      </c>
      <c r="R32" s="13">
        <f>1/$A$1*[1]PaperSectorMinusCoreVPAExp!Q$212</f>
        <v>9.0535849145833305E-2</v>
      </c>
      <c r="S32" s="13">
        <f>1/$A$1*[1]PaperSectorMinusCoreVPAExp!R$212</f>
        <v>0.11709777002499999</v>
      </c>
      <c r="T32" s="13">
        <f>1/$A$1*[1]PaperSectorMinusCoreVPAExp!S$212</f>
        <v>0.1321543462057338</v>
      </c>
      <c r="U32" s="13">
        <f>1/$A$1*[1]PaperSectorMinusCoreVPAExp!T$212</f>
        <v>1.043625E-5</v>
      </c>
      <c r="V32" s="13">
        <f>1/$A$1*[1]PaperSectorMinusCoreVPAExp!U$212</f>
        <v>4.3912077922077923E-6</v>
      </c>
      <c r="W32" s="13">
        <f>1/$A$1*[1]PaperSectorMinusCoreVPAExp!V$212</f>
        <v>4.3912077922077923E-6</v>
      </c>
      <c r="X32" s="13">
        <f>1/$A$1*[1]PaperSectorMinusCoreVPAExp!W$212</f>
        <v>4.3912077922077923E-6</v>
      </c>
      <c r="Y32" s="13">
        <f>1/$A$1*[1]PaperSectorMinusCoreVPAExp!X$212</f>
        <v>4.3912077922077923E-6</v>
      </c>
      <c r="Z32" s="13">
        <f>1/$A$1*[1]PaperSectorMinusCoreVPAExp!Y$212</f>
        <v>4.3912077922077923E-6</v>
      </c>
      <c r="AA32" s="13">
        <f>1/$A$1*[1]PaperSectorMinusCoreVPAExp!Z$212</f>
        <v>4.3912077922077923E-6</v>
      </c>
      <c r="AB32" s="13">
        <f>1/$A$1*[1]PaperSectorMinusCoreVPAExp!AA$212</f>
        <v>4.3912077922077923E-6</v>
      </c>
      <c r="AC32" s="334"/>
      <c r="AD32" s="12">
        <f>1/1000*[1]PaperSectorMinusCoreVPAExp!AB$212</f>
        <v>1.0341068551385999E-2</v>
      </c>
      <c r="AE32" s="13">
        <f>1/1000*[1]PaperSectorMinusCoreVPAExp!AC$212</f>
        <v>6.85711662E-3</v>
      </c>
      <c r="AF32" s="13">
        <f>1/1000*[1]PaperSectorMinusCoreVPAExp!AD$212</f>
        <v>9.5455019856000006E-3</v>
      </c>
      <c r="AG32" s="13">
        <f>1/1000*[1]PaperSectorMinusCoreVPAExp!AE$212</f>
        <v>1.1954011428799998E-2</v>
      </c>
      <c r="AH32" s="13">
        <f>1/1000*[1]PaperSectorMinusCoreVPAExp!AF$212</f>
        <v>9.3143642486999984E-3</v>
      </c>
      <c r="AI32" s="13">
        <f>1/1000*[1]PaperSectorMinusCoreVPAExp!AG$212</f>
        <v>1.7264991529500003E-2</v>
      </c>
      <c r="AJ32" s="13">
        <f>1/1000*[1]PaperSectorMinusCoreVPAExp!AH$212</f>
        <v>2.1897674044799999E-2</v>
      </c>
      <c r="AK32" s="13">
        <f>1/1000*[1]PaperSectorMinusCoreVPAExp!AI$212</f>
        <v>3.5213126767499998E-2</v>
      </c>
      <c r="AL32" s="13">
        <f>1/1000*[1]PaperSectorMinusCoreVPAExp!AJ$212</f>
        <v>4.0908740010400006E-2</v>
      </c>
      <c r="AM32" s="13">
        <f>1/1000*[1]PaperSectorMinusCoreVPAExp!AK$212</f>
        <v>3.6144781644399999E-2</v>
      </c>
      <c r="AN32" s="13">
        <f>1/1000*[1]PaperSectorMinusCoreVPAExp!AL$212</f>
        <v>3.2079370793400001E-2</v>
      </c>
      <c r="AO32" s="13">
        <f>1/1000*[1]PaperSectorMinusCoreVPAExp!AM$212</f>
        <v>3.0285776015999997E-2</v>
      </c>
      <c r="AP32" s="13">
        <f>1/1000*[1]PaperSectorMinusCoreVPAExp!AN$212</f>
        <v>1.5479490100800001E-2</v>
      </c>
      <c r="AQ32" s="13">
        <f>1/1000*[1]PaperSectorMinusCoreVPAExp!AO$212</f>
        <v>2.18368499613E-2</v>
      </c>
      <c r="AR32" s="13">
        <f>1/1000*[1]PaperSectorMinusCoreVPAExp!AP$212</f>
        <v>2.8340420210999997E-2</v>
      </c>
      <c r="AS32" s="13">
        <f>1/1000*[1]PaperSectorMinusCoreVPAExp!AQ$212</f>
        <v>2.6383358578499994E-2</v>
      </c>
      <c r="AT32" s="13">
        <f>1/1000*[1]PaperSectorMinusCoreVPAExp!AR$212</f>
        <v>3.3253538503600001E-2</v>
      </c>
      <c r="AU32" s="13">
        <f>1/1000*[1]PaperSectorMinusCoreVPAExp!AS$212</f>
        <v>3.5054820329099991E-2</v>
      </c>
      <c r="AV32" s="13">
        <f>1/1000*[1]PaperSectorMinusCoreVPAExp!AT$212</f>
        <v>4.9802075572000004E-2</v>
      </c>
      <c r="AW32" s="13">
        <f>1/1000*[1]PaperSectorMinusCoreVPAExp!AU$212</f>
        <v>5.3851958333333341E-7</v>
      </c>
      <c r="AX32" s="13">
        <f>1/1000*[1]PaperSectorMinusCoreVPAExp!AV$212</f>
        <v>0</v>
      </c>
      <c r="AY32" s="13">
        <f>1/1000*[1]PaperSectorMinusCoreVPAExp!AW$212</f>
        <v>0</v>
      </c>
      <c r="AZ32" s="13">
        <f>1/1000*[1]PaperSectorMinusCoreVPAExp!AX$212</f>
        <v>0</v>
      </c>
      <c r="BA32" s="13">
        <f>1/1000*[1]PaperSectorMinusCoreVPAExp!AY$212</f>
        <v>0</v>
      </c>
      <c r="BB32" s="13">
        <f>1/1000*[1]PaperSectorMinusCoreVPAExp!AZ$212</f>
        <v>0</v>
      </c>
      <c r="BC32" s="15">
        <f>1/1000*[1]PaperSectorMinusCoreVPAExp!BA$212</f>
        <v>0</v>
      </c>
      <c r="BD32" s="260"/>
    </row>
    <row r="33" spans="1:56">
      <c r="A33" t="s">
        <v>154</v>
      </c>
      <c r="B33" s="5" t="s">
        <v>58</v>
      </c>
      <c r="C33" s="24">
        <f>1/$A$1*[1]PaperSectorMinusCoreVPAExp!B$246</f>
        <v>0.11181672894166665</v>
      </c>
      <c r="D33" s="13">
        <f>1/$A$1*[1]PaperSectorMinusCoreVPAExp!C$246</f>
        <v>0.11269560339166666</v>
      </c>
      <c r="E33" s="13">
        <f>1/$A$1*[1]PaperSectorMinusCoreVPAExp!D$246</f>
        <v>9.9667626825757583E-2</v>
      </c>
      <c r="F33" s="13">
        <f>1/$A$1*[1]PaperSectorMinusCoreVPAExp!E$246</f>
        <v>8.853031255833331E-2</v>
      </c>
      <c r="G33" s="13">
        <f>1/$A$1*[1]PaperSectorMinusCoreVPAExp!F$246</f>
        <v>0.10104634313080806</v>
      </c>
      <c r="H33" s="13">
        <f>1/$A$1*[1]PaperSectorMinusCoreVPAExp!G$246</f>
        <v>0.12159651703308086</v>
      </c>
      <c r="I33" s="13">
        <f>1/$A$1*[1]PaperSectorMinusCoreVPAExp!H$246</f>
        <v>0.15572185883333331</v>
      </c>
      <c r="J33" s="13">
        <f>1/$A$1*[1]PaperSectorMinusCoreVPAExp!I$246</f>
        <v>0.18101103798484847</v>
      </c>
      <c r="K33" s="13">
        <f>1/$A$1*[1]PaperSectorMinusCoreVPAExp!J$246</f>
        <v>0.10583801979444445</v>
      </c>
      <c r="L33" s="13">
        <f>1/$A$1*[1]PaperSectorMinusCoreVPAExp!K$246</f>
        <v>0.1696888391416666</v>
      </c>
      <c r="M33" s="13">
        <f>1/$A$1*[1]PaperSectorMinusCoreVPAExp!L$246</f>
        <v>0.239832568325</v>
      </c>
      <c r="N33" s="13">
        <f>1/$A$1*[1]PaperSectorMinusCoreVPAExp!M$246</f>
        <v>0.18952858958431373</v>
      </c>
      <c r="O33" s="13">
        <f>1/$A$1*[1]PaperSectorMinusCoreVPAExp!N$246</f>
        <v>0.13720561203611112</v>
      </c>
      <c r="P33" s="13">
        <f>1/$A$1*[1]PaperSectorMinusCoreVPAExp!O$246</f>
        <v>0.11872571043725298</v>
      </c>
      <c r="Q33" s="13">
        <f>1/$A$1*[1]PaperSectorMinusCoreVPAExp!P$246</f>
        <v>0.11959531454212455</v>
      </c>
      <c r="R33" s="13">
        <f>1/$A$1*[1]PaperSectorMinusCoreVPAExp!Q$246</f>
        <v>0.13997244030833336</v>
      </c>
      <c r="S33" s="13">
        <f>1/$A$1*[1]PaperSectorMinusCoreVPAExp!R$246</f>
        <v>0.15181006533670632</v>
      </c>
      <c r="T33" s="13">
        <f>1/$A$1*[1]PaperSectorMinusCoreVPAExp!S$246</f>
        <v>0.2460721613731538</v>
      </c>
      <c r="U33" s="13">
        <f>1/$A$1*[1]PaperSectorMinusCoreVPAExp!T$246</f>
        <v>1.13804E-4</v>
      </c>
      <c r="V33" s="13">
        <f>1/$A$1*[1]PaperSectorMinusCoreVPAExp!U$246</f>
        <v>1.3866475974025973E-4</v>
      </c>
      <c r="W33" s="13">
        <f>1/$A$1*[1]PaperSectorMinusCoreVPAExp!V$246</f>
        <v>1.3866475974025973E-4</v>
      </c>
      <c r="X33" s="13">
        <f>1/$A$1*[1]PaperSectorMinusCoreVPAExp!W$246</f>
        <v>1.3866475974025973E-4</v>
      </c>
      <c r="Y33" s="13">
        <f>1/$A$1*[1]PaperSectorMinusCoreVPAExp!X$246</f>
        <v>1.3866475974025973E-4</v>
      </c>
      <c r="Z33" s="13">
        <f>1/$A$1*[1]PaperSectorMinusCoreVPAExp!Y$246</f>
        <v>1.3866475974025973E-4</v>
      </c>
      <c r="AA33" s="13">
        <f>1/$A$1*[1]PaperSectorMinusCoreVPAExp!Z$246</f>
        <v>1.3866475974025973E-4</v>
      </c>
      <c r="AB33" s="13">
        <f>1/$A$1*[1]PaperSectorMinusCoreVPAExp!AA$246</f>
        <v>1.3866475974025973E-4</v>
      </c>
      <c r="AC33" s="334"/>
      <c r="AD33" s="12">
        <f>1/1000*[1]PaperSectorMinusCoreVPAExp!AB$246</f>
        <v>2.1535070617946999E-2</v>
      </c>
      <c r="AE33" s="13">
        <f>1/1000*[1]PaperSectorMinusCoreVPAExp!AC$246</f>
        <v>2.35326387216E-2</v>
      </c>
      <c r="AF33" s="13">
        <f>1/1000*[1]PaperSectorMinusCoreVPAExp!AD$246</f>
        <v>2.3874248760000001E-2</v>
      </c>
      <c r="AG33" s="13">
        <f>1/1000*[1]PaperSectorMinusCoreVPAExp!AE$246</f>
        <v>2.6212454855999996E-2</v>
      </c>
      <c r="AH33" s="13">
        <f>1/1000*[1]PaperSectorMinusCoreVPAExp!AF$246</f>
        <v>3.78196338681E-2</v>
      </c>
      <c r="AI33" s="13">
        <f>1/1000*[1]PaperSectorMinusCoreVPAExp!AG$246</f>
        <v>4.3954576766099998E-2</v>
      </c>
      <c r="AJ33" s="13">
        <f>1/1000*[1]PaperSectorMinusCoreVPAExp!AH$246</f>
        <v>5.5895423406800003E-2</v>
      </c>
      <c r="AK33" s="13">
        <f>1/1000*[1]PaperSectorMinusCoreVPAExp!AI$246</f>
        <v>8.0877406952999997E-2</v>
      </c>
      <c r="AL33" s="13">
        <f>1/1000*[1]PaperSectorMinusCoreVPAExp!AJ$246</f>
        <v>6.8028156408800014E-2</v>
      </c>
      <c r="AM33" s="13">
        <f>1/1000*[1]PaperSectorMinusCoreVPAExp!AK$246</f>
        <v>7.2693243515200012E-2</v>
      </c>
      <c r="AN33" s="13">
        <f>1/1000*[1]PaperSectorMinusCoreVPAExp!AL$246</f>
        <v>7.0610922161100015E-2</v>
      </c>
      <c r="AO33" s="13">
        <f>1/1000*[1]PaperSectorMinusCoreVPAExp!AM$246</f>
        <v>8.1166826784000001E-2</v>
      </c>
      <c r="AP33" s="13">
        <f>1/1000*[1]PaperSectorMinusCoreVPAExp!AN$246</f>
        <v>5.0950883192000002E-2</v>
      </c>
      <c r="AQ33" s="13">
        <f>1/1000*[1]PaperSectorMinusCoreVPAExp!AO$246</f>
        <v>4.67620092105E-2</v>
      </c>
      <c r="AR33" s="13">
        <f>1/1000*[1]PaperSectorMinusCoreVPAExp!AP$246</f>
        <v>4.81099522615E-2</v>
      </c>
      <c r="AS33" s="13">
        <f>1/1000*[1]PaperSectorMinusCoreVPAExp!AQ$246</f>
        <v>5.2714812527999998E-2</v>
      </c>
      <c r="AT33" s="13">
        <f>1/1000*[1]PaperSectorMinusCoreVPAExp!AR$246</f>
        <v>5.1140252176999995E-2</v>
      </c>
      <c r="AU33" s="13">
        <f>1/1000*[1]PaperSectorMinusCoreVPAExp!AS$246</f>
        <v>4.9349123423599997E-2</v>
      </c>
      <c r="AV33" s="13">
        <f>1/1000*[1]PaperSectorMinusCoreVPAExp!AT$246</f>
        <v>5.8246942439000006E-2</v>
      </c>
      <c r="AW33" s="13">
        <f>1/1000*[1]PaperSectorMinusCoreVPAExp!AU$246</f>
        <v>2.0315959166666669E-5</v>
      </c>
      <c r="AX33" s="13">
        <f>1/1000*[1]PaperSectorMinusCoreVPAExp!AV$246</f>
        <v>0</v>
      </c>
      <c r="AY33" s="13">
        <f>1/1000*[1]PaperSectorMinusCoreVPAExp!AW$246</f>
        <v>0</v>
      </c>
      <c r="AZ33" s="13">
        <f>1/1000*[1]PaperSectorMinusCoreVPAExp!AX$246</f>
        <v>0</v>
      </c>
      <c r="BA33" s="13">
        <f>1/1000*[1]PaperSectorMinusCoreVPAExp!AY$246</f>
        <v>0</v>
      </c>
      <c r="BB33" s="13">
        <f>1/1000*[1]PaperSectorMinusCoreVPAExp!AZ$246</f>
        <v>0</v>
      </c>
      <c r="BC33" s="15">
        <f>1/1000*[1]PaperSectorMinusCoreVPAExp!BA$246</f>
        <v>0</v>
      </c>
      <c r="BD33" s="260"/>
    </row>
    <row r="34" spans="1:56">
      <c r="B34" s="5" t="s">
        <v>16</v>
      </c>
      <c r="C34" s="23">
        <f t="shared" ref="C34:AB34" si="8">SUM(C17:C17)-SUM(C18:C33)</f>
        <v>7.3118680655808177E-2</v>
      </c>
      <c r="D34" s="17">
        <f t="shared" si="8"/>
        <v>6.7368262534468037E-2</v>
      </c>
      <c r="E34" s="17">
        <f t="shared" si="8"/>
        <v>7.4154138872727593E-2</v>
      </c>
      <c r="F34" s="17">
        <f t="shared" si="8"/>
        <v>0.12638164407499985</v>
      </c>
      <c r="G34" s="17">
        <f t="shared" si="8"/>
        <v>9.3610675416161193E-2</v>
      </c>
      <c r="H34" s="17">
        <f t="shared" si="8"/>
        <v>0.15997660438055483</v>
      </c>
      <c r="I34" s="17">
        <f t="shared" si="8"/>
        <v>0.13610883567499954</v>
      </c>
      <c r="J34" s="17">
        <f t="shared" si="8"/>
        <v>0.12450166326237344</v>
      </c>
      <c r="K34" s="17">
        <f t="shared" si="8"/>
        <v>0.10183887595555596</v>
      </c>
      <c r="L34" s="17">
        <f t="shared" si="8"/>
        <v>9.2696459525001274E-2</v>
      </c>
      <c r="M34" s="17">
        <f t="shared" si="8"/>
        <v>8.5919137849998606E-2</v>
      </c>
      <c r="N34" s="17">
        <f t="shared" si="8"/>
        <v>9.7650821998440662E-2</v>
      </c>
      <c r="O34" s="17">
        <f t="shared" si="8"/>
        <v>9.2304693117559289E-2</v>
      </c>
      <c r="P34" s="17">
        <f t="shared" si="8"/>
        <v>9.6122733250351367E-2</v>
      </c>
      <c r="Q34" s="17">
        <f t="shared" si="8"/>
        <v>0.10612750654027803</v>
      </c>
      <c r="R34" s="17">
        <f t="shared" si="8"/>
        <v>0.10626033322094131</v>
      </c>
      <c r="S34" s="17">
        <f t="shared" si="8"/>
        <v>0.12115551916709411</v>
      </c>
      <c r="T34" s="17">
        <f t="shared" si="8"/>
        <v>0.22164823716160598</v>
      </c>
      <c r="U34" s="17">
        <f t="shared" si="8"/>
        <v>2.4744923749999703E-3</v>
      </c>
      <c r="V34" s="17">
        <f t="shared" si="8"/>
        <v>6.2615080519479172E-4</v>
      </c>
      <c r="W34" s="17">
        <f t="shared" si="8"/>
        <v>6.2615080519479172E-4</v>
      </c>
      <c r="X34" s="17">
        <f t="shared" si="8"/>
        <v>6.2615080519479172E-4</v>
      </c>
      <c r="Y34" s="17">
        <f t="shared" si="8"/>
        <v>6.2615080519479172E-4</v>
      </c>
      <c r="Z34" s="17">
        <f t="shared" si="8"/>
        <v>6.2615080519479172E-4</v>
      </c>
      <c r="AA34" s="17">
        <f t="shared" si="8"/>
        <v>6.2615080519479172E-4</v>
      </c>
      <c r="AB34" s="17">
        <f t="shared" si="8"/>
        <v>6.2615080519479172E-4</v>
      </c>
      <c r="AC34" s="334"/>
      <c r="AD34" s="12">
        <f t="shared" ref="AD34:BC34" si="9">SUM(AD17:AD17)-SUM(AD18:AD33)</f>
        <v>1.6848637012847778E-2</v>
      </c>
      <c r="AE34" s="13">
        <f t="shared" si="9"/>
        <v>1.7326261479200133E-2</v>
      </c>
      <c r="AF34" s="13">
        <f t="shared" si="9"/>
        <v>1.7464848086400031E-2</v>
      </c>
      <c r="AG34" s="13">
        <f t="shared" si="9"/>
        <v>2.4624265892799757E-2</v>
      </c>
      <c r="AH34" s="13">
        <f t="shared" si="9"/>
        <v>2.6462044455000333E-2</v>
      </c>
      <c r="AI34" s="13">
        <f t="shared" si="9"/>
        <v>3.7147366670700066E-2</v>
      </c>
      <c r="AJ34" s="13">
        <f t="shared" si="9"/>
        <v>3.7827555370000043E-2</v>
      </c>
      <c r="AK34" s="13">
        <f t="shared" si="9"/>
        <v>5.2147032990499831E-2</v>
      </c>
      <c r="AL34" s="13">
        <f t="shared" si="9"/>
        <v>6.4460398607999236E-2</v>
      </c>
      <c r="AM34" s="13">
        <f t="shared" si="9"/>
        <v>4.9782262899599861E-2</v>
      </c>
      <c r="AN34" s="13">
        <f t="shared" si="9"/>
        <v>5.1157058149799983E-2</v>
      </c>
      <c r="AO34" s="13">
        <f t="shared" si="9"/>
        <v>6.7158824544000462E-2</v>
      </c>
      <c r="AP34" s="13">
        <f t="shared" si="9"/>
        <v>5.0470601825600037E-2</v>
      </c>
      <c r="AQ34" s="13">
        <f t="shared" si="9"/>
        <v>5.6221232791799913E-2</v>
      </c>
      <c r="AR34" s="13">
        <f t="shared" si="9"/>
        <v>5.5235715392500051E-2</v>
      </c>
      <c r="AS34" s="13">
        <f t="shared" si="9"/>
        <v>4.9598448927999694E-2</v>
      </c>
      <c r="AT34" s="13">
        <f t="shared" si="9"/>
        <v>5.8264686733500382E-2</v>
      </c>
      <c r="AU34" s="13">
        <f t="shared" si="9"/>
        <v>8.0747606439499853E-2</v>
      </c>
      <c r="AV34" s="13">
        <f t="shared" si="9"/>
        <v>7.0073888607999679E-2</v>
      </c>
      <c r="AW34" s="13">
        <f t="shared" si="9"/>
        <v>1.8340902208333412E-4</v>
      </c>
      <c r="AX34" s="13">
        <f t="shared" si="9"/>
        <v>0</v>
      </c>
      <c r="AY34" s="13">
        <f t="shared" si="9"/>
        <v>0</v>
      </c>
      <c r="AZ34" s="13">
        <f t="shared" si="9"/>
        <v>0</v>
      </c>
      <c r="BA34" s="13">
        <f t="shared" si="9"/>
        <v>0</v>
      </c>
      <c r="BB34" s="13">
        <f t="shared" si="9"/>
        <v>0</v>
      </c>
      <c r="BC34" s="15">
        <f t="shared" si="9"/>
        <v>0</v>
      </c>
      <c r="BD34" s="260"/>
    </row>
    <row r="35" spans="1:56" ht="17.149999999999999" customHeight="1">
      <c r="B35" s="9" t="s">
        <v>91</v>
      </c>
      <c r="C35" s="46">
        <f>1/$A$1*[1]PaperSectorMinusCoreVPAExp!B$265</f>
        <v>3.9278496133333334E-2</v>
      </c>
      <c r="D35" s="27">
        <f>1/$A$1*[1]PaperSectorMinusCoreVPAExp!C$265</f>
        <v>7.3366244329166677E-2</v>
      </c>
      <c r="E35" s="27">
        <f>1/$A$1*[1]PaperSectorMinusCoreVPAExp!D$265</f>
        <v>8.4556670099999995E-2</v>
      </c>
      <c r="F35" s="27">
        <f>1/$A$1*[1]PaperSectorMinusCoreVPAExp!E$265</f>
        <v>9.1537912386111114E-2</v>
      </c>
      <c r="G35" s="27">
        <f>1/$A$1*[1]PaperSectorMinusCoreVPAExp!F$265</f>
        <v>0.122172545975</v>
      </c>
      <c r="H35" s="27">
        <f>1/$A$1*[1]PaperSectorMinusCoreVPAExp!G$265</f>
        <v>0.10778406097499997</v>
      </c>
      <c r="I35" s="27">
        <f>1/$A$1*[1]PaperSectorMinusCoreVPAExp!H$265</f>
        <v>0.10865637239166666</v>
      </c>
      <c r="J35" s="27">
        <f>1/$A$1*[1]PaperSectorMinusCoreVPAExp!I$265</f>
        <v>0.11257045009090909</v>
      </c>
      <c r="K35" s="27">
        <f>1/$A$1*[1]PaperSectorMinusCoreVPAExp!J$265</f>
        <v>9.4238536874999987E-2</v>
      </c>
      <c r="L35" s="27">
        <f>1/$A$1*[1]PaperSectorMinusCoreVPAExp!K$265</f>
        <v>6.9076655299999998E-2</v>
      </c>
      <c r="M35" s="27">
        <f>1/$A$1*[1]PaperSectorMinusCoreVPAExp!L$265</f>
        <v>8.6340348983333343E-2</v>
      </c>
      <c r="N35" s="27">
        <f>1/$A$1*[1]PaperSectorMinusCoreVPAExp!M$265</f>
        <v>8.984107023333332E-2</v>
      </c>
      <c r="O35" s="27">
        <f>1/$A$1*[1]PaperSectorMinusCoreVPAExp!N$265</f>
        <v>0.1008058198676282</v>
      </c>
      <c r="P35" s="27">
        <f>1/$A$1*[1]PaperSectorMinusCoreVPAExp!O$265</f>
        <v>0.10355818515833332</v>
      </c>
      <c r="Q35" s="27">
        <f>1/$A$1*[1]PaperSectorMinusCoreVPAExp!P$265</f>
        <v>7.3371126810119036E-2</v>
      </c>
      <c r="R35" s="27">
        <f>1/$A$1*[1]PaperSectorMinusCoreVPAExp!Q$265</f>
        <v>4.2467565004166673E-2</v>
      </c>
      <c r="S35" s="27">
        <f>1/$A$1*[1]PaperSectorMinusCoreVPAExp!R$265</f>
        <v>8.6978670405128189E-2</v>
      </c>
      <c r="T35" s="27">
        <f>1/$A$1*[1]PaperSectorMinusCoreVPAExp!S$265</f>
        <v>8.8021320819968704E-2</v>
      </c>
      <c r="U35" s="27">
        <f>1/$A$1*[1]PaperSectorMinusCoreVPAExp!T$265</f>
        <v>0</v>
      </c>
      <c r="V35" s="27">
        <f>1/$A$1*[1]PaperSectorMinusCoreVPAExp!U$265</f>
        <v>6.4399999999999989E-7</v>
      </c>
      <c r="W35" s="27">
        <f>1/$A$1*[1]PaperSectorMinusCoreVPAExp!V$265</f>
        <v>6.4399999999999989E-7</v>
      </c>
      <c r="X35" s="27">
        <f>1/$A$1*[1]PaperSectorMinusCoreVPAExp!W$265</f>
        <v>6.4399999999999989E-7</v>
      </c>
      <c r="Y35" s="27">
        <f>1/$A$1*[1]PaperSectorMinusCoreVPAExp!X$265</f>
        <v>6.4399999999999989E-7</v>
      </c>
      <c r="Z35" s="27">
        <f>1/$A$1*[1]PaperSectorMinusCoreVPAExp!Y$265</f>
        <v>6.4399999999999989E-7</v>
      </c>
      <c r="AA35" s="27">
        <f>1/$A$1*[1]PaperSectorMinusCoreVPAExp!Z$265</f>
        <v>6.4399999999999989E-7</v>
      </c>
      <c r="AB35" s="27">
        <f>1/$A$1*[1]PaperSectorMinusCoreVPAExp!AA$265</f>
        <v>6.4399999999999989E-7</v>
      </c>
      <c r="AC35" s="334"/>
      <c r="AD35" s="56">
        <f>1/1000*[1]PaperSectorMinusCoreVPAExp!AB$265</f>
        <v>6.482985577854E-3</v>
      </c>
      <c r="AE35" s="27">
        <f>1/1000*[1]PaperSectorMinusCoreVPAExp!AC$265</f>
        <v>9.8421066399999989E-3</v>
      </c>
      <c r="AF35" s="27">
        <f>1/1000*[1]PaperSectorMinusCoreVPAExp!AD$265</f>
        <v>1.2157673759999999E-2</v>
      </c>
      <c r="AG35" s="27">
        <f>1/1000*[1]PaperSectorMinusCoreVPAExp!AE$265</f>
        <v>1.66443161696E-2</v>
      </c>
      <c r="AH35" s="27">
        <f>1/1000*[1]PaperSectorMinusCoreVPAExp!AF$265</f>
        <v>1.9113573351600001E-2</v>
      </c>
      <c r="AI35" s="27">
        <f>1/1000*[1]PaperSectorMinusCoreVPAExp!AG$265</f>
        <v>1.5993913221000002E-2</v>
      </c>
      <c r="AJ35" s="27">
        <f>1/1000*[1]PaperSectorMinusCoreVPAExp!AH$265</f>
        <v>2.0964239659600006E-2</v>
      </c>
      <c r="AK35" s="27">
        <f>1/1000*[1]PaperSectorMinusCoreVPAExp!AI$265</f>
        <v>2.7774880549500006E-2</v>
      </c>
      <c r="AL35" s="27">
        <f>1/1000*[1]PaperSectorMinusCoreVPAExp!AJ$265</f>
        <v>2.6111585997600002E-2</v>
      </c>
      <c r="AM35" s="27">
        <f>1/1000*[1]PaperSectorMinusCoreVPAExp!AK$265</f>
        <v>1.51128490876E-2</v>
      </c>
      <c r="AN35" s="27">
        <f>1/1000*[1]PaperSectorMinusCoreVPAExp!AL$265</f>
        <v>2.0887481294100004E-2</v>
      </c>
      <c r="AO35" s="27">
        <f>1/1000*[1]PaperSectorMinusCoreVPAExp!AM$265</f>
        <v>2.8284892943999999E-2</v>
      </c>
      <c r="AP35" s="27">
        <f>1/1000*[1]PaperSectorMinusCoreVPAExp!AN$265</f>
        <v>2.5736675483199998E-2</v>
      </c>
      <c r="AQ35" s="27">
        <f>1/1000*[1]PaperSectorMinusCoreVPAExp!AO$265</f>
        <v>2.5848402573300008E-2</v>
      </c>
      <c r="AR35" s="27">
        <f>1/1000*[1]PaperSectorMinusCoreVPAExp!AP$265</f>
        <v>2.0747503339999997E-2</v>
      </c>
      <c r="AS35" s="27">
        <f>1/1000*[1]PaperSectorMinusCoreVPAExp!AQ$265</f>
        <v>1.1639341780499999E-2</v>
      </c>
      <c r="AT35" s="27">
        <f>1/1000*[1]PaperSectorMinusCoreVPAExp!AR$265</f>
        <v>2.0870264109299999E-2</v>
      </c>
      <c r="AU35" s="27">
        <f>1/1000*[1]PaperSectorMinusCoreVPAExp!AS$265</f>
        <v>1.6493371465999999E-2</v>
      </c>
      <c r="AV35" s="27">
        <f>1/1000*[1]PaperSectorMinusCoreVPAExp!AT$265</f>
        <v>1.6637135548999999E-2</v>
      </c>
      <c r="AW35" s="27">
        <f>1/1000*[1]PaperSectorMinusCoreVPAExp!AU$265</f>
        <v>3.9857166666666666E-7</v>
      </c>
      <c r="AX35" s="27">
        <f>1/1000*[1]PaperSectorMinusCoreVPAExp!AV$265</f>
        <v>0</v>
      </c>
      <c r="AY35" s="27">
        <f>1/1000*[1]PaperSectorMinusCoreVPAExp!AW$265</f>
        <v>0</v>
      </c>
      <c r="AZ35" s="27">
        <f>1/1000*[1]PaperSectorMinusCoreVPAExp!AX$265</f>
        <v>0</v>
      </c>
      <c r="BA35" s="27">
        <f>1/1000*[1]PaperSectorMinusCoreVPAExp!AY$265</f>
        <v>0</v>
      </c>
      <c r="BB35" s="27">
        <f>1/1000*[1]PaperSectorMinusCoreVPAExp!AZ$265</f>
        <v>0</v>
      </c>
      <c r="BC35" s="28">
        <f>1/1000*[1]PaperSectorMinusCoreVPAExp!BA$265</f>
        <v>0</v>
      </c>
      <c r="BD35" s="260"/>
    </row>
    <row r="36" spans="1:56">
      <c r="B36" s="5" t="s">
        <v>60</v>
      </c>
      <c r="C36" s="24">
        <f>1/$A$1*[1]PaperSectorMinusCoreVPAExp!B$113</f>
        <v>2.4455385000000002E-4</v>
      </c>
      <c r="D36" s="13">
        <f>1/$A$1*[1]PaperSectorMinusCoreVPAExp!C$113</f>
        <v>1.683109084583333E-2</v>
      </c>
      <c r="E36" s="13">
        <f>1/$A$1*[1]PaperSectorMinusCoreVPAExp!D$113</f>
        <v>6.3371746666666658E-4</v>
      </c>
      <c r="F36" s="13">
        <f>1/$A$1*[1]PaperSectorMinusCoreVPAExp!E$113</f>
        <v>2.6791681666666668E-2</v>
      </c>
      <c r="G36" s="13">
        <f>1/$A$1*[1]PaperSectorMinusCoreVPAExp!F$113</f>
        <v>5.9367160416666662E-2</v>
      </c>
      <c r="H36" s="13">
        <f>1/$A$1*[1]PaperSectorMinusCoreVPAExp!G$113</f>
        <v>4.9593398433333331E-2</v>
      </c>
      <c r="I36" s="13">
        <f>1/$A$1*[1]PaperSectorMinusCoreVPAExp!H$113</f>
        <v>4.5041193383333331E-2</v>
      </c>
      <c r="J36" s="13">
        <f>1/$A$1*[1]PaperSectorMinusCoreVPAExp!I$113</f>
        <v>3.5931117233333337E-2</v>
      </c>
      <c r="K36" s="13">
        <f>1/$A$1*[1]PaperSectorMinusCoreVPAExp!J$113</f>
        <v>2.97512305E-2</v>
      </c>
      <c r="L36" s="13">
        <f>1/$A$1*[1]PaperSectorMinusCoreVPAExp!K$113</f>
        <v>1.1857556916666666E-2</v>
      </c>
      <c r="M36" s="13">
        <f>1/$A$1*[1]PaperSectorMinusCoreVPAExp!L$113</f>
        <v>1.3493643833333336E-2</v>
      </c>
      <c r="N36" s="13">
        <f>1/$A$1*[1]PaperSectorMinusCoreVPAExp!M$113</f>
        <v>1.1889014899999998E-2</v>
      </c>
      <c r="O36" s="13">
        <f>1/$A$1*[1]PaperSectorMinusCoreVPAExp!N$113</f>
        <v>6.8408225541666664E-3</v>
      </c>
      <c r="P36" s="13">
        <f>1/$A$1*[1]PaperSectorMinusCoreVPAExp!O$113</f>
        <v>3.963491349999999E-3</v>
      </c>
      <c r="Q36" s="13">
        <f>1/$A$1*[1]PaperSectorMinusCoreVPAExp!P$113</f>
        <v>6.7351260345238058E-3</v>
      </c>
      <c r="R36" s="13">
        <f>1/$A$1*[1]PaperSectorMinusCoreVPAExp!Q$113</f>
        <v>7.4942014000000008E-3</v>
      </c>
      <c r="S36" s="13">
        <f>1/$A$1*[1]PaperSectorMinusCoreVPAExp!R$113</f>
        <v>1.072655727724359E-2</v>
      </c>
      <c r="T36" s="13">
        <f>1/$A$1*[1]PaperSectorMinusCoreVPAExp!S$113</f>
        <v>2.1282300644444443E-2</v>
      </c>
      <c r="U36" s="13">
        <f>1/$A$1*[1]PaperSectorMinusCoreVPAExp!T$113</f>
        <v>0</v>
      </c>
      <c r="V36" s="13">
        <f>1/$A$1*[1]PaperSectorMinusCoreVPAExp!U$113</f>
        <v>6.4399999999999989E-7</v>
      </c>
      <c r="W36" s="13">
        <f>1/$A$1*[1]PaperSectorMinusCoreVPAExp!V$113</f>
        <v>6.4399999999999989E-7</v>
      </c>
      <c r="X36" s="13">
        <f>1/$A$1*[1]PaperSectorMinusCoreVPAExp!W$113</f>
        <v>6.4399999999999989E-7</v>
      </c>
      <c r="Y36" s="13">
        <f>1/$A$1*[1]PaperSectorMinusCoreVPAExp!X$113</f>
        <v>6.4399999999999989E-7</v>
      </c>
      <c r="Z36" s="13">
        <f>1/$A$1*[1]PaperSectorMinusCoreVPAExp!Y$113</f>
        <v>6.4399999999999989E-7</v>
      </c>
      <c r="AA36" s="13">
        <f>1/$A$1*[1]PaperSectorMinusCoreVPAExp!Z$113</f>
        <v>6.4399999999999989E-7</v>
      </c>
      <c r="AB36" s="13">
        <f>1/$A$1*[1]PaperSectorMinusCoreVPAExp!AA$113</f>
        <v>6.4399999999999989E-7</v>
      </c>
      <c r="AC36" s="334"/>
      <c r="AD36" s="12">
        <f>1/1000*[1]PaperSectorMinusCoreVPAExp!AB$113</f>
        <v>3.0557736105000003E-4</v>
      </c>
      <c r="AE36" s="13">
        <f>1/1000*[1]PaperSectorMinusCoreVPAExp!AC$113</f>
        <v>1.3261561176E-3</v>
      </c>
      <c r="AF36" s="13">
        <f>1/1000*[1]PaperSectorMinusCoreVPAExp!AD$113</f>
        <v>1.9789043999999997E-4</v>
      </c>
      <c r="AG36" s="13">
        <f>1/1000*[1]PaperSectorMinusCoreVPAExp!AE$113</f>
        <v>2.9086545600000005E-3</v>
      </c>
      <c r="AH36" s="13">
        <f>1/1000*[1]PaperSectorMinusCoreVPAExp!AF$113</f>
        <v>7.1008529060000002E-3</v>
      </c>
      <c r="AI36" s="13">
        <f>1/1000*[1]PaperSectorMinusCoreVPAExp!AG$113</f>
        <v>6.5625615626999992E-3</v>
      </c>
      <c r="AJ36" s="13">
        <f>1/1000*[1]PaperSectorMinusCoreVPAExp!AH$113</f>
        <v>7.3029513024000002E-3</v>
      </c>
      <c r="AK36" s="13">
        <f>1/1000*[1]PaperSectorMinusCoreVPAExp!AI$113</f>
        <v>7.3598412835000002E-3</v>
      </c>
      <c r="AL36" s="13">
        <f>1/1000*[1]PaperSectorMinusCoreVPAExp!AJ$113</f>
        <v>7.8692506560000004E-3</v>
      </c>
      <c r="AM36" s="13">
        <f>1/1000*[1]PaperSectorMinusCoreVPAExp!AK$113</f>
        <v>4.7205959900000006E-3</v>
      </c>
      <c r="AN36" s="13">
        <f>1/1000*[1]PaperSectorMinusCoreVPAExp!AL$113</f>
        <v>5.6752779519000001E-3</v>
      </c>
      <c r="AO36" s="13">
        <f>1/1000*[1]PaperSectorMinusCoreVPAExp!AM$113</f>
        <v>5.7057745919999996E-3</v>
      </c>
      <c r="AP36" s="13">
        <f>1/1000*[1]PaperSectorMinusCoreVPAExp!AN$113</f>
        <v>2.8757382896000003E-3</v>
      </c>
      <c r="AQ36" s="13">
        <f>1/1000*[1]PaperSectorMinusCoreVPAExp!AO$113</f>
        <v>2.1119844630000002E-3</v>
      </c>
      <c r="AR36" s="13">
        <f>1/1000*[1]PaperSectorMinusCoreVPAExp!AP$113</f>
        <v>3.6541322449999999E-3</v>
      </c>
      <c r="AS36" s="13">
        <f>1/1000*[1]PaperSectorMinusCoreVPAExp!AQ$113</f>
        <v>3.1555389354999998E-3</v>
      </c>
      <c r="AT36" s="13">
        <f>1/1000*[1]PaperSectorMinusCoreVPAExp!AR$113</f>
        <v>4.1939444790000001E-3</v>
      </c>
      <c r="AU36" s="13">
        <f>1/1000*[1]PaperSectorMinusCoreVPAExp!AS$113</f>
        <v>3.4071435683999994E-3</v>
      </c>
      <c r="AV36" s="13">
        <f>1/1000*[1]PaperSectorMinusCoreVPAExp!AT$113</f>
        <v>2.8996443450000002E-3</v>
      </c>
      <c r="AW36" s="13">
        <f>1/1000*[1]PaperSectorMinusCoreVPAExp!AU$113</f>
        <v>2.7429791666666668E-7</v>
      </c>
      <c r="AX36" s="13">
        <f>1/1000*[1]PaperSectorMinusCoreVPAExp!AV$113</f>
        <v>0</v>
      </c>
      <c r="AY36" s="13">
        <f>1/1000*[1]PaperSectorMinusCoreVPAExp!AW$113</f>
        <v>0</v>
      </c>
      <c r="AZ36" s="13">
        <f>1/1000*[1]PaperSectorMinusCoreVPAExp!AX$113</f>
        <v>0</v>
      </c>
      <c r="BA36" s="13">
        <f>1/1000*[1]PaperSectorMinusCoreVPAExp!AY$113</f>
        <v>0</v>
      </c>
      <c r="BB36" s="13">
        <f>1/1000*[1]PaperSectorMinusCoreVPAExp!AZ$113</f>
        <v>0</v>
      </c>
      <c r="BC36" s="15">
        <f>1/1000*[1]PaperSectorMinusCoreVPAExp!BA$113</f>
        <v>0</v>
      </c>
      <c r="BD36" s="260"/>
    </row>
    <row r="37" spans="1:56">
      <c r="B37" s="5" t="s">
        <v>89</v>
      </c>
      <c r="C37" s="24">
        <f>1/$A$1*[1]PaperSectorMinusCoreVPAExp!B$117</f>
        <v>1.2425200199999998E-2</v>
      </c>
      <c r="D37" s="13">
        <f>1/$A$1*[1]PaperSectorMinusCoreVPAExp!C$117</f>
        <v>2.5506467000000001E-2</v>
      </c>
      <c r="E37" s="13">
        <f>1/$A$1*[1]PaperSectorMinusCoreVPAExp!D$117</f>
        <v>5.0730070000000002E-2</v>
      </c>
      <c r="F37" s="13">
        <f>1/$A$1*[1]PaperSectorMinusCoreVPAExp!E$117</f>
        <v>3.0560424999999999E-2</v>
      </c>
      <c r="G37" s="13">
        <f>1/$A$1*[1]PaperSectorMinusCoreVPAExp!F$117</f>
        <v>2.1461112750000001E-2</v>
      </c>
      <c r="H37" s="13">
        <f>1/$A$1*[1]PaperSectorMinusCoreVPAExp!G$117</f>
        <v>1.3429402525E-2</v>
      </c>
      <c r="I37" s="13">
        <f>1/$A$1*[1]PaperSectorMinusCoreVPAExp!H$117</f>
        <v>2.2901875675000002E-2</v>
      </c>
      <c r="J37" s="13">
        <f>1/$A$1*[1]PaperSectorMinusCoreVPAExp!I$117</f>
        <v>3.4462255757575756E-2</v>
      </c>
      <c r="K37" s="13">
        <f>1/$A$1*[1]PaperSectorMinusCoreVPAExp!J$117</f>
        <v>2.8765699666666669E-2</v>
      </c>
      <c r="L37" s="13">
        <f>1/$A$1*[1]PaperSectorMinusCoreVPAExp!K$117</f>
        <v>2.7265512083333332E-2</v>
      </c>
      <c r="M37" s="13">
        <f>1/$A$1*[1]PaperSectorMinusCoreVPAExp!L$117</f>
        <v>3.0955833233333337E-2</v>
      </c>
      <c r="N37" s="13">
        <f>1/$A$1*[1]PaperSectorMinusCoreVPAExp!M$117</f>
        <v>2.8881575624999989E-2</v>
      </c>
      <c r="O37" s="13">
        <f>1/$A$1*[1]PaperSectorMinusCoreVPAExp!N$117</f>
        <v>3.3908614162500003E-2</v>
      </c>
      <c r="P37" s="13">
        <f>1/$A$1*[1]PaperSectorMinusCoreVPAExp!O$117</f>
        <v>2.3219406624999998E-2</v>
      </c>
      <c r="Q37" s="13">
        <f>1/$A$1*[1]PaperSectorMinusCoreVPAExp!P$117</f>
        <v>2.0352059304166666E-2</v>
      </c>
      <c r="R37" s="13">
        <f>1/$A$1*[1]PaperSectorMinusCoreVPAExp!Q$117</f>
        <v>1.5699902458333338E-2</v>
      </c>
      <c r="S37" s="13">
        <f>1/$A$1*[1]PaperSectorMinusCoreVPAExp!R$117</f>
        <v>1.4246787160576917E-2</v>
      </c>
      <c r="T37" s="13">
        <f>1/$A$1*[1]PaperSectorMinusCoreVPAExp!S$117</f>
        <v>1.8154359694276093E-2</v>
      </c>
      <c r="U37" s="13">
        <f>1/$A$1*[1]PaperSectorMinusCoreVPAExp!T$117</f>
        <v>0</v>
      </c>
      <c r="V37" s="13">
        <f>1/$A$1*[1]PaperSectorMinusCoreVPAExp!U$117</f>
        <v>0</v>
      </c>
      <c r="W37" s="13">
        <f>1/$A$1*[1]PaperSectorMinusCoreVPAExp!V$117</f>
        <v>0</v>
      </c>
      <c r="X37" s="13">
        <f>1/$A$1*[1]PaperSectorMinusCoreVPAExp!W$117</f>
        <v>0</v>
      </c>
      <c r="Y37" s="13">
        <f>1/$A$1*[1]PaperSectorMinusCoreVPAExp!X$117</f>
        <v>0</v>
      </c>
      <c r="Z37" s="13">
        <f>1/$A$1*[1]PaperSectorMinusCoreVPAExp!Y$117</f>
        <v>0</v>
      </c>
      <c r="AA37" s="13">
        <f>1/$A$1*[1]PaperSectorMinusCoreVPAExp!Z$117</f>
        <v>0</v>
      </c>
      <c r="AB37" s="13">
        <f>1/$A$1*[1]PaperSectorMinusCoreVPAExp!AA$117</f>
        <v>0</v>
      </c>
      <c r="AC37" s="334"/>
      <c r="AD37" s="12">
        <f>1/1000*[1]PaperSectorMinusCoreVPAExp!AB$117</f>
        <v>1.7019462931649998E-3</v>
      </c>
      <c r="AE37" s="13">
        <f>1/1000*[1]PaperSectorMinusCoreVPAExp!AC$117</f>
        <v>3.3162393227999997E-3</v>
      </c>
      <c r="AF37" s="13">
        <f>1/1000*[1]PaperSectorMinusCoreVPAExp!AD$117</f>
        <v>6.2275268064000003E-3</v>
      </c>
      <c r="AG37" s="13">
        <f>1/1000*[1]PaperSectorMinusCoreVPAExp!AE$117</f>
        <v>4.5419195807999994E-3</v>
      </c>
      <c r="AH37" s="13">
        <f>1/1000*[1]PaperSectorMinusCoreVPAExp!AF$117</f>
        <v>3.5636826952999997E-3</v>
      </c>
      <c r="AI37" s="13">
        <f>1/1000*[1]PaperSectorMinusCoreVPAExp!AG$117</f>
        <v>1.9043351612999997E-3</v>
      </c>
      <c r="AJ37" s="13">
        <f>1/1000*[1]PaperSectorMinusCoreVPAExp!AH$117</f>
        <v>6.0753712720000002E-3</v>
      </c>
      <c r="AK37" s="13">
        <f>1/1000*[1]PaperSectorMinusCoreVPAExp!AI$117</f>
        <v>1.0813842537999999E-2</v>
      </c>
      <c r="AL37" s="13">
        <f>1/1000*[1]PaperSectorMinusCoreVPAExp!AJ$117</f>
        <v>8.5847227868000014E-3</v>
      </c>
      <c r="AM37" s="13">
        <f>1/1000*[1]PaperSectorMinusCoreVPAExp!AK$117</f>
        <v>4.3353926791999996E-3</v>
      </c>
      <c r="AN37" s="13">
        <f>1/1000*[1]PaperSectorMinusCoreVPAExp!AL$117</f>
        <v>5.9645907657000004E-3</v>
      </c>
      <c r="AO37" s="13">
        <f>1/1000*[1]PaperSectorMinusCoreVPAExp!AM$117</f>
        <v>7.872830447999999E-3</v>
      </c>
      <c r="AP37" s="13">
        <f>1/1000*[1]PaperSectorMinusCoreVPAExp!AN$117</f>
        <v>7.0442924464E-3</v>
      </c>
      <c r="AQ37" s="13">
        <f>1/1000*[1]PaperSectorMinusCoreVPAExp!AO$117</f>
        <v>4.9780282473000006E-3</v>
      </c>
      <c r="AR37" s="13">
        <f>1/1000*[1]PaperSectorMinusCoreVPAExp!AP$117</f>
        <v>4.4135466855000005E-3</v>
      </c>
      <c r="AS37" s="13">
        <f>1/1000*[1]PaperSectorMinusCoreVPAExp!AQ$117</f>
        <v>3.1132370289999995E-3</v>
      </c>
      <c r="AT37" s="13">
        <f>1/1000*[1]PaperSectorMinusCoreVPAExp!AR$117</f>
        <v>2.7504217992999997E-3</v>
      </c>
      <c r="AU37" s="13">
        <f>1/1000*[1]PaperSectorMinusCoreVPAExp!AS$117</f>
        <v>3.9512172556999993E-3</v>
      </c>
      <c r="AV37" s="13">
        <f>1/1000*[1]PaperSectorMinusCoreVPAExp!AT$117</f>
        <v>4.8871433399999996E-3</v>
      </c>
      <c r="AW37" s="13">
        <f>1/1000*[1]PaperSectorMinusCoreVPAExp!AU$117</f>
        <v>0</v>
      </c>
      <c r="AX37" s="13">
        <f>1/1000*[1]PaperSectorMinusCoreVPAExp!AV$117</f>
        <v>0</v>
      </c>
      <c r="AY37" s="13">
        <f>1/1000*[1]PaperSectorMinusCoreVPAExp!AW$117</f>
        <v>0</v>
      </c>
      <c r="AZ37" s="13">
        <f>1/1000*[1]PaperSectorMinusCoreVPAExp!AX$117</f>
        <v>0</v>
      </c>
      <c r="BA37" s="13">
        <f>1/1000*[1]PaperSectorMinusCoreVPAExp!AY$117</f>
        <v>0</v>
      </c>
      <c r="BB37" s="13">
        <f>1/1000*[1]PaperSectorMinusCoreVPAExp!AZ$117</f>
        <v>0</v>
      </c>
      <c r="BC37" s="15">
        <f>1/1000*[1]PaperSectorMinusCoreVPAExp!BA$117</f>
        <v>0</v>
      </c>
      <c r="BD37" s="260"/>
    </row>
    <row r="38" spans="1:56">
      <c r="B38" s="5" t="s">
        <v>75</v>
      </c>
      <c r="C38" s="24">
        <f>1/$A$1*[1]PaperSectorMinusCoreVPAExp!B$200</f>
        <v>3.8156099999999993E-4</v>
      </c>
      <c r="D38" s="13">
        <f>1/$A$1*[1]PaperSectorMinusCoreVPAExp!C$200</f>
        <v>9.0573787499999986E-5</v>
      </c>
      <c r="E38" s="13">
        <f>1/$A$1*[1]PaperSectorMinusCoreVPAExp!D$200</f>
        <v>5.0220187499999994E-4</v>
      </c>
      <c r="F38" s="13">
        <f>1/$A$1*[1]PaperSectorMinusCoreVPAExp!E$200</f>
        <v>6.4968866666666658E-4</v>
      </c>
      <c r="G38" s="13">
        <f>1/$A$1*[1]PaperSectorMinusCoreVPAExp!F$200</f>
        <v>5.2238334166666662E-3</v>
      </c>
      <c r="H38" s="13">
        <f>1/$A$1*[1]PaperSectorMinusCoreVPAExp!G$200</f>
        <v>1.5509628000000003E-2</v>
      </c>
      <c r="I38" s="13">
        <f>1/$A$1*[1]PaperSectorMinusCoreVPAExp!H$200</f>
        <v>1.9588127916666667E-2</v>
      </c>
      <c r="J38" s="13">
        <f>1/$A$1*[1]PaperSectorMinusCoreVPAExp!I$200</f>
        <v>1.7200594833333333E-2</v>
      </c>
      <c r="K38" s="13">
        <f>1/$A$1*[1]PaperSectorMinusCoreVPAExp!J$200</f>
        <v>1.1172043166666666E-2</v>
      </c>
      <c r="L38" s="13">
        <f>1/$A$1*[1]PaperSectorMinusCoreVPAExp!K$200</f>
        <v>2.4438672399999996E-2</v>
      </c>
      <c r="M38" s="13">
        <f>1/$A$1*[1]PaperSectorMinusCoreVPAExp!L$200</f>
        <v>1.9937870199999999E-2</v>
      </c>
      <c r="N38" s="13">
        <f>1/$A$1*[1]PaperSectorMinusCoreVPAExp!M$200</f>
        <v>1.9551735583333334E-2</v>
      </c>
      <c r="O38" s="13">
        <f>1/$A$1*[1]PaperSectorMinusCoreVPAExp!N$200</f>
        <v>3.0331441320833336E-2</v>
      </c>
      <c r="P38" s="13">
        <f>1/$A$1*[1]PaperSectorMinusCoreVPAExp!O$200</f>
        <v>2.5615573250000002E-2</v>
      </c>
      <c r="Q38" s="13">
        <f>1/$A$1*[1]PaperSectorMinusCoreVPAExp!P$200</f>
        <v>1.5491314020833332E-2</v>
      </c>
      <c r="R38" s="13">
        <f>1/$A$1*[1]PaperSectorMinusCoreVPAExp!Q$200</f>
        <v>5.1781483833333326E-3</v>
      </c>
      <c r="S38" s="13">
        <f>1/$A$1*[1]PaperSectorMinusCoreVPAExp!R$200</f>
        <v>1.6075665404166665E-2</v>
      </c>
      <c r="T38" s="13">
        <f>1/$A$1*[1]PaperSectorMinusCoreVPAExp!S$200</f>
        <v>1.4008778424191921E-2</v>
      </c>
      <c r="U38" s="13">
        <f>1/$A$1*[1]PaperSectorMinusCoreVPAExp!T$200</f>
        <v>0</v>
      </c>
      <c r="V38" s="13">
        <f>1/$A$1*[1]PaperSectorMinusCoreVPAExp!U$200</f>
        <v>0</v>
      </c>
      <c r="W38" s="13">
        <f>1/$A$1*[1]PaperSectorMinusCoreVPAExp!V$200</f>
        <v>0</v>
      </c>
      <c r="X38" s="13">
        <f>1/$A$1*[1]PaperSectorMinusCoreVPAExp!W$200</f>
        <v>0</v>
      </c>
      <c r="Y38" s="13">
        <f>1/$A$1*[1]PaperSectorMinusCoreVPAExp!X$200</f>
        <v>0</v>
      </c>
      <c r="Z38" s="13">
        <f>1/$A$1*[1]PaperSectorMinusCoreVPAExp!Y$200</f>
        <v>0</v>
      </c>
      <c r="AA38" s="13">
        <f>1/$A$1*[1]PaperSectorMinusCoreVPAExp!Z$200</f>
        <v>0</v>
      </c>
      <c r="AB38" s="13">
        <f>1/$A$1*[1]PaperSectorMinusCoreVPAExp!AA$200</f>
        <v>0</v>
      </c>
      <c r="AC38" s="334"/>
      <c r="AD38" s="12">
        <f>1/1000*[1]PaperSectorMinusCoreVPAExp!AB$200</f>
        <v>3.9714435386999992E-5</v>
      </c>
      <c r="AE38" s="13">
        <f>1/1000*[1]PaperSectorMinusCoreVPAExp!AC$200</f>
        <v>3.5997746399999995E-5</v>
      </c>
      <c r="AF38" s="13">
        <f>1/1000*[1]PaperSectorMinusCoreVPAExp!AD$200</f>
        <v>3.0224118239999997E-4</v>
      </c>
      <c r="AG38" s="13">
        <f>1/1000*[1]PaperSectorMinusCoreVPAExp!AE$200</f>
        <v>4.008678688E-4</v>
      </c>
      <c r="AH38" s="13">
        <f>1/1000*[1]PaperSectorMinusCoreVPAExp!AF$200</f>
        <v>1.0284229347000001E-3</v>
      </c>
      <c r="AI38" s="13">
        <f>1/1000*[1]PaperSectorMinusCoreVPAExp!AG$200</f>
        <v>2.3187884147999999E-3</v>
      </c>
      <c r="AJ38" s="13">
        <f>1/1000*[1]PaperSectorMinusCoreVPAExp!AH$200</f>
        <v>3.1981149036000001E-3</v>
      </c>
      <c r="AK38" s="13">
        <f>1/1000*[1]PaperSectorMinusCoreVPAExp!AI$200</f>
        <v>3.5884240059999998E-3</v>
      </c>
      <c r="AL38" s="13">
        <f>1/1000*[1]PaperSectorMinusCoreVPAExp!AJ$200</f>
        <v>3.2532154544000005E-3</v>
      </c>
      <c r="AM38" s="13">
        <f>1/1000*[1]PaperSectorMinusCoreVPAExp!AK$200</f>
        <v>4.3600499535999997E-3</v>
      </c>
      <c r="AN38" s="13">
        <f>1/1000*[1]PaperSectorMinusCoreVPAExp!AL$200</f>
        <v>4.2607043496000006E-3</v>
      </c>
      <c r="AO38" s="13">
        <f>1/1000*[1]PaperSectorMinusCoreVPAExp!AM$200</f>
        <v>5.4768045119999997E-3</v>
      </c>
      <c r="AP38" s="13">
        <f>1/1000*[1]PaperSectorMinusCoreVPAExp!AN$200</f>
        <v>8.2215315599999984E-3</v>
      </c>
      <c r="AQ38" s="13">
        <f>1/1000*[1]PaperSectorMinusCoreVPAExp!AO$200</f>
        <v>6.8564557005000009E-3</v>
      </c>
      <c r="AR38" s="13">
        <f>1/1000*[1]PaperSectorMinusCoreVPAExp!AP$200</f>
        <v>4.7080326234999999E-3</v>
      </c>
      <c r="AS38" s="13">
        <f>1/1000*[1]PaperSectorMinusCoreVPAExp!AQ$200</f>
        <v>1.5493945599999999E-3</v>
      </c>
      <c r="AT38" s="13">
        <f>1/1000*[1]PaperSectorMinusCoreVPAExp!AR$200</f>
        <v>3.5396149337000001E-3</v>
      </c>
      <c r="AU38" s="13">
        <f>1/1000*[1]PaperSectorMinusCoreVPAExp!AS$200</f>
        <v>1.0862223657999999E-3</v>
      </c>
      <c r="AV38" s="13">
        <f>1/1000*[1]PaperSectorMinusCoreVPAExp!AT$200</f>
        <v>1.9499030410000001E-3</v>
      </c>
      <c r="AW38" s="13">
        <f>1/1000*[1]PaperSectorMinusCoreVPAExp!AU$200</f>
        <v>0</v>
      </c>
      <c r="AX38" s="13">
        <f>1/1000*[1]PaperSectorMinusCoreVPAExp!AV$200</f>
        <v>0</v>
      </c>
      <c r="AY38" s="13">
        <f>1/1000*[1]PaperSectorMinusCoreVPAExp!AW$200</f>
        <v>0</v>
      </c>
      <c r="AZ38" s="13">
        <f>1/1000*[1]PaperSectorMinusCoreVPAExp!AX$200</f>
        <v>0</v>
      </c>
      <c r="BA38" s="13">
        <f>1/1000*[1]PaperSectorMinusCoreVPAExp!AY$200</f>
        <v>0</v>
      </c>
      <c r="BB38" s="13">
        <f>1/1000*[1]PaperSectorMinusCoreVPAExp!AZ$200</f>
        <v>0</v>
      </c>
      <c r="BC38" s="15">
        <f>1/1000*[1]PaperSectorMinusCoreVPAExp!BA$200</f>
        <v>0</v>
      </c>
      <c r="BD38" s="260"/>
    </row>
    <row r="39" spans="1:56">
      <c r="B39" s="8" t="s">
        <v>16</v>
      </c>
      <c r="C39" s="337">
        <f t="shared" ref="C39:AB39" si="10">SUM(C35:C35)-SUM(C36:C38)</f>
        <v>2.6227181083333335E-2</v>
      </c>
      <c r="D39" s="338">
        <f t="shared" si="10"/>
        <v>3.0938112695833346E-2</v>
      </c>
      <c r="E39" s="338">
        <f t="shared" si="10"/>
        <v>3.2690680758333326E-2</v>
      </c>
      <c r="F39" s="338">
        <f t="shared" si="10"/>
        <v>3.3536117052777779E-2</v>
      </c>
      <c r="G39" s="338">
        <f t="shared" si="10"/>
        <v>3.6120439391666675E-2</v>
      </c>
      <c r="H39" s="338">
        <f t="shared" si="10"/>
        <v>2.925163201666664E-2</v>
      </c>
      <c r="I39" s="338">
        <f t="shared" si="10"/>
        <v>2.1125175416666656E-2</v>
      </c>
      <c r="J39" s="338">
        <f t="shared" si="10"/>
        <v>2.4976482266666669E-2</v>
      </c>
      <c r="K39" s="338">
        <f t="shared" si="10"/>
        <v>2.4549563541666652E-2</v>
      </c>
      <c r="L39" s="338">
        <f t="shared" si="10"/>
        <v>5.5149139000000014E-3</v>
      </c>
      <c r="M39" s="338">
        <f t="shared" si="10"/>
        <v>2.195300171666667E-2</v>
      </c>
      <c r="N39" s="338">
        <f t="shared" si="10"/>
        <v>2.9518744125000003E-2</v>
      </c>
      <c r="O39" s="338">
        <f t="shared" si="10"/>
        <v>2.9724941830128193E-2</v>
      </c>
      <c r="P39" s="338">
        <f t="shared" si="10"/>
        <v>5.0759713933333318E-2</v>
      </c>
      <c r="Q39" s="338">
        <f t="shared" si="10"/>
        <v>3.0792627450595231E-2</v>
      </c>
      <c r="R39" s="338">
        <f t="shared" si="10"/>
        <v>1.4095312762499999E-2</v>
      </c>
      <c r="S39" s="338">
        <f t="shared" si="10"/>
        <v>4.5929660563141017E-2</v>
      </c>
      <c r="T39" s="338">
        <f t="shared" si="10"/>
        <v>3.4575882057056251E-2</v>
      </c>
      <c r="U39" s="338">
        <f t="shared" si="10"/>
        <v>0</v>
      </c>
      <c r="V39" s="338">
        <f t="shared" si="10"/>
        <v>0</v>
      </c>
      <c r="W39" s="338">
        <f t="shared" si="10"/>
        <v>0</v>
      </c>
      <c r="X39" s="338">
        <f t="shared" si="10"/>
        <v>0</v>
      </c>
      <c r="Y39" s="338">
        <f t="shared" si="10"/>
        <v>0</v>
      </c>
      <c r="Z39" s="338">
        <f t="shared" si="10"/>
        <v>0</v>
      </c>
      <c r="AA39" s="338">
        <f t="shared" si="10"/>
        <v>0</v>
      </c>
      <c r="AB39" s="338">
        <f t="shared" si="10"/>
        <v>0</v>
      </c>
      <c r="AC39" s="334"/>
      <c r="AD39" s="359">
        <f t="shared" ref="AD39:BC39" si="11">SUM(AD35:AD35)-SUM(AD36:AD38)</f>
        <v>4.4357474882519999E-3</v>
      </c>
      <c r="AE39" s="338">
        <f t="shared" si="11"/>
        <v>5.1637134531999987E-3</v>
      </c>
      <c r="AF39" s="338">
        <f t="shared" si="11"/>
        <v>5.4300153311999996E-3</v>
      </c>
      <c r="AG39" s="338">
        <f t="shared" si="11"/>
        <v>8.7928741600000002E-3</v>
      </c>
      <c r="AH39" s="338">
        <f t="shared" si="11"/>
        <v>7.4206148155999997E-3</v>
      </c>
      <c r="AI39" s="338">
        <f t="shared" si="11"/>
        <v>5.2082280822000025E-3</v>
      </c>
      <c r="AJ39" s="338">
        <f t="shared" si="11"/>
        <v>4.3878021816000055E-3</v>
      </c>
      <c r="AK39" s="338">
        <f t="shared" si="11"/>
        <v>6.012772722000008E-3</v>
      </c>
      <c r="AL39" s="338">
        <f t="shared" si="11"/>
        <v>6.4043971004E-3</v>
      </c>
      <c r="AM39" s="338">
        <f t="shared" si="11"/>
        <v>1.6968104647999988E-3</v>
      </c>
      <c r="AN39" s="338">
        <f t="shared" si="11"/>
        <v>4.9869082269000005E-3</v>
      </c>
      <c r="AO39" s="338">
        <f t="shared" si="11"/>
        <v>9.229483392000002E-3</v>
      </c>
      <c r="AP39" s="338">
        <f t="shared" si="11"/>
        <v>7.5951131871999991E-3</v>
      </c>
      <c r="AQ39" s="338">
        <f t="shared" si="11"/>
        <v>1.1901934162500006E-2</v>
      </c>
      <c r="AR39" s="338">
        <f t="shared" si="11"/>
        <v>7.9717917859999966E-3</v>
      </c>
      <c r="AS39" s="338">
        <f t="shared" si="11"/>
        <v>3.8211712559999989E-3</v>
      </c>
      <c r="AT39" s="338">
        <f t="shared" si="11"/>
        <v>1.0386282897299998E-2</v>
      </c>
      <c r="AU39" s="338">
        <f t="shared" si="11"/>
        <v>8.0487882760999999E-3</v>
      </c>
      <c r="AV39" s="338">
        <f t="shared" si="11"/>
        <v>6.9004448230000001E-3</v>
      </c>
      <c r="AW39" s="338">
        <f t="shared" si="11"/>
        <v>1.2427374999999998E-7</v>
      </c>
      <c r="AX39" s="338">
        <f t="shared" si="11"/>
        <v>0</v>
      </c>
      <c r="AY39" s="338">
        <f t="shared" si="11"/>
        <v>0</v>
      </c>
      <c r="AZ39" s="338">
        <f t="shared" si="11"/>
        <v>0</v>
      </c>
      <c r="BA39" s="338">
        <f t="shared" si="11"/>
        <v>0</v>
      </c>
      <c r="BB39" s="338">
        <f t="shared" si="11"/>
        <v>0</v>
      </c>
      <c r="BC39" s="360">
        <f t="shared" si="11"/>
        <v>0</v>
      </c>
      <c r="BD39" s="260"/>
    </row>
    <row r="40" spans="1:56" ht="17.149999999999999" customHeight="1">
      <c r="B40" s="9" t="s">
        <v>92</v>
      </c>
      <c r="C40" s="46">
        <f>1/$A$1*[1]PaperSectorMinusCoreVPAExp!B$273</f>
        <v>2.7971701299999995E-2</v>
      </c>
      <c r="D40" s="27">
        <f>1/$A$1*[1]PaperSectorMinusCoreVPAExp!C$273</f>
        <v>3.2739165937500002E-2</v>
      </c>
      <c r="E40" s="27">
        <f>1/$A$1*[1]PaperSectorMinusCoreVPAExp!D$273</f>
        <v>5.0497982674999997E-2</v>
      </c>
      <c r="F40" s="27">
        <f>1/$A$1*[1]PaperSectorMinusCoreVPAExp!E$273</f>
        <v>4.5958700541666661E-2</v>
      </c>
      <c r="G40" s="27">
        <f>1/$A$1*[1]PaperSectorMinusCoreVPAExp!F$273</f>
        <v>9.8330249658333341E-2</v>
      </c>
      <c r="H40" s="27">
        <f>1/$A$1*[1]PaperSectorMinusCoreVPAExp!G$273</f>
        <v>0.11318152764166667</v>
      </c>
      <c r="I40" s="27">
        <f>1/$A$1*[1]PaperSectorMinusCoreVPAExp!H$273</f>
        <v>0.16845203073888887</v>
      </c>
      <c r="J40" s="27">
        <f>1/$A$1*[1]PaperSectorMinusCoreVPAExp!I$273</f>
        <v>0.19357627236439398</v>
      </c>
      <c r="K40" s="27">
        <f>1/$A$1*[1]PaperSectorMinusCoreVPAExp!J$273</f>
        <v>0.23394110009999999</v>
      </c>
      <c r="L40" s="27">
        <f>1/$A$1*[1]PaperSectorMinusCoreVPAExp!K$273</f>
        <v>0.20890311588888885</v>
      </c>
      <c r="M40" s="27">
        <f>1/$A$1*[1]PaperSectorMinusCoreVPAExp!L$273</f>
        <v>0.19413974854999996</v>
      </c>
      <c r="N40" s="27">
        <f>1/$A$1*[1]PaperSectorMinusCoreVPAExp!M$273</f>
        <v>0.1468728406</v>
      </c>
      <c r="O40" s="27">
        <f>1/$A$1*[1]PaperSectorMinusCoreVPAExp!N$273</f>
        <v>0.10856767988269229</v>
      </c>
      <c r="P40" s="27">
        <f>1/$A$1*[1]PaperSectorMinusCoreVPAExp!O$273</f>
        <v>6.4601195998232316E-2</v>
      </c>
      <c r="Q40" s="27">
        <f>1/$A$1*[1]PaperSectorMinusCoreVPAExp!P$273</f>
        <v>7.5414899558928564E-2</v>
      </c>
      <c r="R40" s="27">
        <f>1/$A$1*[1]PaperSectorMinusCoreVPAExp!Q$273</f>
        <v>0.12574267104358972</v>
      </c>
      <c r="S40" s="27">
        <f>1/$A$1*[1]PaperSectorMinusCoreVPAExp!R$273</f>
        <v>0.11026137371858558</v>
      </c>
      <c r="T40" s="27">
        <f>1/$A$1*[1]PaperSectorMinusCoreVPAExp!S$273</f>
        <v>0.16218683703932787</v>
      </c>
      <c r="U40" s="27">
        <f>1/$A$1*[1]PaperSectorMinusCoreVPAExp!T$273</f>
        <v>6.4400000000000127E-7</v>
      </c>
      <c r="V40" s="27">
        <f>1/$A$1*[1]PaperSectorMinusCoreVPAExp!U$273</f>
        <v>7.4450999999999996E-5</v>
      </c>
      <c r="W40" s="27">
        <f>1/$A$1*[1]PaperSectorMinusCoreVPAExp!V$273</f>
        <v>7.4450999999999996E-5</v>
      </c>
      <c r="X40" s="27">
        <f>1/$A$1*[1]PaperSectorMinusCoreVPAExp!W$273</f>
        <v>7.4450999999999996E-5</v>
      </c>
      <c r="Y40" s="27">
        <f>1/$A$1*[1]PaperSectorMinusCoreVPAExp!X$273</f>
        <v>7.4450999999999996E-5</v>
      </c>
      <c r="Z40" s="27">
        <f>1/$A$1*[1]PaperSectorMinusCoreVPAExp!Y$273</f>
        <v>7.4450999999999996E-5</v>
      </c>
      <c r="AA40" s="27">
        <f>1/$A$1*[1]PaperSectorMinusCoreVPAExp!Z$273</f>
        <v>7.4450999999999996E-5</v>
      </c>
      <c r="AB40" s="27">
        <f>1/$A$1*[1]PaperSectorMinusCoreVPAExp!AA$273</f>
        <v>7.4450999999999996E-5</v>
      </c>
      <c r="AC40" s="334"/>
      <c r="AD40" s="56">
        <f>1/1000*[1]PaperSectorMinusCoreVPAExp!AB$273</f>
        <v>1.0330963301553E-2</v>
      </c>
      <c r="AE40" s="27">
        <f>1/1000*[1]PaperSectorMinusCoreVPAExp!AC$273</f>
        <v>1.5203706495599999E-2</v>
      </c>
      <c r="AF40" s="27">
        <f>1/1000*[1]PaperSectorMinusCoreVPAExp!AD$273</f>
        <v>2.0040069595200001E-2</v>
      </c>
      <c r="AG40" s="27">
        <f>1/1000*[1]PaperSectorMinusCoreVPAExp!AE$273</f>
        <v>2.4088730926400001E-2</v>
      </c>
      <c r="AH40" s="27">
        <f>1/1000*[1]PaperSectorMinusCoreVPAExp!AF$273</f>
        <v>3.5524053735099995E-2</v>
      </c>
      <c r="AI40" s="27">
        <f>1/1000*[1]PaperSectorMinusCoreVPAExp!AG$273</f>
        <v>4.0574761398600001E-2</v>
      </c>
      <c r="AJ40" s="27">
        <f>1/1000*[1]PaperSectorMinusCoreVPAExp!AH$273</f>
        <v>5.9292897456000006E-2</v>
      </c>
      <c r="AK40" s="27">
        <f>1/1000*[1]PaperSectorMinusCoreVPAExp!AI$273</f>
        <v>6.5494776532499993E-2</v>
      </c>
      <c r="AL40" s="27">
        <f>1/1000*[1]PaperSectorMinusCoreVPAExp!AJ$273</f>
        <v>9.5394696623200007E-2</v>
      </c>
      <c r="AM40" s="27">
        <f>1/1000*[1]PaperSectorMinusCoreVPAExp!AK$273</f>
        <v>7.1475903919200001E-2</v>
      </c>
      <c r="AN40" s="27">
        <f>1/1000*[1]PaperSectorMinusCoreVPAExp!AL$273</f>
        <v>6.7560231926700007E-2</v>
      </c>
      <c r="AO40" s="27">
        <f>1/1000*[1]PaperSectorMinusCoreVPAExp!AM$273</f>
        <v>6.3603731711999997E-2</v>
      </c>
      <c r="AP40" s="27">
        <f>1/1000*[1]PaperSectorMinusCoreVPAExp!AN$273</f>
        <v>4.0866222038399999E-2</v>
      </c>
      <c r="AQ40" s="27">
        <f>1/1000*[1]PaperSectorMinusCoreVPAExp!AO$273</f>
        <v>3.4544782779900002E-2</v>
      </c>
      <c r="AR40" s="27">
        <f>1/1000*[1]PaperSectorMinusCoreVPAExp!AP$273</f>
        <v>3.5912268400500005E-2</v>
      </c>
      <c r="AS40" s="27">
        <f>1/1000*[1]PaperSectorMinusCoreVPAExp!AQ$273</f>
        <v>3.9302151350000002E-2</v>
      </c>
      <c r="AT40" s="27">
        <f>1/1000*[1]PaperSectorMinusCoreVPAExp!AR$273</f>
        <v>3.6438945437300002E-2</v>
      </c>
      <c r="AU40" s="27">
        <f>1/1000*[1]PaperSectorMinusCoreVPAExp!AS$273</f>
        <v>4.4002002530199993E-2</v>
      </c>
      <c r="AV40" s="27">
        <f>1/1000*[1]PaperSectorMinusCoreVPAExp!AT$273</f>
        <v>4.6709127508999998E-2</v>
      </c>
      <c r="AW40" s="27">
        <f>1/1000*[1]PaperSectorMinusCoreVPAExp!AU$273</f>
        <v>1.1505957916666668E-4</v>
      </c>
      <c r="AX40" s="27">
        <f>1/1000*[1]PaperSectorMinusCoreVPAExp!AV$273</f>
        <v>0</v>
      </c>
      <c r="AY40" s="27">
        <f>1/1000*[1]PaperSectorMinusCoreVPAExp!AW$273</f>
        <v>0</v>
      </c>
      <c r="AZ40" s="27">
        <f>1/1000*[1]PaperSectorMinusCoreVPAExp!AX$273</f>
        <v>0</v>
      </c>
      <c r="BA40" s="27">
        <f>1/1000*[1]PaperSectorMinusCoreVPAExp!AY$273</f>
        <v>0</v>
      </c>
      <c r="BB40" s="27">
        <f>1/1000*[1]PaperSectorMinusCoreVPAExp!AZ$273</f>
        <v>0</v>
      </c>
      <c r="BC40" s="28">
        <f>1/1000*[1]PaperSectorMinusCoreVPAExp!BA$273</f>
        <v>0</v>
      </c>
      <c r="BD40" s="260"/>
    </row>
    <row r="41" spans="1:56">
      <c r="B41" s="5" t="s">
        <v>78</v>
      </c>
      <c r="C41" s="24">
        <f>1/$A$1*[1]PaperSectorMinusCoreVPAExp!B$29</f>
        <v>3.7297863166666652E-3</v>
      </c>
      <c r="D41" s="13">
        <f>1/$A$1*[1]PaperSectorMinusCoreVPAExp!C$29</f>
        <v>2.917317483333333E-3</v>
      </c>
      <c r="E41" s="13">
        <f>1/$A$1*[1]PaperSectorMinusCoreVPAExp!D$29</f>
        <v>1.6585789241666666E-2</v>
      </c>
      <c r="F41" s="13">
        <f>1/$A$1*[1]PaperSectorMinusCoreVPAExp!E$29</f>
        <v>8.4632793833333345E-3</v>
      </c>
      <c r="G41" s="13">
        <f>1/$A$1*[1]PaperSectorMinusCoreVPAExp!F$29</f>
        <v>3.0799907883333331E-2</v>
      </c>
      <c r="H41" s="13">
        <f>1/$A$1*[1]PaperSectorMinusCoreVPAExp!G$29</f>
        <v>3.3811066191666669E-2</v>
      </c>
      <c r="I41" s="13">
        <f>1/$A$1*[1]PaperSectorMinusCoreVPAExp!H$29</f>
        <v>6.0590618316666664E-2</v>
      </c>
      <c r="J41" s="13">
        <f>1/$A$1*[1]PaperSectorMinusCoreVPAExp!I$29</f>
        <v>6.858877632121213E-2</v>
      </c>
      <c r="K41" s="13">
        <f>1/$A$1*[1]PaperSectorMinusCoreVPAExp!J$29</f>
        <v>8.8746348366666658E-2</v>
      </c>
      <c r="L41" s="13">
        <f>1/$A$1*[1]PaperSectorMinusCoreVPAExp!K$29</f>
        <v>7.5819467816666666E-2</v>
      </c>
      <c r="M41" s="13">
        <f>1/$A$1*[1]PaperSectorMinusCoreVPAExp!L$29</f>
        <v>6.9121228766666667E-2</v>
      </c>
      <c r="N41" s="13">
        <f>1/$A$1*[1]PaperSectorMinusCoreVPAExp!M$29</f>
        <v>6.6535818191666665E-2</v>
      </c>
      <c r="O41" s="13">
        <f>1/$A$1*[1]PaperSectorMinusCoreVPAExp!N$29</f>
        <v>3.2124479929166665E-2</v>
      </c>
      <c r="P41" s="13">
        <f>1/$A$1*[1]PaperSectorMinusCoreVPAExp!O$29</f>
        <v>2.2329708000000011E-3</v>
      </c>
      <c r="Q41" s="13">
        <f>1/$A$1*[1]PaperSectorMinusCoreVPAExp!P$29</f>
        <v>6.2514240333333328E-3</v>
      </c>
      <c r="R41" s="13">
        <f>1/$A$1*[1]PaperSectorMinusCoreVPAExp!Q$29</f>
        <v>8.4000047208333314E-3</v>
      </c>
      <c r="S41" s="13">
        <f>1/$A$1*[1]PaperSectorMinusCoreVPAExp!R$29</f>
        <v>8.916344999038461E-3</v>
      </c>
      <c r="T41" s="13">
        <f>1/$A$1*[1]PaperSectorMinusCoreVPAExp!S$29</f>
        <v>2.5900339686722691E-2</v>
      </c>
      <c r="U41" s="13">
        <f>1/$A$1*[1]PaperSectorMinusCoreVPAExp!T$29</f>
        <v>0</v>
      </c>
      <c r="V41" s="13">
        <f>1/$A$1*[1]PaperSectorMinusCoreVPAExp!U$29</f>
        <v>1.7940000000000001E-6</v>
      </c>
      <c r="W41" s="13">
        <f>1/$A$1*[1]PaperSectorMinusCoreVPAExp!V$29</f>
        <v>1.7940000000000001E-6</v>
      </c>
      <c r="X41" s="13">
        <f>1/$A$1*[1]PaperSectorMinusCoreVPAExp!W$29</f>
        <v>1.7940000000000001E-6</v>
      </c>
      <c r="Y41" s="13">
        <f>1/$A$1*[1]PaperSectorMinusCoreVPAExp!X$29</f>
        <v>1.7940000000000001E-6</v>
      </c>
      <c r="Z41" s="13">
        <f>1/$A$1*[1]PaperSectorMinusCoreVPAExp!Y$29</f>
        <v>1.7940000000000001E-6</v>
      </c>
      <c r="AA41" s="13">
        <f>1/$A$1*[1]PaperSectorMinusCoreVPAExp!Z$29</f>
        <v>1.7940000000000001E-6</v>
      </c>
      <c r="AB41" s="13">
        <f>1/$A$1*[1]PaperSectorMinusCoreVPAExp!AA$29</f>
        <v>1.7940000000000001E-6</v>
      </c>
      <c r="AC41" s="334"/>
      <c r="AD41" s="12">
        <f>1/1000*[1]PaperSectorMinusCoreVPAExp!AB$29</f>
        <v>7.3643636025900008E-4</v>
      </c>
      <c r="AE41" s="13">
        <f>1/1000*[1]PaperSectorMinusCoreVPAExp!AC$29</f>
        <v>7.3852429839999986E-4</v>
      </c>
      <c r="AF41" s="13">
        <f>1/1000*[1]PaperSectorMinusCoreVPAExp!AD$29</f>
        <v>2.1786444335999996E-3</v>
      </c>
      <c r="AG41" s="13">
        <f>1/1000*[1]PaperSectorMinusCoreVPAExp!AE$29</f>
        <v>1.6316519296000001E-3</v>
      </c>
      <c r="AH41" s="13">
        <f>1/1000*[1]PaperSectorMinusCoreVPAExp!AF$29</f>
        <v>5.0942382064000005E-3</v>
      </c>
      <c r="AI41" s="13">
        <f>1/1000*[1]PaperSectorMinusCoreVPAExp!AG$29</f>
        <v>4.7072538941999994E-3</v>
      </c>
      <c r="AJ41" s="13">
        <f>1/1000*[1]PaperSectorMinusCoreVPAExp!AH$29</f>
        <v>8.5842672459999995E-3</v>
      </c>
      <c r="AK41" s="13">
        <f>1/1000*[1]PaperSectorMinusCoreVPAExp!AI$29</f>
        <v>1.1249938378999999E-2</v>
      </c>
      <c r="AL41" s="13">
        <f>1/1000*[1]PaperSectorMinusCoreVPAExp!AJ$29</f>
        <v>1.6047656117999999E-2</v>
      </c>
      <c r="AM41" s="13">
        <f>1/1000*[1]PaperSectorMinusCoreVPAExp!AK$29</f>
        <v>1.0382200773999999E-2</v>
      </c>
      <c r="AN41" s="13">
        <f>1/1000*[1]PaperSectorMinusCoreVPAExp!AL$29</f>
        <v>1.3375334633400002E-2</v>
      </c>
      <c r="AO41" s="13">
        <f>1/1000*[1]PaperSectorMinusCoreVPAExp!AM$29</f>
        <v>1.4254482287999999E-2</v>
      </c>
      <c r="AP41" s="13">
        <f>1/1000*[1]PaperSectorMinusCoreVPAExp!AN$29</f>
        <v>5.9690561744E-3</v>
      </c>
      <c r="AQ41" s="13">
        <f>1/1000*[1]PaperSectorMinusCoreVPAExp!AO$29</f>
        <v>1.1984362689000001E-3</v>
      </c>
      <c r="AR41" s="13">
        <f>1/1000*[1]PaperSectorMinusCoreVPAExp!AP$29</f>
        <v>2.2839266445000002E-3</v>
      </c>
      <c r="AS41" s="13">
        <f>1/1000*[1]PaperSectorMinusCoreVPAExp!AQ$29</f>
        <v>2.6558978004999996E-3</v>
      </c>
      <c r="AT41" s="13">
        <f>1/1000*[1]PaperSectorMinusCoreVPAExp!AR$29</f>
        <v>2.6713216183999995E-3</v>
      </c>
      <c r="AU41" s="13">
        <f>1/1000*[1]PaperSectorMinusCoreVPAExp!AS$29</f>
        <v>3.1846536721999992E-3</v>
      </c>
      <c r="AV41" s="13">
        <f>1/1000*[1]PaperSectorMinusCoreVPAExp!AT$29</f>
        <v>2.8979425239999998E-3</v>
      </c>
      <c r="AW41" s="13">
        <f>1/1000*[1]PaperSectorMinusCoreVPAExp!AU$29</f>
        <v>1.7465500000000002E-7</v>
      </c>
      <c r="AX41" s="13">
        <f>1/1000*[1]PaperSectorMinusCoreVPAExp!AV$29</f>
        <v>0</v>
      </c>
      <c r="AY41" s="13">
        <f>1/1000*[1]PaperSectorMinusCoreVPAExp!AW$29</f>
        <v>0</v>
      </c>
      <c r="AZ41" s="13">
        <f>1/1000*[1]PaperSectorMinusCoreVPAExp!AX$29</f>
        <v>0</v>
      </c>
      <c r="BA41" s="13">
        <f>1/1000*[1]PaperSectorMinusCoreVPAExp!AY$29</f>
        <v>0</v>
      </c>
      <c r="BB41" s="13">
        <f>1/1000*[1]PaperSectorMinusCoreVPAExp!AZ$29</f>
        <v>0</v>
      </c>
      <c r="BC41" s="15">
        <f>1/1000*[1]PaperSectorMinusCoreVPAExp!BA$29</f>
        <v>0</v>
      </c>
      <c r="BD41" s="260"/>
    </row>
    <row r="42" spans="1:56">
      <c r="B42" s="5" t="s">
        <v>88</v>
      </c>
      <c r="C42" s="24">
        <f>SUM(C53:C56)</f>
        <v>0</v>
      </c>
      <c r="D42" s="24">
        <f>SUM(D53:D56)</f>
        <v>0</v>
      </c>
      <c r="E42" s="24">
        <f>SUM(E53:E56)</f>
        <v>0</v>
      </c>
      <c r="F42" s="24">
        <f t="shared" ref="F42:AB42" si="12">SUM(F53:F56)</f>
        <v>0</v>
      </c>
      <c r="G42" s="24">
        <f t="shared" si="12"/>
        <v>2.0931576716666667E-2</v>
      </c>
      <c r="H42" s="24">
        <f t="shared" si="12"/>
        <v>1.4515189133333332E-2</v>
      </c>
      <c r="I42" s="24">
        <f t="shared" si="12"/>
        <v>3.6209664472222215E-2</v>
      </c>
      <c r="J42" s="24">
        <f t="shared" si="12"/>
        <v>4.1158189577272734E-2</v>
      </c>
      <c r="K42" s="24">
        <f t="shared" si="12"/>
        <v>4.9585943566666665E-2</v>
      </c>
      <c r="L42" s="24">
        <f t="shared" si="12"/>
        <v>4.9237387766666654E-2</v>
      </c>
      <c r="M42" s="24">
        <f t="shared" si="12"/>
        <v>6.4920928233333328E-2</v>
      </c>
      <c r="N42" s="24">
        <f t="shared" si="12"/>
        <v>3.3397913424999995E-2</v>
      </c>
      <c r="O42" s="24">
        <f t="shared" si="12"/>
        <v>4.4681628118269236E-2</v>
      </c>
      <c r="P42" s="24">
        <f t="shared" si="12"/>
        <v>2.8855117616666665E-2</v>
      </c>
      <c r="Q42" s="24">
        <f t="shared" si="12"/>
        <v>3.5980410645833322E-2</v>
      </c>
      <c r="R42" s="24">
        <f t="shared" si="12"/>
        <v>4.655166388525641E-2</v>
      </c>
      <c r="S42" s="24">
        <f t="shared" si="12"/>
        <v>4.3471254099816857E-2</v>
      </c>
      <c r="T42" s="24">
        <f t="shared" si="12"/>
        <v>6.1941131565363718E-2</v>
      </c>
      <c r="U42" s="24">
        <f t="shared" si="12"/>
        <v>6.4400000000000127E-7</v>
      </c>
      <c r="V42" s="24">
        <f t="shared" si="12"/>
        <v>3.0854500000000001E-5</v>
      </c>
      <c r="W42" s="24">
        <f t="shared" si="12"/>
        <v>3.0854500000000001E-5</v>
      </c>
      <c r="X42" s="24">
        <f t="shared" si="12"/>
        <v>3.0854500000000001E-5</v>
      </c>
      <c r="Y42" s="24">
        <f t="shared" si="12"/>
        <v>3.0854500000000001E-5</v>
      </c>
      <c r="Z42" s="24">
        <f t="shared" si="12"/>
        <v>3.0854500000000001E-5</v>
      </c>
      <c r="AA42" s="24">
        <f t="shared" si="12"/>
        <v>3.0854500000000001E-5</v>
      </c>
      <c r="AB42" s="24">
        <f t="shared" si="12"/>
        <v>3.0854500000000001E-5</v>
      </c>
      <c r="AC42" s="334"/>
      <c r="AD42" s="12">
        <f>SUM(AD53:AD56)</f>
        <v>6.5022355200000003E-7</v>
      </c>
      <c r="AE42" s="24">
        <f>SUM(AE53:AE56)</f>
        <v>6.3050239999999996E-7</v>
      </c>
      <c r="AF42" s="24">
        <f t="shared" ref="AF42:BC42" si="13">SUM(AF53:AF56)</f>
        <v>6.6570240000000006E-7</v>
      </c>
      <c r="AG42" s="24">
        <f t="shared" si="13"/>
        <v>7.9636480000000012E-7</v>
      </c>
      <c r="AH42" s="24">
        <f t="shared" si="13"/>
        <v>5.6523052340999996E-3</v>
      </c>
      <c r="AI42" s="24">
        <f t="shared" si="13"/>
        <v>7.1134813892999998E-3</v>
      </c>
      <c r="AJ42" s="24">
        <f t="shared" si="13"/>
        <v>1.4947904188400002E-2</v>
      </c>
      <c r="AK42" s="24">
        <f t="shared" si="13"/>
        <v>1.1212355157499999E-2</v>
      </c>
      <c r="AL42" s="24">
        <f t="shared" si="13"/>
        <v>2.2447551099600005E-2</v>
      </c>
      <c r="AM42" s="24">
        <f t="shared" si="13"/>
        <v>1.5599723554799999E-2</v>
      </c>
      <c r="AN42" s="24">
        <f t="shared" si="13"/>
        <v>1.8213246111600002E-2</v>
      </c>
      <c r="AO42" s="24">
        <f t="shared" si="13"/>
        <v>1.3444941023999998E-2</v>
      </c>
      <c r="AP42" s="24">
        <f t="shared" si="13"/>
        <v>1.4523113246399998E-2</v>
      </c>
      <c r="AQ42" s="24">
        <f t="shared" si="13"/>
        <v>1.1112101139600001E-2</v>
      </c>
      <c r="AR42" s="24">
        <f t="shared" si="13"/>
        <v>1.28830291125E-2</v>
      </c>
      <c r="AS42" s="24">
        <f t="shared" si="13"/>
        <v>1.2408988616499998E-2</v>
      </c>
      <c r="AT42" s="24">
        <f t="shared" si="13"/>
        <v>1.1839297244499999E-2</v>
      </c>
      <c r="AU42" s="24">
        <f t="shared" si="13"/>
        <v>1.3884329316E-2</v>
      </c>
      <c r="AV42" s="24">
        <f t="shared" si="13"/>
        <v>1.4710376565000001E-2</v>
      </c>
      <c r="AW42" s="24">
        <f t="shared" si="13"/>
        <v>1.0744081458333334E-4</v>
      </c>
      <c r="AX42" s="24">
        <f t="shared" si="13"/>
        <v>0</v>
      </c>
      <c r="AY42" s="24">
        <f t="shared" si="13"/>
        <v>0</v>
      </c>
      <c r="AZ42" s="24">
        <f t="shared" si="13"/>
        <v>0</v>
      </c>
      <c r="BA42" s="24">
        <f t="shared" si="13"/>
        <v>0</v>
      </c>
      <c r="BB42" s="24">
        <f t="shared" si="13"/>
        <v>0</v>
      </c>
      <c r="BC42" s="363">
        <f t="shared" si="13"/>
        <v>0</v>
      </c>
      <c r="BD42" s="260"/>
    </row>
    <row r="43" spans="1:56">
      <c r="B43" s="5" t="s">
        <v>62</v>
      </c>
      <c r="C43" s="24">
        <f>1/$A$1*[1]PaperSectorMinusCoreVPAExp!B$244</f>
        <v>1.1908524666666667E-2</v>
      </c>
      <c r="D43" s="13">
        <f>1/$A$1*[1]PaperSectorMinusCoreVPAExp!C$244</f>
        <v>1.7428192233333334E-2</v>
      </c>
      <c r="E43" s="13">
        <f>1/$A$1*[1]PaperSectorMinusCoreVPAExp!D$244</f>
        <v>2.9233627733333337E-2</v>
      </c>
      <c r="F43" s="13">
        <f>1/$A$1*[1]PaperSectorMinusCoreVPAExp!E$244</f>
        <v>3.2927871266666658E-2</v>
      </c>
      <c r="G43" s="13">
        <f>1/$A$1*[1]PaperSectorMinusCoreVPAExp!F$244</f>
        <v>3.8742040824999997E-2</v>
      </c>
      <c r="H43" s="13">
        <f>1/$A$1*[1]PaperSectorMinusCoreVPAExp!G$244</f>
        <v>5.6831572466666674E-2</v>
      </c>
      <c r="I43" s="13">
        <f>1/$A$1*[1]PaperSectorMinusCoreVPAExp!H$244</f>
        <v>5.8764547749999993E-2</v>
      </c>
      <c r="J43" s="13">
        <f>1/$A$1*[1]PaperSectorMinusCoreVPAExp!I$244</f>
        <v>7.0367524608333343E-2</v>
      </c>
      <c r="K43" s="13">
        <f>1/$A$1*[1]PaperSectorMinusCoreVPAExp!J$244</f>
        <v>8.2545601499999982E-2</v>
      </c>
      <c r="L43" s="13">
        <f>1/$A$1*[1]PaperSectorMinusCoreVPAExp!K$244</f>
        <v>6.9970340055555552E-2</v>
      </c>
      <c r="M43" s="13">
        <f>1/$A$1*[1]PaperSectorMinusCoreVPAExp!L$244</f>
        <v>4.4007903066666666E-2</v>
      </c>
      <c r="N43" s="13">
        <f>1/$A$1*[1]PaperSectorMinusCoreVPAExp!M$244</f>
        <v>3.034072699166666E-2</v>
      </c>
      <c r="O43" s="13">
        <f>1/$A$1*[1]PaperSectorMinusCoreVPAExp!N$244</f>
        <v>1.7867870012499999E-2</v>
      </c>
      <c r="P43" s="13">
        <f>1/$A$1*[1]PaperSectorMinusCoreVPAExp!O$244</f>
        <v>1.7528471836111108E-2</v>
      </c>
      <c r="Q43" s="13">
        <f>1/$A$1*[1]PaperSectorMinusCoreVPAExp!P$244</f>
        <v>1.7376865424999995E-2</v>
      </c>
      <c r="R43" s="13">
        <f>1/$A$1*[1]PaperSectorMinusCoreVPAExp!Q$244</f>
        <v>5.2577845058333322E-2</v>
      </c>
      <c r="S43" s="13">
        <f>1/$A$1*[1]PaperSectorMinusCoreVPAExp!R$244</f>
        <v>3.8599665398397431E-2</v>
      </c>
      <c r="T43" s="13">
        <f>1/$A$1*[1]PaperSectorMinusCoreVPAExp!S$244</f>
        <v>4.7315060455245306E-2</v>
      </c>
      <c r="U43" s="13">
        <f>1/$A$1*[1]PaperSectorMinusCoreVPAExp!T$244</f>
        <v>0</v>
      </c>
      <c r="V43" s="13">
        <f>1/$A$1*[1]PaperSectorMinusCoreVPAExp!U$244</f>
        <v>4.0732999999999998E-5</v>
      </c>
      <c r="W43" s="13">
        <f>1/$A$1*[1]PaperSectorMinusCoreVPAExp!V$244</f>
        <v>4.0732999999999998E-5</v>
      </c>
      <c r="X43" s="13">
        <f>1/$A$1*[1]PaperSectorMinusCoreVPAExp!W$244</f>
        <v>4.0732999999999998E-5</v>
      </c>
      <c r="Y43" s="13">
        <f>1/$A$1*[1]PaperSectorMinusCoreVPAExp!X$244</f>
        <v>4.0732999999999998E-5</v>
      </c>
      <c r="Z43" s="13">
        <f>1/$A$1*[1]PaperSectorMinusCoreVPAExp!Y$244</f>
        <v>4.0732999999999998E-5</v>
      </c>
      <c r="AA43" s="13">
        <f>1/$A$1*[1]PaperSectorMinusCoreVPAExp!Z$244</f>
        <v>4.0732999999999998E-5</v>
      </c>
      <c r="AB43" s="13">
        <f>1/$A$1*[1]PaperSectorMinusCoreVPAExp!AA$244</f>
        <v>4.0732999999999998E-5</v>
      </c>
      <c r="AC43" s="334"/>
      <c r="AD43" s="12">
        <f>1/1000*[1]PaperSectorMinusCoreVPAExp!AB$244</f>
        <v>6.7663297267679997E-3</v>
      </c>
      <c r="AE43" s="13">
        <f>1/1000*[1]PaperSectorMinusCoreVPAExp!AC$244</f>
        <v>1.1717799335199999E-2</v>
      </c>
      <c r="AF43" s="13">
        <f>1/1000*[1]PaperSectorMinusCoreVPAExp!AD$244</f>
        <v>1.6421377540800003E-2</v>
      </c>
      <c r="AG43" s="13">
        <f>1/1000*[1]PaperSectorMinusCoreVPAExp!AE$244</f>
        <v>1.9869551755199999E-2</v>
      </c>
      <c r="AH43" s="13">
        <f>1/1000*[1]PaperSectorMinusCoreVPAExp!AF$244</f>
        <v>2.02308132341E-2</v>
      </c>
      <c r="AI43" s="13">
        <f>1/1000*[1]PaperSectorMinusCoreVPAExp!AG$244</f>
        <v>2.3600786008800001E-2</v>
      </c>
      <c r="AJ43" s="13">
        <f>1/1000*[1]PaperSectorMinusCoreVPAExp!AH$244</f>
        <v>2.7143268245200001E-2</v>
      </c>
      <c r="AK43" s="13">
        <f>1/1000*[1]PaperSectorMinusCoreVPAExp!AI$244</f>
        <v>3.2183840722E-2</v>
      </c>
      <c r="AL43" s="13">
        <f>1/1000*[1]PaperSectorMinusCoreVPAExp!AJ$244</f>
        <v>4.7463932351599999E-2</v>
      </c>
      <c r="AM43" s="13">
        <f>1/1000*[1]PaperSectorMinusCoreVPAExp!AK$244</f>
        <v>3.6304716386400003E-2</v>
      </c>
      <c r="AN43" s="13">
        <f>1/1000*[1]PaperSectorMinusCoreVPAExp!AL$244</f>
        <v>2.4144640023599999E-2</v>
      </c>
      <c r="AO43" s="13">
        <f>1/1000*[1]PaperSectorMinusCoreVPAExp!AM$244</f>
        <v>2.2953592799999999E-2</v>
      </c>
      <c r="AP43" s="13">
        <f>1/1000*[1]PaperSectorMinusCoreVPAExp!AN$244</f>
        <v>1.21762269024E-2</v>
      </c>
      <c r="AQ43" s="13">
        <f>1/1000*[1]PaperSectorMinusCoreVPAExp!AO$244</f>
        <v>1.23787831551E-2</v>
      </c>
      <c r="AR43" s="13">
        <f>1/1000*[1]PaperSectorMinusCoreVPAExp!AP$244</f>
        <v>1.1157614496000001E-2</v>
      </c>
      <c r="AS43" s="13">
        <f>1/1000*[1]PaperSectorMinusCoreVPAExp!AQ$244</f>
        <v>1.5422118788999999E-2</v>
      </c>
      <c r="AT43" s="13">
        <f>1/1000*[1]PaperSectorMinusCoreVPAExp!AR$244</f>
        <v>1.2712923603999999E-2</v>
      </c>
      <c r="AU43" s="13">
        <f>1/1000*[1]PaperSectorMinusCoreVPAExp!AS$244</f>
        <v>1.6381983045999998E-2</v>
      </c>
      <c r="AV43" s="13">
        <f>1/1000*[1]PaperSectorMinusCoreVPAExp!AT$244</f>
        <v>1.8252471918999997E-2</v>
      </c>
      <c r="AW43" s="13">
        <f>1/1000*[1]PaperSectorMinusCoreVPAExp!AU$244</f>
        <v>7.3399883333333337E-6</v>
      </c>
      <c r="AX43" s="13">
        <f>1/1000*[1]PaperSectorMinusCoreVPAExp!AV$244</f>
        <v>0</v>
      </c>
      <c r="AY43" s="13">
        <f>1/1000*[1]PaperSectorMinusCoreVPAExp!AW$244</f>
        <v>0</v>
      </c>
      <c r="AZ43" s="13">
        <f>1/1000*[1]PaperSectorMinusCoreVPAExp!AX$244</f>
        <v>0</v>
      </c>
      <c r="BA43" s="13">
        <f>1/1000*[1]PaperSectorMinusCoreVPAExp!AY$244</f>
        <v>0</v>
      </c>
      <c r="BB43" s="13">
        <f>1/1000*[1]PaperSectorMinusCoreVPAExp!AZ$244</f>
        <v>0</v>
      </c>
      <c r="BC43" s="15">
        <f>1/1000*[1]PaperSectorMinusCoreVPAExp!BA$244</f>
        <v>0</v>
      </c>
      <c r="BD43" s="260"/>
    </row>
    <row r="44" spans="1:56">
      <c r="B44" s="8" t="s">
        <v>16</v>
      </c>
      <c r="C44" s="335">
        <f t="shared" ref="C44:AB44" si="14">SUM(C40:C40)-SUM(C41:C43)</f>
        <v>1.2333390316666665E-2</v>
      </c>
      <c r="D44" s="336">
        <f t="shared" si="14"/>
        <v>1.2393656220833334E-2</v>
      </c>
      <c r="E44" s="336">
        <f t="shared" si="14"/>
        <v>4.6785656999999981E-3</v>
      </c>
      <c r="F44" s="336">
        <f t="shared" si="14"/>
        <v>4.5675498916666682E-3</v>
      </c>
      <c r="G44" s="336">
        <f t="shared" si="14"/>
        <v>7.8567242333333343E-3</v>
      </c>
      <c r="H44" s="336">
        <f t="shared" si="14"/>
        <v>8.0236998499999962E-3</v>
      </c>
      <c r="I44" s="336">
        <f t="shared" si="14"/>
        <v>1.2887200200000004E-2</v>
      </c>
      <c r="J44" s="336">
        <f t="shared" si="14"/>
        <v>1.3461781857575766E-2</v>
      </c>
      <c r="K44" s="336">
        <f t="shared" si="14"/>
        <v>1.3063206666666688E-2</v>
      </c>
      <c r="L44" s="336">
        <f t="shared" si="14"/>
        <v>1.3875920249999979E-2</v>
      </c>
      <c r="M44" s="336">
        <f t="shared" si="14"/>
        <v>1.6089688483333309E-2</v>
      </c>
      <c r="N44" s="336">
        <f t="shared" si="14"/>
        <v>1.6598381991666689E-2</v>
      </c>
      <c r="O44" s="336">
        <f t="shared" si="14"/>
        <v>1.3893701822756399E-2</v>
      </c>
      <c r="P44" s="336">
        <f t="shared" si="14"/>
        <v>1.5984635745454542E-2</v>
      </c>
      <c r="Q44" s="336">
        <f t="shared" si="14"/>
        <v>1.5806199454761916E-2</v>
      </c>
      <c r="R44" s="336">
        <f t="shared" si="14"/>
        <v>1.821315737916665E-2</v>
      </c>
      <c r="S44" s="336">
        <f t="shared" si="14"/>
        <v>1.9274109221332825E-2</v>
      </c>
      <c r="T44" s="336">
        <f t="shared" si="14"/>
        <v>2.7030305331996157E-2</v>
      </c>
      <c r="U44" s="336">
        <f t="shared" si="14"/>
        <v>0</v>
      </c>
      <c r="V44" s="336">
        <f t="shared" si="14"/>
        <v>1.0694999999999937E-6</v>
      </c>
      <c r="W44" s="336">
        <f t="shared" si="14"/>
        <v>1.0694999999999937E-6</v>
      </c>
      <c r="X44" s="336">
        <f t="shared" si="14"/>
        <v>1.0694999999999937E-6</v>
      </c>
      <c r="Y44" s="336">
        <f t="shared" si="14"/>
        <v>1.0694999999999937E-6</v>
      </c>
      <c r="Z44" s="336">
        <f t="shared" si="14"/>
        <v>1.0694999999999937E-6</v>
      </c>
      <c r="AA44" s="336">
        <f t="shared" si="14"/>
        <v>1.0694999999999937E-6</v>
      </c>
      <c r="AB44" s="336">
        <f t="shared" si="14"/>
        <v>1.0694999999999937E-6</v>
      </c>
      <c r="AC44" s="334"/>
      <c r="AD44" s="359">
        <f t="shared" ref="AD44:BC44" si="15">SUM(AD40:AD40)-SUM(AD41:AD43)</f>
        <v>2.8275469909740001E-3</v>
      </c>
      <c r="AE44" s="338">
        <f t="shared" si="15"/>
        <v>2.7467523596000007E-3</v>
      </c>
      <c r="AF44" s="338">
        <f t="shared" si="15"/>
        <v>1.4393819183999984E-3</v>
      </c>
      <c r="AG44" s="338">
        <f t="shared" si="15"/>
        <v>2.586730876800003E-3</v>
      </c>
      <c r="AH44" s="338">
        <f t="shared" si="15"/>
        <v>4.5466970604999962E-3</v>
      </c>
      <c r="AI44" s="338">
        <f t="shared" si="15"/>
        <v>5.1532401063E-3</v>
      </c>
      <c r="AJ44" s="338">
        <f t="shared" si="15"/>
        <v>8.6174577764000018E-3</v>
      </c>
      <c r="AK44" s="338">
        <f t="shared" si="15"/>
        <v>1.0848642273999995E-2</v>
      </c>
      <c r="AL44" s="338">
        <f t="shared" si="15"/>
        <v>9.4355570539999961E-3</v>
      </c>
      <c r="AM44" s="338">
        <f t="shared" si="15"/>
        <v>9.1892632040000005E-3</v>
      </c>
      <c r="AN44" s="338">
        <f t="shared" si="15"/>
        <v>1.1827011158100004E-2</v>
      </c>
      <c r="AO44" s="338">
        <f t="shared" si="15"/>
        <v>1.2950715600000003E-2</v>
      </c>
      <c r="AP44" s="338">
        <f t="shared" si="15"/>
        <v>8.1978257152000023E-3</v>
      </c>
      <c r="AQ44" s="338">
        <f t="shared" si="15"/>
        <v>9.8554622163000011E-3</v>
      </c>
      <c r="AR44" s="338">
        <f t="shared" si="15"/>
        <v>9.5876981475000039E-3</v>
      </c>
      <c r="AS44" s="338">
        <f t="shared" si="15"/>
        <v>8.8151461440000058E-3</v>
      </c>
      <c r="AT44" s="338">
        <f t="shared" si="15"/>
        <v>9.2154029704000079E-3</v>
      </c>
      <c r="AU44" s="338">
        <f t="shared" si="15"/>
        <v>1.0551036495999998E-2</v>
      </c>
      <c r="AV44" s="338">
        <f t="shared" si="15"/>
        <v>1.0848336501000005E-2</v>
      </c>
      <c r="AW44" s="338">
        <f t="shared" si="15"/>
        <v>1.0412125000000105E-7</v>
      </c>
      <c r="AX44" s="338">
        <f t="shared" si="15"/>
        <v>0</v>
      </c>
      <c r="AY44" s="338">
        <f t="shared" si="15"/>
        <v>0</v>
      </c>
      <c r="AZ44" s="338">
        <f t="shared" si="15"/>
        <v>0</v>
      </c>
      <c r="BA44" s="338">
        <f t="shared" si="15"/>
        <v>0</v>
      </c>
      <c r="BB44" s="338">
        <f t="shared" si="15"/>
        <v>0</v>
      </c>
      <c r="BC44" s="360">
        <f t="shared" si="15"/>
        <v>0</v>
      </c>
      <c r="BD44" s="260"/>
    </row>
    <row r="45" spans="1:56" ht="17.149999999999999" customHeight="1">
      <c r="B45" s="9" t="s">
        <v>93</v>
      </c>
      <c r="C45" s="56">
        <f t="shared" ref="C45:AB45" si="16">C5-SUM(C6,C9,C12,C13,C17,C35,C40)</f>
        <v>0.14041184138888596</v>
      </c>
      <c r="D45" s="27">
        <f t="shared" si="16"/>
        <v>0.14263645584166706</v>
      </c>
      <c r="E45" s="27">
        <f t="shared" si="16"/>
        <v>0.16733032171666995</v>
      </c>
      <c r="F45" s="27">
        <f t="shared" si="16"/>
        <v>0.1546967254083329</v>
      </c>
      <c r="G45" s="27">
        <f t="shared" si="16"/>
        <v>0.25421339832954448</v>
      </c>
      <c r="H45" s="27">
        <f t="shared" si="16"/>
        <v>0.28704369848333222</v>
      </c>
      <c r="I45" s="27">
        <f t="shared" si="16"/>
        <v>0.31114300539823336</v>
      </c>
      <c r="J45" s="27">
        <f t="shared" si="16"/>
        <v>0.30073834567500057</v>
      </c>
      <c r="K45" s="27">
        <f t="shared" si="16"/>
        <v>0.32063493469999749</v>
      </c>
      <c r="L45" s="27">
        <f t="shared" si="16"/>
        <v>0.27917593998610979</v>
      </c>
      <c r="M45" s="27">
        <f t="shared" si="16"/>
        <v>0.30604551301666749</v>
      </c>
      <c r="N45" s="27">
        <f t="shared" si="16"/>
        <v>0.21974910162499839</v>
      </c>
      <c r="O45" s="27">
        <f t="shared" si="16"/>
        <v>0.20046134848430075</v>
      </c>
      <c r="P45" s="27">
        <f t="shared" si="16"/>
        <v>0.18067114497108694</v>
      </c>
      <c r="Q45" s="27">
        <f t="shared" si="16"/>
        <v>0.17519897039999943</v>
      </c>
      <c r="R45" s="27">
        <f t="shared" si="16"/>
        <v>0.19548654858333681</v>
      </c>
      <c r="S45" s="27">
        <f t="shared" si="16"/>
        <v>0.20034829447772751</v>
      </c>
      <c r="T45" s="27">
        <f t="shared" si="16"/>
        <v>0.5661049173202457</v>
      </c>
      <c r="U45" s="27">
        <f t="shared" si="16"/>
        <v>1.9647750000006958E-4</v>
      </c>
      <c r="V45" s="27">
        <f t="shared" si="16"/>
        <v>5.5840714285659843E-5</v>
      </c>
      <c r="W45" s="27">
        <f t="shared" si="16"/>
        <v>5.5840714285659843E-5</v>
      </c>
      <c r="X45" s="27">
        <f t="shared" si="16"/>
        <v>5.5840714285659843E-5</v>
      </c>
      <c r="Y45" s="27">
        <f t="shared" si="16"/>
        <v>5.5840714285659843E-5</v>
      </c>
      <c r="Z45" s="27">
        <f t="shared" si="16"/>
        <v>5.5840714285659843E-5</v>
      </c>
      <c r="AA45" s="27">
        <f t="shared" si="16"/>
        <v>5.5840714285659843E-5</v>
      </c>
      <c r="AB45" s="27">
        <f t="shared" si="16"/>
        <v>5.5840714285659843E-5</v>
      </c>
      <c r="AC45" s="334"/>
      <c r="AD45" s="56">
        <f t="shared" ref="AD45:BC45" si="17">AD5-SUM(AD6,AD9,AD12,AD13,AD17,AD35,AD40)</f>
        <v>4.0600407462798471E-2</v>
      </c>
      <c r="AE45" s="27">
        <f t="shared" si="17"/>
        <v>4.8335737987999727E-2</v>
      </c>
      <c r="AF45" s="27">
        <f t="shared" si="17"/>
        <v>6.6009080299200273E-2</v>
      </c>
      <c r="AG45" s="27">
        <f t="shared" si="17"/>
        <v>8.2259720356799626E-2</v>
      </c>
      <c r="AH45" s="27">
        <f t="shared" si="17"/>
        <v>9.6833284984100487E-2</v>
      </c>
      <c r="AI45" s="27">
        <f t="shared" si="17"/>
        <v>0.1153887945209997</v>
      </c>
      <c r="AJ45" s="27">
        <f t="shared" si="17"/>
        <v>0.12827387769639986</v>
      </c>
      <c r="AK45" s="27">
        <f t="shared" si="17"/>
        <v>0.1528412121035001</v>
      </c>
      <c r="AL45" s="27">
        <f t="shared" si="17"/>
        <v>0.17891467029720065</v>
      </c>
      <c r="AM45" s="27">
        <f t="shared" si="17"/>
        <v>0.16280208536239948</v>
      </c>
      <c r="AN45" s="27">
        <f t="shared" si="17"/>
        <v>0.16567077889530046</v>
      </c>
      <c r="AO45" s="27">
        <f t="shared" si="17"/>
        <v>0.16024198286399916</v>
      </c>
      <c r="AP45" s="27">
        <f t="shared" si="17"/>
        <v>0.10282390203359904</v>
      </c>
      <c r="AQ45" s="27">
        <f t="shared" si="17"/>
        <v>0.10244830722809994</v>
      </c>
      <c r="AR45" s="27">
        <f t="shared" si="17"/>
        <v>0.10172326891300076</v>
      </c>
      <c r="AS45" s="27">
        <f t="shared" si="17"/>
        <v>8.7730466103000504E-2</v>
      </c>
      <c r="AT45" s="27">
        <f t="shared" si="17"/>
        <v>8.7102718119600242E-2</v>
      </c>
      <c r="AU45" s="27">
        <f t="shared" si="17"/>
        <v>9.9070344044099201E-2</v>
      </c>
      <c r="AV45" s="27">
        <f t="shared" si="17"/>
        <v>8.1892870113000615E-2</v>
      </c>
      <c r="AW45" s="27">
        <f t="shared" si="17"/>
        <v>1.4855751249997357E-5</v>
      </c>
      <c r="AX45" s="27">
        <f t="shared" si="17"/>
        <v>0</v>
      </c>
      <c r="AY45" s="27">
        <f t="shared" si="17"/>
        <v>0</v>
      </c>
      <c r="AZ45" s="27">
        <f t="shared" si="17"/>
        <v>0</v>
      </c>
      <c r="BA45" s="27">
        <f t="shared" si="17"/>
        <v>0</v>
      </c>
      <c r="BB45" s="27">
        <f t="shared" si="17"/>
        <v>0</v>
      </c>
      <c r="BC45" s="28">
        <f t="shared" si="17"/>
        <v>0</v>
      </c>
      <c r="BD45" s="260"/>
    </row>
    <row r="46" spans="1:56">
      <c r="B46" s="5" t="s">
        <v>20</v>
      </c>
      <c r="C46" s="24">
        <f>1/$A$1*[1]PaperSectorMinusCoreVPAExp!B$15</f>
        <v>5.9715277666666676E-3</v>
      </c>
      <c r="D46" s="13">
        <f>1/$A$1*[1]PaperSectorMinusCoreVPAExp!C$15</f>
        <v>5.8415494208333314E-3</v>
      </c>
      <c r="E46" s="13">
        <f>1/$A$1*[1]PaperSectorMinusCoreVPAExp!D$15</f>
        <v>7.5958997416666644E-3</v>
      </c>
      <c r="F46" s="13">
        <f>1/$A$1*[1]PaperSectorMinusCoreVPAExp!E$15</f>
        <v>1.4778561716666668E-2</v>
      </c>
      <c r="G46" s="13">
        <f>1/$A$1*[1]PaperSectorMinusCoreVPAExp!F$15</f>
        <v>3.7874183433333326E-2</v>
      </c>
      <c r="H46" s="13">
        <f>1/$A$1*[1]PaperSectorMinusCoreVPAExp!G$15</f>
        <v>2.5931361883333337E-2</v>
      </c>
      <c r="I46" s="13">
        <f>1/$A$1*[1]PaperSectorMinusCoreVPAExp!H$15</f>
        <v>3.2532701622222229E-2</v>
      </c>
      <c r="J46" s="13">
        <f>1/$A$1*[1]PaperSectorMinusCoreVPAExp!I$15</f>
        <v>2.9739255128787882E-2</v>
      </c>
      <c r="K46" s="13">
        <f>1/$A$1*[1]PaperSectorMinusCoreVPAExp!J$15</f>
        <v>3.4976944833333315E-2</v>
      </c>
      <c r="L46" s="13">
        <f>1/$A$1*[1]PaperSectorMinusCoreVPAExp!K$15</f>
        <v>2.3265029708333329E-2</v>
      </c>
      <c r="M46" s="13">
        <f>1/$A$1*[1]PaperSectorMinusCoreVPAExp!L$15</f>
        <v>2.7869680716666654E-2</v>
      </c>
      <c r="N46" s="13">
        <f>1/$A$1*[1]PaperSectorMinusCoreVPAExp!M$15</f>
        <v>2.0388259383333329E-2</v>
      </c>
      <c r="O46" s="13">
        <f>1/$A$1*[1]PaperSectorMinusCoreVPAExp!N$15</f>
        <v>8.1970933624999995E-3</v>
      </c>
      <c r="P46" s="13">
        <f>1/$A$1*[1]PaperSectorMinusCoreVPAExp!O$15</f>
        <v>7.3522882500000036E-3</v>
      </c>
      <c r="Q46" s="13">
        <f>1/$A$1*[1]PaperSectorMinusCoreVPAExp!P$15</f>
        <v>1.2648346220833336E-2</v>
      </c>
      <c r="R46" s="13">
        <f>1/$A$1*[1]PaperSectorMinusCoreVPAExp!Q$15</f>
        <v>1.8683274870833322E-2</v>
      </c>
      <c r="S46" s="13">
        <f>1/$A$1*[1]PaperSectorMinusCoreVPAExp!R$15</f>
        <v>1.7362792024038454E-2</v>
      </c>
      <c r="T46" s="13">
        <f>1/$A$1*[1]PaperSectorMinusCoreVPAExp!S$15</f>
        <v>0.16484349063189935</v>
      </c>
      <c r="U46" s="13">
        <f>1/$A$1*[1]PaperSectorMinusCoreVPAExp!T$15</f>
        <v>0</v>
      </c>
      <c r="V46" s="13">
        <f>1/$A$1*[1]PaperSectorMinusCoreVPAExp!U$15</f>
        <v>0</v>
      </c>
      <c r="W46" s="13">
        <f>1/$A$1*[1]PaperSectorMinusCoreVPAExp!V$15</f>
        <v>0</v>
      </c>
      <c r="X46" s="13">
        <f>1/$A$1*[1]PaperSectorMinusCoreVPAExp!W$15</f>
        <v>0</v>
      </c>
      <c r="Y46" s="13">
        <f>1/$A$1*[1]PaperSectorMinusCoreVPAExp!X$15</f>
        <v>0</v>
      </c>
      <c r="Z46" s="13">
        <f>1/$A$1*[1]PaperSectorMinusCoreVPAExp!Y$15</f>
        <v>0</v>
      </c>
      <c r="AA46" s="13">
        <f>1/$A$1*[1]PaperSectorMinusCoreVPAExp!Z$15</f>
        <v>0</v>
      </c>
      <c r="AB46" s="13">
        <f>1/$A$1*[1]PaperSectorMinusCoreVPAExp!AA$15</f>
        <v>0</v>
      </c>
      <c r="AC46" s="334"/>
      <c r="AD46" s="12">
        <f>1/1000*[1]PaperSectorMinusCoreVPAExp!AB$15</f>
        <v>2.3007975664919998E-3</v>
      </c>
      <c r="AE46" s="13">
        <f>1/1000*[1]PaperSectorMinusCoreVPAExp!AC$15</f>
        <v>2.1198843043999998E-3</v>
      </c>
      <c r="AF46" s="13">
        <f>1/1000*[1]PaperSectorMinusCoreVPAExp!AD$15</f>
        <v>3.1946339519999998E-3</v>
      </c>
      <c r="AG46" s="13">
        <f>1/1000*[1]PaperSectorMinusCoreVPAExp!AE$15</f>
        <v>6.0993059680000006E-3</v>
      </c>
      <c r="AH46" s="13">
        <f>1/1000*[1]PaperSectorMinusCoreVPAExp!AF$15</f>
        <v>1.1524833011999998E-2</v>
      </c>
      <c r="AI46" s="13">
        <f>1/1000*[1]PaperSectorMinusCoreVPAExp!AG$15</f>
        <v>8.3390231496E-3</v>
      </c>
      <c r="AJ46" s="13">
        <f>1/1000*[1]PaperSectorMinusCoreVPAExp!AH$15</f>
        <v>9.5205267312000012E-3</v>
      </c>
      <c r="AK46" s="13">
        <f>1/1000*[1]PaperSectorMinusCoreVPAExp!AI$15</f>
        <v>1.1643023818499999E-2</v>
      </c>
      <c r="AL46" s="13">
        <f>1/1000*[1]PaperSectorMinusCoreVPAExp!AJ$15</f>
        <v>1.82096321036E-2</v>
      </c>
      <c r="AM46" s="13">
        <f>1/1000*[1]PaperSectorMinusCoreVPAExp!AK$15</f>
        <v>1.2397840202E-2</v>
      </c>
      <c r="AN46" s="13">
        <f>1/1000*[1]PaperSectorMinusCoreVPAExp!AL$15</f>
        <v>1.7768608983000003E-2</v>
      </c>
      <c r="AO46" s="13">
        <f>1/1000*[1]PaperSectorMinusCoreVPAExp!AM$15</f>
        <v>1.3383613679999998E-2</v>
      </c>
      <c r="AP46" s="13">
        <f>1/1000*[1]PaperSectorMinusCoreVPAExp!AN$15</f>
        <v>4.0660540975999996E-3</v>
      </c>
      <c r="AQ46" s="13">
        <f>1/1000*[1]PaperSectorMinusCoreVPAExp!AO$15</f>
        <v>3.7690521767999997E-3</v>
      </c>
      <c r="AR46" s="13">
        <f>1/1000*[1]PaperSectorMinusCoreVPAExp!AP$15</f>
        <v>5.7244254614999997E-3</v>
      </c>
      <c r="AS46" s="13">
        <f>1/1000*[1]PaperSectorMinusCoreVPAExp!AQ$15</f>
        <v>6.4630849184999992E-3</v>
      </c>
      <c r="AT46" s="13">
        <f>1/1000*[1]PaperSectorMinusCoreVPAExp!AR$15</f>
        <v>6.1179303864999993E-3</v>
      </c>
      <c r="AU46" s="13">
        <f>1/1000*[1]PaperSectorMinusCoreVPAExp!AS$15</f>
        <v>7.6498821684999998E-3</v>
      </c>
      <c r="AV46" s="13">
        <f>1/1000*[1]PaperSectorMinusCoreVPAExp!AT$15</f>
        <v>4.7504095220000011E-3</v>
      </c>
      <c r="AW46" s="13">
        <f>1/1000*[1]PaperSectorMinusCoreVPAExp!AU$15</f>
        <v>0</v>
      </c>
      <c r="AX46" s="13">
        <f>1/1000*[1]PaperSectorMinusCoreVPAExp!AV$15</f>
        <v>0</v>
      </c>
      <c r="AY46" s="13">
        <f>1/1000*[1]PaperSectorMinusCoreVPAExp!AW$15</f>
        <v>0</v>
      </c>
      <c r="AZ46" s="13">
        <f>1/1000*[1]PaperSectorMinusCoreVPAExp!AX$15</f>
        <v>0</v>
      </c>
      <c r="BA46" s="13">
        <f>1/1000*[1]PaperSectorMinusCoreVPAExp!AY$15</f>
        <v>0</v>
      </c>
      <c r="BB46" s="13">
        <f>1/1000*[1]PaperSectorMinusCoreVPAExp!AZ$15</f>
        <v>0</v>
      </c>
      <c r="BC46" s="15">
        <f>1/1000*[1]PaperSectorMinusCoreVPAExp!BA$15</f>
        <v>0</v>
      </c>
      <c r="BD46" s="260"/>
    </row>
    <row r="47" spans="1:56">
      <c r="B47" s="5" t="s">
        <v>43</v>
      </c>
      <c r="C47" s="24">
        <f>1/$A$1*[1]PaperSectorMinusCoreVPAExp!B$171</f>
        <v>1.6755866116666664E-2</v>
      </c>
      <c r="D47" s="13">
        <f>1/$A$1*[1]PaperSectorMinusCoreVPAExp!C$171</f>
        <v>1.5290907187500005E-2</v>
      </c>
      <c r="E47" s="13">
        <f>1/$A$1*[1]PaperSectorMinusCoreVPAExp!D$171</f>
        <v>1.4943738933333336E-2</v>
      </c>
      <c r="F47" s="13">
        <f>1/$A$1*[1]PaperSectorMinusCoreVPAExp!E$171</f>
        <v>1.3972421850000003E-2</v>
      </c>
      <c r="G47" s="13">
        <f>1/$A$1*[1]PaperSectorMinusCoreVPAExp!F$171</f>
        <v>1.3759820083333334E-2</v>
      </c>
      <c r="H47" s="13">
        <f>1/$A$1*[1]PaperSectorMinusCoreVPAExp!G$171</f>
        <v>1.6354837266666665E-2</v>
      </c>
      <c r="I47" s="13">
        <f>1/$A$1*[1]PaperSectorMinusCoreVPAExp!H$171</f>
        <v>1.6084135983333331E-2</v>
      </c>
      <c r="J47" s="13">
        <f>1/$A$1*[1]PaperSectorMinusCoreVPAExp!I$171</f>
        <v>1.7246983010606062E-2</v>
      </c>
      <c r="K47" s="13">
        <f>1/$A$1*[1]PaperSectorMinusCoreVPAExp!J$171</f>
        <v>4.222233416666667E-3</v>
      </c>
      <c r="L47" s="13">
        <f>1/$A$1*[1]PaperSectorMinusCoreVPAExp!K$171</f>
        <v>5.3524434166666657E-3</v>
      </c>
      <c r="M47" s="13">
        <f>1/$A$1*[1]PaperSectorMinusCoreVPAExp!L$171</f>
        <v>8.5106078166666647E-3</v>
      </c>
      <c r="N47" s="13">
        <f>1/$A$1*[1]PaperSectorMinusCoreVPAExp!M$171</f>
        <v>8.0461354749999971E-3</v>
      </c>
      <c r="O47" s="13">
        <f>1/$A$1*[1]PaperSectorMinusCoreVPAExp!N$171</f>
        <v>4.8118995749999996E-3</v>
      </c>
      <c r="P47" s="13">
        <f>1/$A$1*[1]PaperSectorMinusCoreVPAExp!O$171</f>
        <v>5.4460834374999989E-3</v>
      </c>
      <c r="Q47" s="13">
        <f>1/$A$1*[1]PaperSectorMinusCoreVPAExp!P$171</f>
        <v>5.6291262083333331E-3</v>
      </c>
      <c r="R47" s="13">
        <f>1/$A$1*[1]PaperSectorMinusCoreVPAExp!Q$171</f>
        <v>5.4700514208333327E-3</v>
      </c>
      <c r="S47" s="13">
        <f>1/$A$1*[1]PaperSectorMinusCoreVPAExp!R$171</f>
        <v>5.403109523717948E-3</v>
      </c>
      <c r="T47" s="13">
        <f>1/$A$1*[1]PaperSectorMinusCoreVPAExp!S$171</f>
        <v>1.8416879548641456E-2</v>
      </c>
      <c r="U47" s="13">
        <f>1/$A$1*[1]PaperSectorMinusCoreVPAExp!T$171</f>
        <v>0</v>
      </c>
      <c r="V47" s="13">
        <f>1/$A$1*[1]PaperSectorMinusCoreVPAExp!U$171</f>
        <v>1.5180000000000001E-6</v>
      </c>
      <c r="W47" s="13">
        <f>1/$A$1*[1]PaperSectorMinusCoreVPAExp!V$171</f>
        <v>1.5180000000000001E-6</v>
      </c>
      <c r="X47" s="13">
        <f>1/$A$1*[1]PaperSectorMinusCoreVPAExp!W$171</f>
        <v>1.5180000000000001E-6</v>
      </c>
      <c r="Y47" s="13">
        <f>1/$A$1*[1]PaperSectorMinusCoreVPAExp!X$171</f>
        <v>1.5180000000000001E-6</v>
      </c>
      <c r="Z47" s="13">
        <f>1/$A$1*[1]PaperSectorMinusCoreVPAExp!Y$171</f>
        <v>1.5180000000000001E-6</v>
      </c>
      <c r="AA47" s="13">
        <f>1/$A$1*[1]PaperSectorMinusCoreVPAExp!Z$171</f>
        <v>1.5180000000000001E-6</v>
      </c>
      <c r="AB47" s="13">
        <f>1/$A$1*[1]PaperSectorMinusCoreVPAExp!AA$171</f>
        <v>1.5180000000000001E-6</v>
      </c>
      <c r="AC47" s="334"/>
      <c r="AD47" s="12">
        <f>1/1000*[1]PaperSectorMinusCoreVPAExp!AB$171</f>
        <v>2.3440088006970003E-3</v>
      </c>
      <c r="AE47" s="13">
        <f>1/1000*[1]PaperSectorMinusCoreVPAExp!AC$171</f>
        <v>2.1641332135999996E-3</v>
      </c>
      <c r="AF47" s="13">
        <f>1/1000*[1]PaperSectorMinusCoreVPAExp!AD$171</f>
        <v>2.3749150608E-3</v>
      </c>
      <c r="AG47" s="13">
        <f>1/1000*[1]PaperSectorMinusCoreVPAExp!AE$171</f>
        <v>2.9196713167999998E-3</v>
      </c>
      <c r="AH47" s="13">
        <f>1/1000*[1]PaperSectorMinusCoreVPAExp!AF$171</f>
        <v>3.3989157013E-3</v>
      </c>
      <c r="AI47" s="13">
        <f>1/1000*[1]PaperSectorMinusCoreVPAExp!AG$171</f>
        <v>3.5875066655999999E-3</v>
      </c>
      <c r="AJ47" s="13">
        <f>1/1000*[1]PaperSectorMinusCoreVPAExp!AH$171</f>
        <v>3.5753950804000003E-3</v>
      </c>
      <c r="AK47" s="13">
        <f>1/1000*[1]PaperSectorMinusCoreVPAExp!AI$171</f>
        <v>5.1662696920000001E-3</v>
      </c>
      <c r="AL47" s="13">
        <f>1/1000*[1]PaperSectorMinusCoreVPAExp!AJ$171</f>
        <v>2.4395115332000003E-3</v>
      </c>
      <c r="AM47" s="13">
        <f>1/1000*[1]PaperSectorMinusCoreVPAExp!AK$171</f>
        <v>4.9184134999999997E-3</v>
      </c>
      <c r="AN47" s="13">
        <f>1/1000*[1]PaperSectorMinusCoreVPAExp!AL$171</f>
        <v>7.6055979051000014E-3</v>
      </c>
      <c r="AO47" s="13">
        <f>1/1000*[1]PaperSectorMinusCoreVPAExp!AM$171</f>
        <v>7.6710419520000005E-3</v>
      </c>
      <c r="AP47" s="13">
        <f>1/1000*[1]PaperSectorMinusCoreVPAExp!AN$171</f>
        <v>3.5870575311999996E-3</v>
      </c>
      <c r="AQ47" s="13">
        <f>1/1000*[1]PaperSectorMinusCoreVPAExp!AO$171</f>
        <v>3.6734077271999999E-3</v>
      </c>
      <c r="AR47" s="13">
        <f>1/1000*[1]PaperSectorMinusCoreVPAExp!AP$171</f>
        <v>3.8502865985000001E-3</v>
      </c>
      <c r="AS47" s="13">
        <f>1/1000*[1]PaperSectorMinusCoreVPAExp!AQ$171</f>
        <v>3.4855497249999998E-3</v>
      </c>
      <c r="AT47" s="13">
        <f>1/1000*[1]PaperSectorMinusCoreVPAExp!AR$171</f>
        <v>3.1580676105999999E-3</v>
      </c>
      <c r="AU47" s="13">
        <f>1/1000*[1]PaperSectorMinusCoreVPAExp!AS$171</f>
        <v>3.0581046781999995E-3</v>
      </c>
      <c r="AV47" s="13">
        <f>1/1000*[1]PaperSectorMinusCoreVPAExp!AT$171</f>
        <v>3.2142521159999999E-3</v>
      </c>
      <c r="AW47" s="13">
        <f>1/1000*[1]PaperSectorMinusCoreVPAExp!AU$171</f>
        <v>9.0686250000000002E-8</v>
      </c>
      <c r="AX47" s="13">
        <f>1/1000*[1]PaperSectorMinusCoreVPAExp!AV$171</f>
        <v>0</v>
      </c>
      <c r="AY47" s="13">
        <f>1/1000*[1]PaperSectorMinusCoreVPAExp!AW$171</f>
        <v>0</v>
      </c>
      <c r="AZ47" s="13">
        <f>1/1000*[1]PaperSectorMinusCoreVPAExp!AX$171</f>
        <v>0</v>
      </c>
      <c r="BA47" s="13">
        <f>1/1000*[1]PaperSectorMinusCoreVPAExp!AY$171</f>
        <v>0</v>
      </c>
      <c r="BB47" s="13">
        <f>1/1000*[1]PaperSectorMinusCoreVPAExp!AZ$171</f>
        <v>0</v>
      </c>
      <c r="BC47" s="15">
        <f>1/1000*[1]PaperSectorMinusCoreVPAExp!BA$171</f>
        <v>0</v>
      </c>
      <c r="BD47" s="260"/>
    </row>
    <row r="48" spans="1:56">
      <c r="B48" s="5" t="s">
        <v>84</v>
      </c>
      <c r="C48" s="24">
        <f>1/$A$1*[1]PaperSectorMinusCoreVPAExp!B$180</f>
        <v>2.1781743666666664E-3</v>
      </c>
      <c r="D48" s="13">
        <f>1/$A$1*[1]PaperSectorMinusCoreVPAExp!C$180</f>
        <v>6.3830465999999992E-3</v>
      </c>
      <c r="E48" s="13">
        <f>1/$A$1*[1]PaperSectorMinusCoreVPAExp!D$180</f>
        <v>9.1346822333333334E-3</v>
      </c>
      <c r="F48" s="13">
        <f>1/$A$1*[1]PaperSectorMinusCoreVPAExp!E$180</f>
        <v>1.0644899999999999E-2</v>
      </c>
      <c r="G48" s="13">
        <f>1/$A$1*[1]PaperSectorMinusCoreVPAExp!F$180</f>
        <v>4.0813182666666663E-2</v>
      </c>
      <c r="H48" s="13">
        <f>1/$A$1*[1]PaperSectorMinusCoreVPAExp!G$180</f>
        <v>3.3589999999999995E-2</v>
      </c>
      <c r="I48" s="13">
        <f>1/$A$1*[1]PaperSectorMinusCoreVPAExp!H$180</f>
        <v>4.5259313166666669E-2</v>
      </c>
      <c r="J48" s="13">
        <f>1/$A$1*[1]PaperSectorMinusCoreVPAExp!I$180</f>
        <v>3.9980849999999998E-2</v>
      </c>
      <c r="K48" s="13">
        <f>1/$A$1*[1]PaperSectorMinusCoreVPAExp!J$180</f>
        <v>5.7270797999999998E-2</v>
      </c>
      <c r="L48" s="13">
        <f>1/$A$1*[1]PaperSectorMinusCoreVPAExp!K$180</f>
        <v>1.8058171000000001E-2</v>
      </c>
      <c r="M48" s="13">
        <f>1/$A$1*[1]PaperSectorMinusCoreVPAExp!L$180</f>
        <v>3.7244258799999999E-2</v>
      </c>
      <c r="N48" s="13">
        <f>1/$A$1*[1]PaperSectorMinusCoreVPAExp!M$180</f>
        <v>2.0147749999999999E-2</v>
      </c>
      <c r="O48" s="13">
        <f>1/$A$1*[1]PaperSectorMinusCoreVPAExp!N$180</f>
        <v>2.5799341224999998E-2</v>
      </c>
      <c r="P48" s="13">
        <f>1/$A$1*[1]PaperSectorMinusCoreVPAExp!O$180</f>
        <v>1.6751840274999999E-2</v>
      </c>
      <c r="Q48" s="13">
        <f>1/$A$1*[1]PaperSectorMinusCoreVPAExp!P$180</f>
        <v>2.5877715150000001E-2</v>
      </c>
      <c r="R48" s="13">
        <f>1/$A$1*[1]PaperSectorMinusCoreVPAExp!Q$180</f>
        <v>3.0843132250000013E-2</v>
      </c>
      <c r="S48" s="13">
        <f>1/$A$1*[1]PaperSectorMinusCoreVPAExp!R$180</f>
        <v>2.50829555375E-2</v>
      </c>
      <c r="T48" s="13">
        <f>1/$A$1*[1]PaperSectorMinusCoreVPAExp!S$180</f>
        <v>6.5344220521969698E-2</v>
      </c>
      <c r="U48" s="13">
        <f>1/$A$1*[1]PaperSectorMinusCoreVPAExp!T$180</f>
        <v>0</v>
      </c>
      <c r="V48" s="13">
        <f>1/$A$1*[1]PaperSectorMinusCoreVPAExp!U$180</f>
        <v>0</v>
      </c>
      <c r="W48" s="13">
        <f>1/$A$1*[1]PaperSectorMinusCoreVPAExp!V$180</f>
        <v>0</v>
      </c>
      <c r="X48" s="13">
        <f>1/$A$1*[1]PaperSectorMinusCoreVPAExp!W$180</f>
        <v>0</v>
      </c>
      <c r="Y48" s="13">
        <f>1/$A$1*[1]PaperSectorMinusCoreVPAExp!X$180</f>
        <v>0</v>
      </c>
      <c r="Z48" s="13">
        <f>1/$A$1*[1]PaperSectorMinusCoreVPAExp!Y$180</f>
        <v>0</v>
      </c>
      <c r="AA48" s="13">
        <f>1/$A$1*[1]PaperSectorMinusCoreVPAExp!Z$180</f>
        <v>0</v>
      </c>
      <c r="AB48" s="13">
        <f>1/$A$1*[1]PaperSectorMinusCoreVPAExp!AA$180</f>
        <v>0</v>
      </c>
      <c r="AC48" s="334"/>
      <c r="AD48" s="12">
        <f>1/1000*[1]PaperSectorMinusCoreVPAExp!AB$180</f>
        <v>2.7466311032700005E-4</v>
      </c>
      <c r="AE48" s="13">
        <f>1/1000*[1]PaperSectorMinusCoreVPAExp!AC$180</f>
        <v>8.152772183999999E-4</v>
      </c>
      <c r="AF48" s="13">
        <f>1/1000*[1]PaperSectorMinusCoreVPAExp!AD$180</f>
        <v>1.1218380912E-3</v>
      </c>
      <c r="AG48" s="13">
        <f>1/1000*[1]PaperSectorMinusCoreVPAExp!AE$180</f>
        <v>2.1147173152000001E-3</v>
      </c>
      <c r="AH48" s="13">
        <f>1/1000*[1]PaperSectorMinusCoreVPAExp!AF$180</f>
        <v>6.8517295895999999E-3</v>
      </c>
      <c r="AI48" s="13">
        <f>1/1000*[1]PaperSectorMinusCoreVPAExp!AG$180</f>
        <v>4.8582913664999994E-3</v>
      </c>
      <c r="AJ48" s="13">
        <f>1/1000*[1]PaperSectorMinusCoreVPAExp!AH$180</f>
        <v>6.9150211264000002E-3</v>
      </c>
      <c r="AK48" s="13">
        <f>1/1000*[1]PaperSectorMinusCoreVPAExp!AI$180</f>
        <v>8.4094414494999999E-3</v>
      </c>
      <c r="AL48" s="13">
        <f>1/1000*[1]PaperSectorMinusCoreVPAExp!AJ$180</f>
        <v>1.37672586704E-2</v>
      </c>
      <c r="AM48" s="13">
        <f>1/1000*[1]PaperSectorMinusCoreVPAExp!AK$180</f>
        <v>2.9247100916000002E-3</v>
      </c>
      <c r="AN48" s="13">
        <f>1/1000*[1]PaperSectorMinusCoreVPAExp!AL$180</f>
        <v>7.7983096113000009E-3</v>
      </c>
      <c r="AO48" s="13">
        <f>1/1000*[1]PaperSectorMinusCoreVPAExp!AM$180</f>
        <v>6.0737108159999989E-3</v>
      </c>
      <c r="AP48" s="13">
        <f>1/1000*[1]PaperSectorMinusCoreVPAExp!AN$180</f>
        <v>6.3169774447999994E-3</v>
      </c>
      <c r="AQ48" s="13">
        <f>1/1000*[1]PaperSectorMinusCoreVPAExp!AO$180</f>
        <v>4.3817047067999998E-3</v>
      </c>
      <c r="AR48" s="13">
        <f>1/1000*[1]PaperSectorMinusCoreVPAExp!AP$180</f>
        <v>6.2467092945000004E-3</v>
      </c>
      <c r="AS48" s="13">
        <f>1/1000*[1]PaperSectorMinusCoreVPAExp!AQ$180</f>
        <v>6.7180735369999998E-3</v>
      </c>
      <c r="AT48" s="13">
        <f>1/1000*[1]PaperSectorMinusCoreVPAExp!AR$180</f>
        <v>5.3772880999000006E-3</v>
      </c>
      <c r="AU48" s="13">
        <f>1/1000*[1]PaperSectorMinusCoreVPAExp!AS$180</f>
        <v>7.5309507416E-3</v>
      </c>
      <c r="AV48" s="13">
        <f>1/1000*[1]PaperSectorMinusCoreVPAExp!AT$180</f>
        <v>4.7811485900000001E-4</v>
      </c>
      <c r="AW48" s="13">
        <f>1/1000*[1]PaperSectorMinusCoreVPAExp!AU$180</f>
        <v>0</v>
      </c>
      <c r="AX48" s="13">
        <f>1/1000*[1]PaperSectorMinusCoreVPAExp!AV$180</f>
        <v>0</v>
      </c>
      <c r="AY48" s="13">
        <f>1/1000*[1]PaperSectorMinusCoreVPAExp!AW$180</f>
        <v>0</v>
      </c>
      <c r="AZ48" s="13">
        <f>1/1000*[1]PaperSectorMinusCoreVPAExp!AX$180</f>
        <v>0</v>
      </c>
      <c r="BA48" s="13">
        <f>1/1000*[1]PaperSectorMinusCoreVPAExp!AY$180</f>
        <v>0</v>
      </c>
      <c r="BB48" s="13">
        <f>1/1000*[1]PaperSectorMinusCoreVPAExp!AZ$180</f>
        <v>0</v>
      </c>
      <c r="BC48" s="15">
        <f>1/1000*[1]PaperSectorMinusCoreVPAExp!BA$180</f>
        <v>0</v>
      </c>
      <c r="BD48" s="260"/>
    </row>
    <row r="49" spans="2:56">
      <c r="B49" s="5" t="s">
        <v>104</v>
      </c>
      <c r="C49" s="344">
        <f>1/$A$1*[1]PaperSectorMinusCoreVPAExp!B$194</f>
        <v>3.7861287233333325E-2</v>
      </c>
      <c r="D49" s="345">
        <f>1/$A$1*[1]PaperSectorMinusCoreVPAExp!C$194</f>
        <v>5.1863053012499986E-2</v>
      </c>
      <c r="E49" s="345">
        <f>1/$A$1*[1]PaperSectorMinusCoreVPAExp!D$194</f>
        <v>7.2344757291666673E-2</v>
      </c>
      <c r="F49" s="345">
        <f>1/$A$1*[1]PaperSectorMinusCoreVPAExp!E$194</f>
        <v>6.8336873091666681E-2</v>
      </c>
      <c r="G49" s="345">
        <f>1/$A$1*[1]PaperSectorMinusCoreVPAExp!F$194</f>
        <v>7.1650501004545467E-2</v>
      </c>
      <c r="H49" s="345">
        <f>1/$A$1*[1]PaperSectorMinusCoreVPAExp!G$194</f>
        <v>9.0953901949999999E-2</v>
      </c>
      <c r="I49" s="345">
        <f>1/$A$1*[1]PaperSectorMinusCoreVPAExp!H$194</f>
        <v>9.7077429688888869E-2</v>
      </c>
      <c r="J49" s="345">
        <f>1/$A$1*[1]PaperSectorMinusCoreVPAExp!I$194</f>
        <v>9.5614132274999999E-2</v>
      </c>
      <c r="K49" s="345">
        <f>1/$A$1*[1]PaperSectorMinusCoreVPAExp!J$194</f>
        <v>9.3454571741666645E-2</v>
      </c>
      <c r="L49" s="345">
        <f>1/$A$1*[1]PaperSectorMinusCoreVPAExp!K$194</f>
        <v>8.3135002883333309E-2</v>
      </c>
      <c r="M49" s="345">
        <f>1/$A$1*[1]PaperSectorMinusCoreVPAExp!L$194</f>
        <v>6.8833911966666647E-2</v>
      </c>
      <c r="N49" s="345">
        <f>1/$A$1*[1]PaperSectorMinusCoreVPAExp!M$194</f>
        <v>6.843810464166665E-2</v>
      </c>
      <c r="O49" s="345">
        <f>1/$A$1*[1]PaperSectorMinusCoreVPAExp!N$194</f>
        <v>6.2809797337499987E-2</v>
      </c>
      <c r="P49" s="345">
        <f>1/$A$1*[1]PaperSectorMinusCoreVPAExp!O$194</f>
        <v>6.4545172998863629E-2</v>
      </c>
      <c r="Q49" s="345">
        <f>1/$A$1*[1]PaperSectorMinusCoreVPAExp!P$194</f>
        <v>5.2222081645833335E-2</v>
      </c>
      <c r="R49" s="345">
        <f>1/$A$1*[1]PaperSectorMinusCoreVPAExp!Q$194</f>
        <v>5.1707199333333335E-2</v>
      </c>
      <c r="S49" s="345">
        <f>1/$A$1*[1]PaperSectorMinusCoreVPAExp!R$194</f>
        <v>4.5650180590093237E-2</v>
      </c>
      <c r="T49" s="345">
        <f>1/$A$1*[1]PaperSectorMinusCoreVPAExp!S$194</f>
        <v>4.8872745905952364E-2</v>
      </c>
      <c r="U49" s="345">
        <f>1/$A$1*[1]PaperSectorMinusCoreVPAExp!T$194</f>
        <v>1.6099999999999997E-7</v>
      </c>
      <c r="V49" s="345">
        <f>1/$A$1*[1]PaperSectorMinusCoreVPAExp!U$194</f>
        <v>0</v>
      </c>
      <c r="W49" s="345">
        <f>1/$A$1*[1]PaperSectorMinusCoreVPAExp!V$194</f>
        <v>0</v>
      </c>
      <c r="X49" s="345">
        <f>1/$A$1*[1]PaperSectorMinusCoreVPAExp!W$194</f>
        <v>0</v>
      </c>
      <c r="Y49" s="345">
        <f>1/$A$1*[1]PaperSectorMinusCoreVPAExp!X$194</f>
        <v>0</v>
      </c>
      <c r="Z49" s="345">
        <f>1/$A$1*[1]PaperSectorMinusCoreVPAExp!Y$194</f>
        <v>0</v>
      </c>
      <c r="AA49" s="345">
        <f>1/$A$1*[1]PaperSectorMinusCoreVPAExp!Z$194</f>
        <v>0</v>
      </c>
      <c r="AB49" s="345">
        <f>1/$A$1*[1]PaperSectorMinusCoreVPAExp!AA$194</f>
        <v>0</v>
      </c>
      <c r="AC49" s="334"/>
      <c r="AD49" s="344">
        <f>1/1000*[1]PaperSectorMinusCoreVPAExp!AB$194</f>
        <v>1.721164832469E-2</v>
      </c>
      <c r="AE49" s="345">
        <f>1/1000*[1]PaperSectorMinusCoreVPAExp!AC$194</f>
        <v>2.7015210667599997E-2</v>
      </c>
      <c r="AF49" s="345">
        <f>1/1000*[1]PaperSectorMinusCoreVPAExp!AD$194</f>
        <v>4.2880173316800003E-2</v>
      </c>
      <c r="AG49" s="345">
        <f>1/1000*[1]PaperSectorMinusCoreVPAExp!AE$194</f>
        <v>5.2395185169599998E-2</v>
      </c>
      <c r="AH49" s="345">
        <f>1/1000*[1]PaperSectorMinusCoreVPAExp!AF$194</f>
        <v>4.9731996461699998E-2</v>
      </c>
      <c r="AI49" s="345">
        <f>1/1000*[1]PaperSectorMinusCoreVPAExp!AG$194</f>
        <v>6.8614385482499998E-2</v>
      </c>
      <c r="AJ49" s="345">
        <f>1/1000*[1]PaperSectorMinusCoreVPAExp!AH$194</f>
        <v>7.5993875386799997E-2</v>
      </c>
      <c r="AK49" s="345">
        <f>1/1000*[1]PaperSectorMinusCoreVPAExp!AI$194</f>
        <v>8.1095545326499999E-2</v>
      </c>
      <c r="AL49" s="345">
        <f>1/1000*[1]PaperSectorMinusCoreVPAExp!AJ$194</f>
        <v>8.7528789095599996E-2</v>
      </c>
      <c r="AM49" s="345">
        <f>1/1000*[1]PaperSectorMinusCoreVPAExp!AK$194</f>
        <v>7.6810817252400021E-2</v>
      </c>
      <c r="AN49" s="345">
        <f>1/1000*[1]PaperSectorMinusCoreVPAExp!AL$194</f>
        <v>6.050517734610001E-2</v>
      </c>
      <c r="AO49" s="345">
        <f>1/1000*[1]PaperSectorMinusCoreVPAExp!AM$194</f>
        <v>6.3791298144000003E-2</v>
      </c>
      <c r="AP49" s="345">
        <f>1/1000*[1]PaperSectorMinusCoreVPAExp!AN$194</f>
        <v>4.4377173156799989E-2</v>
      </c>
      <c r="AQ49" s="345">
        <f>1/1000*[1]PaperSectorMinusCoreVPAExp!AO$194</f>
        <v>4.2756196646699995E-2</v>
      </c>
      <c r="AR49" s="345">
        <f>1/1000*[1]PaperSectorMinusCoreVPAExp!AP$194</f>
        <v>3.5519608969500009E-2</v>
      </c>
      <c r="AS49" s="345">
        <f>1/1000*[1]PaperSectorMinusCoreVPAExp!AQ$194</f>
        <v>2.8395888394999999E-2</v>
      </c>
      <c r="AT49" s="345">
        <f>1/1000*[1]PaperSectorMinusCoreVPAExp!AR$194</f>
        <v>2.4724339370900003E-2</v>
      </c>
      <c r="AU49" s="345">
        <f>1/1000*[1]PaperSectorMinusCoreVPAExp!AS$194</f>
        <v>2.7503228838799999E-2</v>
      </c>
      <c r="AV49" s="345">
        <f>1/1000*[1]PaperSectorMinusCoreVPAExp!AT$194</f>
        <v>2.0201889568999997E-2</v>
      </c>
      <c r="AW49" s="345">
        <f>1/1000*[1]PaperSectorMinusCoreVPAExp!AU$194</f>
        <v>0</v>
      </c>
      <c r="AX49" s="345">
        <f>1/1000*[1]PaperSectorMinusCoreVPAExp!AV$194</f>
        <v>0</v>
      </c>
      <c r="AY49" s="345">
        <f>1/1000*[1]PaperSectorMinusCoreVPAExp!AW$194</f>
        <v>0</v>
      </c>
      <c r="AZ49" s="345">
        <f>1/1000*[1]PaperSectorMinusCoreVPAExp!AX$194</f>
        <v>0</v>
      </c>
      <c r="BA49" s="345">
        <f>1/1000*[1]PaperSectorMinusCoreVPAExp!AY$194</f>
        <v>0</v>
      </c>
      <c r="BB49" s="345">
        <f>1/1000*[1]PaperSectorMinusCoreVPAExp!AZ$194</f>
        <v>0</v>
      </c>
      <c r="BC49" s="364">
        <f>1/1000*[1]PaperSectorMinusCoreVPAExp!BA$194</f>
        <v>0</v>
      </c>
      <c r="BD49" s="260"/>
    </row>
    <row r="50" spans="2:56">
      <c r="B50" s="5" t="s">
        <v>63</v>
      </c>
      <c r="C50" s="24">
        <f>1/$A$1*[1]PaperSectorMinusCoreVPAExp!B$226</f>
        <v>4.5364692849999999E-2</v>
      </c>
      <c r="D50" s="13">
        <f>1/$A$1*[1]PaperSectorMinusCoreVPAExp!C$226</f>
        <v>2.6969213116666665E-2</v>
      </c>
      <c r="E50" s="13">
        <f>1/$A$1*[1]PaperSectorMinusCoreVPAExp!D$226</f>
        <v>3.0963183549999999E-2</v>
      </c>
      <c r="F50" s="13">
        <f>1/$A$1*[1]PaperSectorMinusCoreVPAExp!E$226</f>
        <v>2.3225087533333334E-2</v>
      </c>
      <c r="G50" s="13">
        <f>1/$A$1*[1]PaperSectorMinusCoreVPAExp!F$226</f>
        <v>3.2138458816666667E-2</v>
      </c>
      <c r="H50" s="13">
        <f>1/$A$1*[1]PaperSectorMinusCoreVPAExp!G$226</f>
        <v>4.4781806399999999E-2</v>
      </c>
      <c r="I50" s="13">
        <f>1/$A$1*[1]PaperSectorMinusCoreVPAExp!H$226</f>
        <v>4.4141405939898987E-2</v>
      </c>
      <c r="J50" s="13">
        <f>1/$A$1*[1]PaperSectorMinusCoreVPAExp!I$226</f>
        <v>6.5142236541666662E-2</v>
      </c>
      <c r="K50" s="13">
        <f>1/$A$1*[1]PaperSectorMinusCoreVPAExp!J$226</f>
        <v>6.9855612891666669E-2</v>
      </c>
      <c r="L50" s="13">
        <f>1/$A$1*[1]PaperSectorMinusCoreVPAExp!K$226</f>
        <v>6.4086668519444445E-2</v>
      </c>
      <c r="M50" s="13">
        <f>1/$A$1*[1]PaperSectorMinusCoreVPAExp!L$226</f>
        <v>6.8829437650000005E-2</v>
      </c>
      <c r="N50" s="13">
        <f>1/$A$1*[1]PaperSectorMinusCoreVPAExp!M$226</f>
        <v>4.8602466591666657E-2</v>
      </c>
      <c r="O50" s="13">
        <f>1/$A$1*[1]PaperSectorMinusCoreVPAExp!N$226</f>
        <v>5.8051547847435894E-2</v>
      </c>
      <c r="P50" s="13">
        <f>1/$A$1*[1]PaperSectorMinusCoreVPAExp!O$226</f>
        <v>5.2694540234722233E-2</v>
      </c>
      <c r="Q50" s="13">
        <f>1/$A$1*[1]PaperSectorMinusCoreVPAExp!P$226</f>
        <v>3.7555018445833331E-2</v>
      </c>
      <c r="R50" s="13">
        <f>1/$A$1*[1]PaperSectorMinusCoreVPAExp!Q$226</f>
        <v>3.5884917729166667E-2</v>
      </c>
      <c r="S50" s="13">
        <f>1/$A$1*[1]PaperSectorMinusCoreVPAExp!R$226</f>
        <v>3.8014282315064103E-2</v>
      </c>
      <c r="T50" s="13">
        <f>1/$A$1*[1]PaperSectorMinusCoreVPAExp!S$226</f>
        <v>0.18728857850483208</v>
      </c>
      <c r="U50" s="13">
        <f>1/$A$1*[1]PaperSectorMinusCoreVPAExp!T$226</f>
        <v>1.9625900000000006E-4</v>
      </c>
      <c r="V50" s="13">
        <f>1/$A$1*[1]PaperSectorMinusCoreVPAExp!U$226</f>
        <v>5.4257000000000006E-5</v>
      </c>
      <c r="W50" s="13">
        <f>1/$A$1*[1]PaperSectorMinusCoreVPAExp!V$226</f>
        <v>5.4257000000000006E-5</v>
      </c>
      <c r="X50" s="13">
        <f>1/$A$1*[1]PaperSectorMinusCoreVPAExp!W$226</f>
        <v>5.4257000000000006E-5</v>
      </c>
      <c r="Y50" s="13">
        <f>1/$A$1*[1]PaperSectorMinusCoreVPAExp!X$226</f>
        <v>5.4257000000000006E-5</v>
      </c>
      <c r="Z50" s="13">
        <f>1/$A$1*[1]PaperSectorMinusCoreVPAExp!Y$226</f>
        <v>5.4257000000000006E-5</v>
      </c>
      <c r="AA50" s="13">
        <f>1/$A$1*[1]PaperSectorMinusCoreVPAExp!Z$226</f>
        <v>5.4257000000000006E-5</v>
      </c>
      <c r="AB50" s="13">
        <f>1/$A$1*[1]PaperSectorMinusCoreVPAExp!AA$226</f>
        <v>5.4257000000000006E-5</v>
      </c>
      <c r="AC50" s="334"/>
      <c r="AD50" s="12">
        <f>1/1000*[1]PaperSectorMinusCoreVPAExp!AB$226</f>
        <v>8.0142611192010015E-3</v>
      </c>
      <c r="AE50" s="13">
        <f>1/1000*[1]PaperSectorMinusCoreVPAExp!AC$226</f>
        <v>4.8578929211999999E-3</v>
      </c>
      <c r="AF50" s="13">
        <f>1/1000*[1]PaperSectorMinusCoreVPAExp!AD$226</f>
        <v>6.0391840895999997E-3</v>
      </c>
      <c r="AG50" s="13">
        <f>1/1000*[1]PaperSectorMinusCoreVPAExp!AE$226</f>
        <v>6.0942958832000006E-3</v>
      </c>
      <c r="AH50" s="13">
        <f>1/1000*[1]PaperSectorMinusCoreVPAExp!AF$226</f>
        <v>8.2079351011000012E-3</v>
      </c>
      <c r="AI50" s="13">
        <f>1/1000*[1]PaperSectorMinusCoreVPAExp!AG$226</f>
        <v>8.3766994740000003E-3</v>
      </c>
      <c r="AJ50" s="13">
        <f>1/1000*[1]PaperSectorMinusCoreVPAExp!AH$226</f>
        <v>8.3256638699999996E-3</v>
      </c>
      <c r="AK50" s="13">
        <f>1/1000*[1]PaperSectorMinusCoreVPAExp!AI$226</f>
        <v>1.74042631935E-2</v>
      </c>
      <c r="AL50" s="13">
        <f>1/1000*[1]PaperSectorMinusCoreVPAExp!AJ$226</f>
        <v>2.3069736269599999E-2</v>
      </c>
      <c r="AM50" s="13">
        <f>1/1000*[1]PaperSectorMinusCoreVPAExp!AK$226</f>
        <v>2.5444640394799999E-2</v>
      </c>
      <c r="AN50" s="13">
        <f>1/1000*[1]PaperSectorMinusCoreVPAExp!AL$226</f>
        <v>2.94427258344E-2</v>
      </c>
      <c r="AO50" s="13">
        <f>1/1000*[1]PaperSectorMinusCoreVPAExp!AM$226</f>
        <v>3.4201128191999997E-2</v>
      </c>
      <c r="AP50" s="13">
        <f>1/1000*[1]PaperSectorMinusCoreVPAExp!AN$226</f>
        <v>2.6528216352000002E-2</v>
      </c>
      <c r="AQ50" s="13">
        <f>1/1000*[1]PaperSectorMinusCoreVPAExp!AO$226</f>
        <v>2.9464879965900002E-2</v>
      </c>
      <c r="AR50" s="13">
        <f>1/1000*[1]PaperSectorMinusCoreVPAExp!AP$226</f>
        <v>3.0272864282E-2</v>
      </c>
      <c r="AS50" s="13">
        <f>1/1000*[1]PaperSectorMinusCoreVPAExp!AQ$226</f>
        <v>2.4585155314999999E-2</v>
      </c>
      <c r="AT50" s="13">
        <f>1/1000*[1]PaperSectorMinusCoreVPAExp!AR$226</f>
        <v>2.5624421747299998E-2</v>
      </c>
      <c r="AU50" s="13">
        <f>1/1000*[1]PaperSectorMinusCoreVPAExp!AS$226</f>
        <v>2.8394045865899997E-2</v>
      </c>
      <c r="AV50" s="13">
        <f>1/1000*[1]PaperSectorMinusCoreVPAExp!AT$226</f>
        <v>2.8678752088000001E-2</v>
      </c>
      <c r="AW50" s="13">
        <f>1/1000*[1]PaperSectorMinusCoreVPAExp!AU$226</f>
        <v>1.4762825833333333E-5</v>
      </c>
      <c r="AX50" s="13">
        <f>1/1000*[1]PaperSectorMinusCoreVPAExp!AV$226</f>
        <v>0</v>
      </c>
      <c r="AY50" s="13">
        <f>1/1000*[1]PaperSectorMinusCoreVPAExp!AW$226</f>
        <v>0</v>
      </c>
      <c r="AZ50" s="13">
        <f>1/1000*[1]PaperSectorMinusCoreVPAExp!AX$226</f>
        <v>0</v>
      </c>
      <c r="BA50" s="13">
        <f>1/1000*[1]PaperSectorMinusCoreVPAExp!AY$226</f>
        <v>0</v>
      </c>
      <c r="BB50" s="13">
        <f>1/1000*[1]PaperSectorMinusCoreVPAExp!AZ$226</f>
        <v>0</v>
      </c>
      <c r="BC50" s="15">
        <f>1/1000*[1]PaperSectorMinusCoreVPAExp!BA$226</f>
        <v>0</v>
      </c>
      <c r="BD50" s="260"/>
    </row>
    <row r="51" spans="2:56" ht="13" thickBot="1">
      <c r="B51" s="6" t="s">
        <v>94</v>
      </c>
      <c r="C51" s="339">
        <f t="shared" ref="C51:AB51" si="18">SUM(C45:C45)-SUM(C46:C50)</f>
        <v>3.2280293055552634E-2</v>
      </c>
      <c r="D51" s="120">
        <f t="shared" si="18"/>
        <v>3.6288686504167084E-2</v>
      </c>
      <c r="E51" s="120">
        <f t="shared" si="18"/>
        <v>3.2348059966669951E-2</v>
      </c>
      <c r="F51" s="120">
        <f t="shared" si="18"/>
        <v>2.373888121666623E-2</v>
      </c>
      <c r="G51" s="120">
        <f t="shared" si="18"/>
        <v>5.7977252324999035E-2</v>
      </c>
      <c r="H51" s="120">
        <f t="shared" si="18"/>
        <v>7.5431790983332248E-2</v>
      </c>
      <c r="I51" s="120">
        <f t="shared" si="18"/>
        <v>7.6048018997223271E-2</v>
      </c>
      <c r="J51" s="120">
        <f t="shared" si="18"/>
        <v>5.3014888718939945E-2</v>
      </c>
      <c r="K51" s="120">
        <f t="shared" si="18"/>
        <v>6.0854773816664154E-2</v>
      </c>
      <c r="L51" s="120">
        <f t="shared" si="18"/>
        <v>8.5278624458332036E-2</v>
      </c>
      <c r="M51" s="120">
        <f t="shared" si="18"/>
        <v>9.4757616066667549E-2</v>
      </c>
      <c r="N51" s="120">
        <f t="shared" si="18"/>
        <v>5.4126385533331767E-2</v>
      </c>
      <c r="O51" s="120">
        <f t="shared" si="18"/>
        <v>4.0791669136864883E-2</v>
      </c>
      <c r="P51" s="120">
        <f t="shared" si="18"/>
        <v>3.3881219775001081E-2</v>
      </c>
      <c r="Q51" s="120">
        <f t="shared" si="18"/>
        <v>4.1266682729166088E-2</v>
      </c>
      <c r="R51" s="120">
        <f t="shared" si="18"/>
        <v>5.2897972979170149E-2</v>
      </c>
      <c r="S51" s="120">
        <f t="shared" si="18"/>
        <v>6.8834974487313766E-2</v>
      </c>
      <c r="T51" s="120">
        <f t="shared" si="18"/>
        <v>8.1339002206950783E-2</v>
      </c>
      <c r="U51" s="120">
        <f t="shared" si="18"/>
        <v>5.7500000069535349E-8</v>
      </c>
      <c r="V51" s="120">
        <f t="shared" si="18"/>
        <v>6.5714285659835387E-8</v>
      </c>
      <c r="W51" s="120">
        <f t="shared" si="18"/>
        <v>6.5714285659835387E-8</v>
      </c>
      <c r="X51" s="120">
        <f t="shared" si="18"/>
        <v>6.5714285659835387E-8</v>
      </c>
      <c r="Y51" s="120">
        <f t="shared" si="18"/>
        <v>6.5714285659835387E-8</v>
      </c>
      <c r="Z51" s="120">
        <f t="shared" si="18"/>
        <v>6.5714285659835387E-8</v>
      </c>
      <c r="AA51" s="120">
        <f t="shared" si="18"/>
        <v>6.5714285659835387E-8</v>
      </c>
      <c r="AB51" s="120">
        <f t="shared" si="18"/>
        <v>6.5714285659835387E-8</v>
      </c>
      <c r="AC51" s="340"/>
      <c r="AD51" s="298">
        <f t="shared" ref="AD51:BC51" si="19">SUM(AD45:AD45)-SUM(AD46:AD50)</f>
        <v>1.0455028541391468E-2</v>
      </c>
      <c r="AE51" s="121">
        <f t="shared" si="19"/>
        <v>1.1363339662799732E-2</v>
      </c>
      <c r="AF51" s="121">
        <f t="shared" si="19"/>
        <v>1.039833578880027E-2</v>
      </c>
      <c r="AG51" s="121">
        <f t="shared" si="19"/>
        <v>1.2636544703999622E-2</v>
      </c>
      <c r="AH51" s="121">
        <f t="shared" si="19"/>
        <v>1.7117875118400488E-2</v>
      </c>
      <c r="AI51" s="121">
        <f t="shared" si="19"/>
        <v>2.1612888382799705E-2</v>
      </c>
      <c r="AJ51" s="121">
        <f t="shared" si="19"/>
        <v>2.3943395501599865E-2</v>
      </c>
      <c r="AK51" s="121">
        <f t="shared" si="19"/>
        <v>2.9122668623500103E-2</v>
      </c>
      <c r="AL51" s="121">
        <f t="shared" si="19"/>
        <v>3.3899742624800666E-2</v>
      </c>
      <c r="AM51" s="121">
        <f t="shared" si="19"/>
        <v>4.0305663921599469E-2</v>
      </c>
      <c r="AN51" s="121">
        <f t="shared" si="19"/>
        <v>4.2550359215400457E-2</v>
      </c>
      <c r="AO51" s="121">
        <f t="shared" si="19"/>
        <v>3.5121190079999143E-2</v>
      </c>
      <c r="AP51" s="121">
        <f t="shared" si="19"/>
        <v>1.7948423451199041E-2</v>
      </c>
      <c r="AQ51" s="121">
        <f t="shared" si="19"/>
        <v>1.8403066004699944E-2</v>
      </c>
      <c r="AR51" s="121">
        <f t="shared" si="19"/>
        <v>2.0109374307000757E-2</v>
      </c>
      <c r="AS51" s="121">
        <f t="shared" si="19"/>
        <v>1.8082714212500503E-2</v>
      </c>
      <c r="AT51" s="121">
        <f t="shared" si="19"/>
        <v>2.2100670904400238E-2</v>
      </c>
      <c r="AU51" s="121">
        <f t="shared" si="19"/>
        <v>2.4934131751099209E-2</v>
      </c>
      <c r="AV51" s="121">
        <f t="shared" si="19"/>
        <v>2.4569451959000621E-2</v>
      </c>
      <c r="AW51" s="121">
        <f t="shared" si="19"/>
        <v>2.2391666640235821E-9</v>
      </c>
      <c r="AX51" s="121">
        <f t="shared" si="19"/>
        <v>0</v>
      </c>
      <c r="AY51" s="121">
        <f t="shared" si="19"/>
        <v>0</v>
      </c>
      <c r="AZ51" s="121">
        <f t="shared" si="19"/>
        <v>0</v>
      </c>
      <c r="BA51" s="121">
        <f t="shared" si="19"/>
        <v>0</v>
      </c>
      <c r="BB51" s="121">
        <f t="shared" si="19"/>
        <v>0</v>
      </c>
      <c r="BC51" s="299">
        <f t="shared" si="19"/>
        <v>0</v>
      </c>
      <c r="BD51" s="260"/>
    </row>
    <row r="52" spans="2:56" ht="13" thickTop="1">
      <c r="C52" s="346"/>
      <c r="D52" s="346"/>
      <c r="E52" s="346"/>
      <c r="F52" s="346"/>
      <c r="G52" s="346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  <c r="AA52" s="346"/>
      <c r="AB52" s="346"/>
      <c r="AC52" s="2"/>
      <c r="AD52" s="346"/>
      <c r="AE52" s="346"/>
      <c r="AF52" s="346"/>
      <c r="AG52" s="346"/>
      <c r="AH52" s="346"/>
      <c r="AI52" s="346"/>
      <c r="AJ52" s="346"/>
      <c r="AK52" s="346"/>
      <c r="AL52" s="346"/>
      <c r="AM52" s="346"/>
      <c r="AN52" s="346"/>
      <c r="AO52" s="346"/>
      <c r="AP52" s="346"/>
      <c r="AQ52" s="346"/>
      <c r="AR52" s="346"/>
      <c r="AS52" s="346"/>
      <c r="AT52" s="346"/>
      <c r="AU52" s="346"/>
      <c r="AV52" s="346"/>
      <c r="AW52" s="346"/>
      <c r="AX52" s="346"/>
      <c r="AY52" s="346"/>
      <c r="AZ52" s="346"/>
      <c r="BA52" s="346"/>
      <c r="BB52" s="346"/>
      <c r="BC52" s="346"/>
    </row>
    <row r="53" spans="2:56">
      <c r="B53" s="116" t="s">
        <v>86</v>
      </c>
      <c r="C53" s="365">
        <f>1/$A$1*[1]PaperSectorMinusCoreVPAExp!B$152</f>
        <v>0</v>
      </c>
      <c r="D53" s="365">
        <f>1/$A$1*[1]PaperSectorMinusCoreVPAExp!C$152</f>
        <v>0</v>
      </c>
      <c r="E53" s="365">
        <f>1/$A$1*[1]PaperSectorMinusCoreVPAExp!D$152</f>
        <v>0</v>
      </c>
      <c r="F53" s="365">
        <f>1/$A$1*[1]PaperSectorMinusCoreVPAExp!E$152</f>
        <v>0</v>
      </c>
      <c r="G53" s="365">
        <f>1/$A$1*[1]PaperSectorMinusCoreVPAExp!F$152</f>
        <v>0</v>
      </c>
      <c r="H53" s="365">
        <f>1/$A$1*[1]PaperSectorMinusCoreVPAExp!G$152</f>
        <v>1.2246499999999999E-3</v>
      </c>
      <c r="I53" s="365">
        <f>1/$A$1*[1]PaperSectorMinusCoreVPAExp!H$152</f>
        <v>7.9963216666666657E-5</v>
      </c>
      <c r="J53" s="365">
        <f>1/$A$1*[1]PaperSectorMinusCoreVPAExp!I$152</f>
        <v>0</v>
      </c>
      <c r="K53" s="365">
        <f>1/$A$1*[1]PaperSectorMinusCoreVPAExp!J$152</f>
        <v>1.3243066666666665E-4</v>
      </c>
      <c r="L53" s="365">
        <f>1/$A$1*[1]PaperSectorMinusCoreVPAExp!K$152</f>
        <v>3.1793144999999997E-4</v>
      </c>
      <c r="M53" s="365">
        <f>1/$A$1*[1]PaperSectorMinusCoreVPAExp!L$152</f>
        <v>4.1147046666666672E-4</v>
      </c>
      <c r="N53" s="365">
        <f>1/$A$1*[1]PaperSectorMinusCoreVPAExp!M$152</f>
        <v>1.4384136666666667E-4</v>
      </c>
      <c r="O53" s="365">
        <f>1/$A$1*[1]PaperSectorMinusCoreVPAExp!N$152</f>
        <v>1.6172690256410256E-4</v>
      </c>
      <c r="P53" s="365">
        <f>1/$A$1*[1]PaperSectorMinusCoreVPAExp!O$152</f>
        <v>4.1237751666666649E-4</v>
      </c>
      <c r="Q53" s="365">
        <f>1/$A$1*[1]PaperSectorMinusCoreVPAExp!P$152</f>
        <v>4.0523937916666665E-4</v>
      </c>
      <c r="R53" s="365">
        <f>1/$A$1*[1]PaperSectorMinusCoreVPAExp!Q$152</f>
        <v>3.7153786249999993E-4</v>
      </c>
      <c r="S53" s="85">
        <f>1/$A$1*[1]PaperSectorMinusCoreVPAExp!R$152</f>
        <v>6.2226383333333321E-5</v>
      </c>
      <c r="T53" s="85">
        <f>1/$A$1*[1]PaperSectorMinusCoreVPAExp!S$152</f>
        <v>2.260544251082251E-4</v>
      </c>
      <c r="U53" s="85">
        <f>1/$A$1*[1]PaperSectorMinusCoreVPAExp!T$152</f>
        <v>0</v>
      </c>
      <c r="V53" s="85">
        <f>1/$A$1*[1]PaperSectorMinusCoreVPAExp!U$152</f>
        <v>1.0695000000000001E-6</v>
      </c>
      <c r="W53" s="85">
        <f>1/$A$1*[1]PaperSectorMinusCoreVPAExp!V$152</f>
        <v>1.0695000000000001E-6</v>
      </c>
      <c r="X53" s="85">
        <f>1/$A$1*[1]PaperSectorMinusCoreVPAExp!W$152</f>
        <v>1.0695000000000001E-6</v>
      </c>
      <c r="Y53" s="85">
        <f>1/$A$1*[1]PaperSectorMinusCoreVPAExp!X$152</f>
        <v>1.0695000000000001E-6</v>
      </c>
      <c r="Z53" s="85">
        <f>1/$A$1*[1]PaperSectorMinusCoreVPAExp!Y$152</f>
        <v>1.0695000000000001E-6</v>
      </c>
      <c r="AA53" s="85">
        <f>1/$A$1*[1]PaperSectorMinusCoreVPAExp!Z$152</f>
        <v>1.0695000000000001E-6</v>
      </c>
      <c r="AB53" s="85">
        <f>1/$A$1*[1]PaperSectorMinusCoreVPAExp!AA$152</f>
        <v>1.0695000000000001E-6</v>
      </c>
      <c r="AC53" s="341"/>
      <c r="AD53" s="365">
        <f>1/1000*[1]PaperSectorMinusCoreVPAExp!AB$152</f>
        <v>6.5022355200000003E-7</v>
      </c>
      <c r="AE53" s="365">
        <f>1/1000*[1]PaperSectorMinusCoreVPAExp!AC$152</f>
        <v>6.3050239999999996E-7</v>
      </c>
      <c r="AF53" s="365">
        <f>1/1000*[1]PaperSectorMinusCoreVPAExp!AD$152</f>
        <v>6.6570240000000006E-7</v>
      </c>
      <c r="AG53" s="365">
        <f>1/1000*[1]PaperSectorMinusCoreVPAExp!AE$152</f>
        <v>7.9636480000000012E-7</v>
      </c>
      <c r="AH53" s="365">
        <f>1/1000*[1]PaperSectorMinusCoreVPAExp!AF$152</f>
        <v>8.7570560000000002E-7</v>
      </c>
      <c r="AI53" s="365">
        <f>1/1000*[1]PaperSectorMinusCoreVPAExp!AG$152</f>
        <v>1.5513056130000004E-3</v>
      </c>
      <c r="AJ53" s="365">
        <f>1/1000*[1]PaperSectorMinusCoreVPAExp!AH$152</f>
        <v>4.4285564464000013E-3</v>
      </c>
      <c r="AK53" s="365">
        <f>1/1000*[1]PaperSectorMinusCoreVPAExp!AI$152</f>
        <v>0</v>
      </c>
      <c r="AL53" s="365">
        <f>1/1000*[1]PaperSectorMinusCoreVPAExp!AJ$152</f>
        <v>9.5259877212000021E-3</v>
      </c>
      <c r="AM53" s="365">
        <f>1/1000*[1]PaperSectorMinusCoreVPAExp!AK$152</f>
        <v>5.3822640036E-3</v>
      </c>
      <c r="AN53" s="365">
        <f>1/1000*[1]PaperSectorMinusCoreVPAExp!AL$152</f>
        <v>3.8942755668000002E-3</v>
      </c>
      <c r="AO53" s="365">
        <f>1/1000*[1]PaperSectorMinusCoreVPAExp!AM$152</f>
        <v>2.5878950400000005E-3</v>
      </c>
      <c r="AP53" s="365">
        <f>1/1000*[1]PaperSectorMinusCoreVPAExp!AN$152</f>
        <v>3.2718215727999996E-3</v>
      </c>
      <c r="AQ53" s="365">
        <f>1/1000*[1]PaperSectorMinusCoreVPAExp!AO$152</f>
        <v>1.7076072312000002E-3</v>
      </c>
      <c r="AR53" s="365">
        <f>1/1000*[1]PaperSectorMinusCoreVPAExp!AP$152</f>
        <v>7.7986138399999995E-4</v>
      </c>
      <c r="AS53" s="365">
        <f>1/1000*[1]PaperSectorMinusCoreVPAExp!AQ$152</f>
        <v>6.9276958099999994E-4</v>
      </c>
      <c r="AT53" s="85">
        <f>1/1000*[1]PaperSectorMinusCoreVPAExp!AR$152</f>
        <v>3.0865020979999996E-4</v>
      </c>
      <c r="AU53" s="85">
        <f>1/1000*[1]PaperSectorMinusCoreVPAExp!AS$152</f>
        <v>3.5277141899999998E-5</v>
      </c>
      <c r="AV53" s="85">
        <f>1/1000*[1]PaperSectorMinusCoreVPAExp!AT$152</f>
        <v>1.5386186099999998E-4</v>
      </c>
      <c r="AW53" s="85">
        <f>1/1000*[1]PaperSectorMinusCoreVPAExp!AU$152</f>
        <v>1.0078377208333333E-4</v>
      </c>
      <c r="AX53" s="85">
        <f>1/1000*[1]PaperSectorMinusCoreVPAExp!AV$152</f>
        <v>0</v>
      </c>
      <c r="AY53" s="85">
        <f>1/1000*[1]PaperSectorMinusCoreVPAExp!AW$152</f>
        <v>0</v>
      </c>
      <c r="AZ53" s="85">
        <f>1/1000*[1]PaperSectorMinusCoreVPAExp!AX$152</f>
        <v>0</v>
      </c>
      <c r="BA53" s="85">
        <f>1/1000*[1]PaperSectorMinusCoreVPAExp!AY$152</f>
        <v>0</v>
      </c>
      <c r="BB53" s="85">
        <f>1/1000*[1]PaperSectorMinusCoreVPAExp!AZ$152</f>
        <v>0</v>
      </c>
      <c r="BC53" s="85">
        <f>1/1000*[1]PaperSectorMinusCoreVPAExp!BA$152</f>
        <v>0</v>
      </c>
    </row>
    <row r="54" spans="2:56">
      <c r="B54" s="116" t="s">
        <v>87</v>
      </c>
      <c r="C54" s="365">
        <f>1/$A$1*[1]PaperSectorMinusCoreVPAExp!B$202</f>
        <v>0</v>
      </c>
      <c r="D54" s="365">
        <f>1/$A$1*[1]PaperSectorMinusCoreVPAExp!C$202</f>
        <v>0</v>
      </c>
      <c r="E54" s="365">
        <f>1/$A$1*[1]PaperSectorMinusCoreVPAExp!D$202</f>
        <v>0</v>
      </c>
      <c r="F54" s="365">
        <f>1/$A$1*[1]PaperSectorMinusCoreVPAExp!E$202</f>
        <v>0</v>
      </c>
      <c r="G54" s="365">
        <f>1/$A$1*[1]PaperSectorMinusCoreVPAExp!F$202</f>
        <v>0</v>
      </c>
      <c r="H54" s="365">
        <f>1/$A$1*[1]PaperSectorMinusCoreVPAExp!G$202</f>
        <v>7.2775401999999999E-3</v>
      </c>
      <c r="I54" s="365">
        <f>1/$A$1*[1]PaperSectorMinusCoreVPAExp!H$202</f>
        <v>3.6129701255555549E-2</v>
      </c>
      <c r="J54" s="365">
        <f>1/$A$1*[1]PaperSectorMinusCoreVPAExp!I$202</f>
        <v>4.1158189577272734E-2</v>
      </c>
      <c r="K54" s="365">
        <f>1/$A$1*[1]PaperSectorMinusCoreVPAExp!J$202</f>
        <v>4.9453512899999996E-2</v>
      </c>
      <c r="L54" s="365">
        <f>1/$A$1*[1]PaperSectorMinusCoreVPAExp!K$202</f>
        <v>4.8919456316666651E-2</v>
      </c>
      <c r="M54" s="365">
        <f>1/$A$1*[1]PaperSectorMinusCoreVPAExp!L$202</f>
        <v>6.4509457766666667E-2</v>
      </c>
      <c r="N54" s="365">
        <f>1/$A$1*[1]PaperSectorMinusCoreVPAExp!M$202</f>
        <v>3.3254072058333327E-2</v>
      </c>
      <c r="O54" s="365">
        <f>1/$A$1*[1]PaperSectorMinusCoreVPAExp!N$202</f>
        <v>4.4519901215705135E-2</v>
      </c>
      <c r="P54" s="365">
        <f>1/$A$1*[1]PaperSectorMinusCoreVPAExp!O$202</f>
        <v>2.8442740099999999E-2</v>
      </c>
      <c r="Q54" s="365">
        <f>1/$A$1*[1]PaperSectorMinusCoreVPAExp!P$202</f>
        <v>3.5575171266666657E-2</v>
      </c>
      <c r="R54" s="365">
        <f>1/$A$1*[1]PaperSectorMinusCoreVPAExp!Q$202</f>
        <v>4.618012602275641E-2</v>
      </c>
      <c r="S54" s="85">
        <f>1/$A$1*[1]PaperSectorMinusCoreVPAExp!R$202</f>
        <v>4.3409027716483521E-2</v>
      </c>
      <c r="T54" s="85">
        <f>1/$A$1*[1]PaperSectorMinusCoreVPAExp!S$202</f>
        <v>6.1715077140255495E-2</v>
      </c>
      <c r="U54" s="85">
        <f>1/$A$1*[1]PaperSectorMinusCoreVPAExp!T$202</f>
        <v>6.4400000000000127E-7</v>
      </c>
      <c r="V54" s="85">
        <f>1/$A$1*[1]PaperSectorMinusCoreVPAExp!U$202</f>
        <v>2.9785E-5</v>
      </c>
      <c r="W54" s="85">
        <f>1/$A$1*[1]PaperSectorMinusCoreVPAExp!V$202</f>
        <v>2.9785E-5</v>
      </c>
      <c r="X54" s="85">
        <f>1/$A$1*[1]PaperSectorMinusCoreVPAExp!W$202</f>
        <v>2.9785E-5</v>
      </c>
      <c r="Y54" s="85">
        <f>1/$A$1*[1]PaperSectorMinusCoreVPAExp!X$202</f>
        <v>2.9785E-5</v>
      </c>
      <c r="Z54" s="85">
        <f>1/$A$1*[1]PaperSectorMinusCoreVPAExp!Y$202</f>
        <v>2.9785E-5</v>
      </c>
      <c r="AA54" s="85">
        <f>1/$A$1*[1]PaperSectorMinusCoreVPAExp!Z$202</f>
        <v>2.9785E-5</v>
      </c>
      <c r="AB54" s="85">
        <f>1/$A$1*[1]PaperSectorMinusCoreVPAExp!AA$202</f>
        <v>2.9785E-5</v>
      </c>
      <c r="AC54" s="341"/>
      <c r="AD54" s="365">
        <f>1/1000*[1]PaperSectorMinusCoreVPAExp!AB$202</f>
        <v>0</v>
      </c>
      <c r="AE54" s="365">
        <f>1/1000*[1]PaperSectorMinusCoreVPAExp!AC$202</f>
        <v>0</v>
      </c>
      <c r="AF54" s="365">
        <f>1/1000*[1]PaperSectorMinusCoreVPAExp!AD$202</f>
        <v>0</v>
      </c>
      <c r="AG54" s="365">
        <f>1/1000*[1]PaperSectorMinusCoreVPAExp!AE$202</f>
        <v>0</v>
      </c>
      <c r="AH54" s="365">
        <f>1/1000*[1]PaperSectorMinusCoreVPAExp!AF$202</f>
        <v>0</v>
      </c>
      <c r="AI54" s="365">
        <f>1/1000*[1]PaperSectorMinusCoreVPAExp!AG$202</f>
        <v>3.4947851366999997E-3</v>
      </c>
      <c r="AJ54" s="365">
        <f>1/1000*[1]PaperSectorMinusCoreVPAExp!AH$202</f>
        <v>1.0519347742000001E-2</v>
      </c>
      <c r="AK54" s="365">
        <f>1/1000*[1]PaperSectorMinusCoreVPAExp!AI$202</f>
        <v>1.1212355157499999E-2</v>
      </c>
      <c r="AL54" s="365">
        <f>1/1000*[1]PaperSectorMinusCoreVPAExp!AJ$202</f>
        <v>1.2921563378400001E-2</v>
      </c>
      <c r="AM54" s="365">
        <f>1/1000*[1]PaperSectorMinusCoreVPAExp!AK$202</f>
        <v>1.0217459551199999E-2</v>
      </c>
      <c r="AN54" s="365">
        <f>1/1000*[1]PaperSectorMinusCoreVPAExp!AL$202</f>
        <v>1.4318970544800001E-2</v>
      </c>
      <c r="AO54" s="365">
        <f>1/1000*[1]PaperSectorMinusCoreVPAExp!AM$202</f>
        <v>1.0857045983999999E-2</v>
      </c>
      <c r="AP54" s="365">
        <f>1/1000*[1]PaperSectorMinusCoreVPAExp!AN$202</f>
        <v>1.1251291673599999E-2</v>
      </c>
      <c r="AQ54" s="365">
        <f>1/1000*[1]PaperSectorMinusCoreVPAExp!AO$202</f>
        <v>9.4044939084000009E-3</v>
      </c>
      <c r="AR54" s="365">
        <f>1/1000*[1]PaperSectorMinusCoreVPAExp!AP$202</f>
        <v>1.21031677285E-2</v>
      </c>
      <c r="AS54" s="365">
        <f>1/1000*[1]PaperSectorMinusCoreVPAExp!AQ$202</f>
        <v>1.1716219035499999E-2</v>
      </c>
      <c r="AT54" s="85">
        <f>1/1000*[1]PaperSectorMinusCoreVPAExp!AR$202</f>
        <v>1.15306470347E-2</v>
      </c>
      <c r="AU54" s="85">
        <f>1/1000*[1]PaperSectorMinusCoreVPAExp!AS$202</f>
        <v>1.3849052174099999E-2</v>
      </c>
      <c r="AV54" s="85">
        <f>1/1000*[1]PaperSectorMinusCoreVPAExp!AT$202</f>
        <v>1.4556514704E-2</v>
      </c>
      <c r="AW54" s="85">
        <f>1/1000*[1]PaperSectorMinusCoreVPAExp!AU$202</f>
        <v>6.6570425000000004E-6</v>
      </c>
      <c r="AX54" s="85">
        <f>1/1000*[1]PaperSectorMinusCoreVPAExp!AV$202</f>
        <v>0</v>
      </c>
      <c r="AY54" s="85">
        <f>1/1000*[1]PaperSectorMinusCoreVPAExp!AW$202</f>
        <v>0</v>
      </c>
      <c r="AZ54" s="85">
        <f>1/1000*[1]PaperSectorMinusCoreVPAExp!AX$202</f>
        <v>0</v>
      </c>
      <c r="BA54" s="85">
        <f>1/1000*[1]PaperSectorMinusCoreVPAExp!AY$202</f>
        <v>0</v>
      </c>
      <c r="BB54" s="85">
        <f>1/1000*[1]PaperSectorMinusCoreVPAExp!AZ$202</f>
        <v>0</v>
      </c>
      <c r="BC54" s="85">
        <f>1/1000*[1]PaperSectorMinusCoreVPAExp!BA$202</f>
        <v>0</v>
      </c>
    </row>
    <row r="55" spans="2:56">
      <c r="B55" s="116" t="s">
        <v>88</v>
      </c>
      <c r="C55" s="365">
        <f>1/$A$1*[1]PaperSectorMinusCoreVPAExp!B$203</f>
        <v>0</v>
      </c>
      <c r="D55" s="365">
        <f>1/$A$1*[1]PaperSectorMinusCoreVPAExp!C$203</f>
        <v>0</v>
      </c>
      <c r="E55" s="365">
        <f>1/$A$1*[1]PaperSectorMinusCoreVPAExp!D$203</f>
        <v>0</v>
      </c>
      <c r="F55" s="365">
        <f>1/$A$1*[1]PaperSectorMinusCoreVPAExp!E$203</f>
        <v>0</v>
      </c>
      <c r="G55" s="365">
        <f>1/$A$1*[1]PaperSectorMinusCoreVPAExp!F$203</f>
        <v>2.0931576716666667E-2</v>
      </c>
      <c r="H55" s="365">
        <f>1/$A$1*[1]PaperSectorMinusCoreVPAExp!G$203</f>
        <v>6.0129989333333319E-3</v>
      </c>
      <c r="I55" s="365">
        <f>1/$A$1*[1]PaperSectorMinusCoreVPAExp!H$203</f>
        <v>0</v>
      </c>
      <c r="J55" s="365">
        <f>1/$A$1*[1]PaperSectorMinusCoreVPAExp!I$203</f>
        <v>0</v>
      </c>
      <c r="K55" s="365">
        <f>1/$A$1*[1]PaperSectorMinusCoreVPAExp!J$203</f>
        <v>0</v>
      </c>
      <c r="L55" s="365">
        <f>1/$A$1*[1]PaperSectorMinusCoreVPAExp!K$203</f>
        <v>0</v>
      </c>
      <c r="M55" s="365">
        <f>1/$A$1*[1]PaperSectorMinusCoreVPAExp!L$203</f>
        <v>0</v>
      </c>
      <c r="N55" s="365">
        <f>1/$A$1*[1]PaperSectorMinusCoreVPAExp!M$203</f>
        <v>0</v>
      </c>
      <c r="O55" s="365">
        <f>1/$A$1*[1]PaperSectorMinusCoreVPAExp!N$203</f>
        <v>0</v>
      </c>
      <c r="P55" s="365">
        <f>1/$A$1*[1]PaperSectorMinusCoreVPAExp!O$203</f>
        <v>0</v>
      </c>
      <c r="Q55" s="365">
        <f>1/$A$1*[1]PaperSectorMinusCoreVPAExp!P$203</f>
        <v>0</v>
      </c>
      <c r="R55" s="365">
        <f>1/$A$1*[1]PaperSectorMinusCoreVPAExp!Q$203</f>
        <v>0</v>
      </c>
      <c r="S55" s="85">
        <f>1/$A$1*[1]PaperSectorMinusCoreVPAExp!R$203</f>
        <v>0</v>
      </c>
      <c r="T55" s="85">
        <f>1/$A$1*[1]PaperSectorMinusCoreVPAExp!S$203</f>
        <v>0</v>
      </c>
      <c r="U55" s="85">
        <f>1/$A$1*[1]PaperSectorMinusCoreVPAExp!T$203</f>
        <v>0</v>
      </c>
      <c r="V55" s="85">
        <f>1/$A$1*[1]PaperSectorMinusCoreVPAExp!U$203</f>
        <v>0</v>
      </c>
      <c r="W55" s="85">
        <f>1/$A$1*[1]PaperSectorMinusCoreVPAExp!V$203</f>
        <v>0</v>
      </c>
      <c r="X55" s="85">
        <f>1/$A$1*[1]PaperSectorMinusCoreVPAExp!W$203</f>
        <v>0</v>
      </c>
      <c r="Y55" s="85">
        <f>1/$A$1*[1]PaperSectorMinusCoreVPAExp!X$203</f>
        <v>0</v>
      </c>
      <c r="Z55" s="85">
        <f>1/$A$1*[1]PaperSectorMinusCoreVPAExp!Y$203</f>
        <v>0</v>
      </c>
      <c r="AA55" s="85">
        <f>1/$A$1*[1]PaperSectorMinusCoreVPAExp!Z$203</f>
        <v>0</v>
      </c>
      <c r="AB55" s="85">
        <f>1/$A$1*[1]PaperSectorMinusCoreVPAExp!AA$203</f>
        <v>0</v>
      </c>
      <c r="AC55" s="341"/>
      <c r="AD55" s="365">
        <f>1/1000*[1]PaperSectorMinusCoreVPAExp!AB$203</f>
        <v>0</v>
      </c>
      <c r="AE55" s="365">
        <f>1/1000*[1]PaperSectorMinusCoreVPAExp!AC$203</f>
        <v>0</v>
      </c>
      <c r="AF55" s="365">
        <f>1/1000*[1]PaperSectorMinusCoreVPAExp!AD$203</f>
        <v>0</v>
      </c>
      <c r="AG55" s="365">
        <f>1/1000*[1]PaperSectorMinusCoreVPAExp!AE$203</f>
        <v>0</v>
      </c>
      <c r="AH55" s="365">
        <f>1/1000*[1]PaperSectorMinusCoreVPAExp!AF$203</f>
        <v>5.6514295284999993E-3</v>
      </c>
      <c r="AI55" s="365">
        <f>1/1000*[1]PaperSectorMinusCoreVPAExp!AG$203</f>
        <v>2.0673906396000002E-3</v>
      </c>
      <c r="AJ55" s="365">
        <f>1/1000*[1]PaperSectorMinusCoreVPAExp!AH$203</f>
        <v>0</v>
      </c>
      <c r="AK55" s="365">
        <f>1/1000*[1]PaperSectorMinusCoreVPAExp!AI$203</f>
        <v>0</v>
      </c>
      <c r="AL55" s="365">
        <f>1/1000*[1]PaperSectorMinusCoreVPAExp!AJ$203</f>
        <v>0</v>
      </c>
      <c r="AM55" s="365">
        <f>1/1000*[1]PaperSectorMinusCoreVPAExp!AK$203</f>
        <v>0</v>
      </c>
      <c r="AN55" s="365">
        <f>1/1000*[1]PaperSectorMinusCoreVPAExp!AL$203</f>
        <v>0</v>
      </c>
      <c r="AO55" s="365">
        <f>1/1000*[1]PaperSectorMinusCoreVPAExp!AM$203</f>
        <v>0</v>
      </c>
      <c r="AP55" s="365">
        <f>1/1000*[1]PaperSectorMinusCoreVPAExp!AN$203</f>
        <v>0</v>
      </c>
      <c r="AQ55" s="365">
        <f>1/1000*[1]PaperSectorMinusCoreVPAExp!AO$203</f>
        <v>0</v>
      </c>
      <c r="AR55" s="365">
        <f>1/1000*[1]PaperSectorMinusCoreVPAExp!AP$203</f>
        <v>0</v>
      </c>
      <c r="AS55" s="365">
        <f>1/1000*[1]PaperSectorMinusCoreVPAExp!AQ$203</f>
        <v>0</v>
      </c>
      <c r="AT55" s="85">
        <f>1/1000*[1]PaperSectorMinusCoreVPAExp!AR$203</f>
        <v>0</v>
      </c>
      <c r="AU55" s="85">
        <f>1/1000*[1]PaperSectorMinusCoreVPAExp!AS$203</f>
        <v>0</v>
      </c>
      <c r="AV55" s="85">
        <f>1/1000*[1]PaperSectorMinusCoreVPAExp!AT$203</f>
        <v>0</v>
      </c>
      <c r="AW55" s="85">
        <f>1/1000*[1]PaperSectorMinusCoreVPAExp!AU$203</f>
        <v>0</v>
      </c>
      <c r="AX55" s="85">
        <f>1/1000*[1]PaperSectorMinusCoreVPAExp!AV$203</f>
        <v>0</v>
      </c>
      <c r="AY55" s="85">
        <f>1/1000*[1]PaperSectorMinusCoreVPAExp!AW$203</f>
        <v>0</v>
      </c>
      <c r="AZ55" s="85">
        <f>1/1000*[1]PaperSectorMinusCoreVPAExp!AX$203</f>
        <v>0</v>
      </c>
      <c r="BA55" s="85">
        <f>1/1000*[1]PaperSectorMinusCoreVPAExp!AY$203</f>
        <v>0</v>
      </c>
      <c r="BB55" s="85">
        <f>1/1000*[1]PaperSectorMinusCoreVPAExp!AZ$203</f>
        <v>0</v>
      </c>
      <c r="BC55" s="85">
        <f>1/1000*[1]PaperSectorMinusCoreVPAExp!BA$203</f>
        <v>0</v>
      </c>
    </row>
    <row r="56" spans="2:56">
      <c r="B56" s="116" t="s">
        <v>79</v>
      </c>
      <c r="C56" s="365">
        <f>1/$A$1*[1]PaperSectorMinusCoreVPAExp!B$260</f>
        <v>0</v>
      </c>
      <c r="D56" s="365">
        <f>1/$A$1*[1]PaperSectorMinusCoreVPAExp!C$260</f>
        <v>0</v>
      </c>
      <c r="E56" s="365">
        <f>1/$A$1*[1]PaperSectorMinusCoreVPAExp!D$260</f>
        <v>0</v>
      </c>
      <c r="F56" s="365">
        <f>1/$A$1*[1]PaperSectorMinusCoreVPAExp!E$260</f>
        <v>0</v>
      </c>
      <c r="G56" s="365">
        <f>1/$A$1*[1]PaperSectorMinusCoreVPAExp!F$260</f>
        <v>0</v>
      </c>
      <c r="H56" s="365">
        <f>1/$A$1*[1]PaperSectorMinusCoreVPAExp!G$260</f>
        <v>0</v>
      </c>
      <c r="I56" s="365">
        <f>1/$A$1*[1]PaperSectorMinusCoreVPAExp!H$260</f>
        <v>0</v>
      </c>
      <c r="J56" s="365">
        <f>1/$A$1*[1]PaperSectorMinusCoreVPAExp!I$260</f>
        <v>0</v>
      </c>
      <c r="K56" s="365">
        <f>1/$A$1*[1]PaperSectorMinusCoreVPAExp!J$260</f>
        <v>0</v>
      </c>
      <c r="L56" s="365">
        <f>1/$A$1*[1]PaperSectorMinusCoreVPAExp!K$260</f>
        <v>0</v>
      </c>
      <c r="M56" s="365">
        <f>1/$A$1*[1]PaperSectorMinusCoreVPAExp!L$260</f>
        <v>0</v>
      </c>
      <c r="N56" s="365">
        <f>1/$A$1*[1]PaperSectorMinusCoreVPAExp!M$260</f>
        <v>0</v>
      </c>
      <c r="O56" s="365">
        <f>1/$A$1*[1]PaperSectorMinusCoreVPAExp!N$260</f>
        <v>0</v>
      </c>
      <c r="P56" s="365">
        <f>1/$A$1*[1]PaperSectorMinusCoreVPAExp!O$260</f>
        <v>0</v>
      </c>
      <c r="Q56" s="365">
        <f>1/$A$1*[1]PaperSectorMinusCoreVPAExp!P$260</f>
        <v>0</v>
      </c>
      <c r="R56" s="365">
        <f>1/$A$1*[1]PaperSectorMinusCoreVPAExp!Q$260</f>
        <v>0</v>
      </c>
      <c r="S56" s="85">
        <f>1/$A$1*[1]PaperSectorMinusCoreVPAExp!R$260</f>
        <v>0</v>
      </c>
      <c r="T56" s="85">
        <f>1/$A$1*[1]PaperSectorMinusCoreVPAExp!S$260</f>
        <v>0</v>
      </c>
      <c r="U56" s="85">
        <f>1/$A$1*[1]PaperSectorMinusCoreVPAExp!T$260</f>
        <v>0</v>
      </c>
      <c r="V56" s="85">
        <f>1/$A$1*[1]PaperSectorMinusCoreVPAExp!U$260</f>
        <v>0</v>
      </c>
      <c r="W56" s="85">
        <f>1/$A$1*[1]PaperSectorMinusCoreVPAExp!V$260</f>
        <v>0</v>
      </c>
      <c r="X56" s="85">
        <f>1/$A$1*[1]PaperSectorMinusCoreVPAExp!W$260</f>
        <v>0</v>
      </c>
      <c r="Y56" s="85">
        <f>1/$A$1*[1]PaperSectorMinusCoreVPAExp!X$260</f>
        <v>0</v>
      </c>
      <c r="Z56" s="85">
        <f>1/$A$1*[1]PaperSectorMinusCoreVPAExp!Y$260</f>
        <v>0</v>
      </c>
      <c r="AA56" s="85">
        <f>1/$A$1*[1]PaperSectorMinusCoreVPAExp!Z$260</f>
        <v>0</v>
      </c>
      <c r="AB56" s="85">
        <f>1/$A$1*[1]PaperSectorMinusCoreVPAExp!AA$260</f>
        <v>0</v>
      </c>
      <c r="AC56" s="341"/>
      <c r="AD56" s="365">
        <f>1/1000*[1]PaperSectorMinusCoreVPAExp!AB$260</f>
        <v>0</v>
      </c>
      <c r="AE56" s="365">
        <f>1/1000*[1]PaperSectorMinusCoreVPAExp!AC$260</f>
        <v>0</v>
      </c>
      <c r="AF56" s="365">
        <f>1/1000*[1]PaperSectorMinusCoreVPAExp!AD$260</f>
        <v>0</v>
      </c>
      <c r="AG56" s="365">
        <f>1/1000*[1]PaperSectorMinusCoreVPAExp!AE$260</f>
        <v>0</v>
      </c>
      <c r="AH56" s="365">
        <f>1/1000*[1]PaperSectorMinusCoreVPAExp!AF$260</f>
        <v>0</v>
      </c>
      <c r="AI56" s="365">
        <f>1/1000*[1]PaperSectorMinusCoreVPAExp!AG$260</f>
        <v>0</v>
      </c>
      <c r="AJ56" s="365">
        <f>1/1000*[1]PaperSectorMinusCoreVPAExp!AH$260</f>
        <v>0</v>
      </c>
      <c r="AK56" s="365">
        <f>1/1000*[1]PaperSectorMinusCoreVPAExp!AI$260</f>
        <v>0</v>
      </c>
      <c r="AL56" s="365">
        <f>1/1000*[1]PaperSectorMinusCoreVPAExp!AJ$260</f>
        <v>0</v>
      </c>
      <c r="AM56" s="365">
        <f>1/1000*[1]PaperSectorMinusCoreVPAExp!AK$260</f>
        <v>0</v>
      </c>
      <c r="AN56" s="365">
        <f>1/1000*[1]PaperSectorMinusCoreVPAExp!AL$260</f>
        <v>0</v>
      </c>
      <c r="AO56" s="365">
        <f>1/1000*[1]PaperSectorMinusCoreVPAExp!AM$260</f>
        <v>0</v>
      </c>
      <c r="AP56" s="365">
        <f>1/1000*[1]PaperSectorMinusCoreVPAExp!AN$260</f>
        <v>0</v>
      </c>
      <c r="AQ56" s="365">
        <f>1/1000*[1]PaperSectorMinusCoreVPAExp!AO$260</f>
        <v>0</v>
      </c>
      <c r="AR56" s="365">
        <f>1/1000*[1]PaperSectorMinusCoreVPAExp!AP$260</f>
        <v>0</v>
      </c>
      <c r="AS56" s="365">
        <f>1/1000*[1]PaperSectorMinusCoreVPAExp!AQ$260</f>
        <v>0</v>
      </c>
      <c r="AT56" s="85">
        <f>1/1000*[1]PaperSectorMinusCoreVPAExp!AR$260</f>
        <v>0</v>
      </c>
      <c r="AU56" s="85">
        <f>1/1000*[1]PaperSectorMinusCoreVPAExp!AS$260</f>
        <v>0</v>
      </c>
      <c r="AV56" s="85">
        <f>1/1000*[1]PaperSectorMinusCoreVPAExp!AT$260</f>
        <v>0</v>
      </c>
      <c r="AW56" s="85">
        <f>1/1000*[1]PaperSectorMinusCoreVPAExp!AU$260</f>
        <v>0</v>
      </c>
      <c r="AX56" s="85">
        <f>1/1000*[1]PaperSectorMinusCoreVPAExp!AV$260</f>
        <v>0</v>
      </c>
      <c r="AY56" s="85">
        <f>1/1000*[1]PaperSectorMinusCoreVPAExp!AW$260</f>
        <v>0</v>
      </c>
      <c r="AZ56" s="85">
        <f>1/1000*[1]PaperSectorMinusCoreVPAExp!AX$260</f>
        <v>0</v>
      </c>
      <c r="BA56" s="85">
        <f>1/1000*[1]PaperSectorMinusCoreVPAExp!AY$260</f>
        <v>0</v>
      </c>
      <c r="BB56" s="85">
        <f>1/1000*[1]PaperSectorMinusCoreVPAExp!AZ$260</f>
        <v>0</v>
      </c>
      <c r="BC56" s="85">
        <f>1/1000*[1]PaperSectorMinusCoreVPAExp!BA$260</f>
        <v>0</v>
      </c>
    </row>
    <row r="57" spans="2:56">
      <c r="C57" s="346"/>
      <c r="D57" s="346"/>
      <c r="E57" s="346"/>
      <c r="F57" s="346"/>
      <c r="G57" s="346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  <c r="AA57" s="346"/>
      <c r="AB57" s="346"/>
      <c r="AC57" s="2"/>
      <c r="AD57" s="347"/>
      <c r="AE57" s="347"/>
      <c r="AF57" s="347"/>
      <c r="AG57" s="347"/>
      <c r="AH57" s="347"/>
      <c r="AI57" s="347"/>
      <c r="AJ57" s="347"/>
      <c r="AK57" s="347"/>
      <c r="AL57" s="347"/>
      <c r="AM57" s="347"/>
      <c r="AN57" s="347"/>
      <c r="AO57" s="347"/>
      <c r="AP57" s="347"/>
      <c r="AQ57" s="347"/>
      <c r="AR57" s="347"/>
      <c r="AS57" s="347"/>
      <c r="AT57" s="347"/>
      <c r="AU57" s="347"/>
      <c r="AV57" s="347"/>
      <c r="AW57" s="347"/>
      <c r="AX57" s="347"/>
      <c r="AY57" s="347"/>
      <c r="AZ57" s="347"/>
      <c r="BA57" s="347"/>
      <c r="BB57" s="347"/>
      <c r="BC57" s="347"/>
    </row>
    <row r="58" spans="2:56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7"/>
      <c r="AE58" s="347"/>
      <c r="AF58" s="347"/>
      <c r="AG58" s="347"/>
      <c r="AH58" s="347"/>
      <c r="AI58" s="347"/>
      <c r="AJ58" s="347"/>
      <c r="AK58" s="347"/>
      <c r="AL58" s="347"/>
      <c r="AM58" s="347"/>
      <c r="AN58" s="347"/>
      <c r="AO58" s="347"/>
      <c r="AP58" s="347"/>
      <c r="AQ58" s="347"/>
      <c r="AR58" s="347"/>
      <c r="AS58" s="347"/>
      <c r="AT58" s="347"/>
      <c r="AU58" s="347"/>
      <c r="AV58" s="347"/>
      <c r="AW58" s="347"/>
      <c r="AX58" s="347"/>
      <c r="AY58" s="347"/>
      <c r="AZ58" s="347"/>
      <c r="BA58" s="347"/>
      <c r="BB58" s="347"/>
      <c r="BC58" s="347"/>
    </row>
    <row r="59" spans="2:56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7"/>
      <c r="AE59" s="347"/>
      <c r="AF59" s="347"/>
      <c r="AG59" s="347"/>
      <c r="AH59" s="347"/>
      <c r="AI59" s="347"/>
      <c r="AJ59" s="347"/>
      <c r="AK59" s="347"/>
      <c r="AL59" s="347"/>
      <c r="AM59" s="347"/>
      <c r="AN59" s="347"/>
      <c r="AO59" s="347"/>
      <c r="AP59" s="347"/>
      <c r="AQ59" s="347"/>
      <c r="AR59" s="347"/>
      <c r="AS59" s="347"/>
      <c r="AT59" s="347"/>
      <c r="AU59" s="347"/>
      <c r="AV59" s="347"/>
      <c r="AW59" s="347"/>
      <c r="AX59" s="347"/>
      <c r="AY59" s="347"/>
      <c r="AZ59" s="347"/>
      <c r="BA59" s="347"/>
      <c r="BB59" s="347"/>
      <c r="BC59" s="347"/>
    </row>
    <row r="60" spans="2:56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7"/>
      <c r="AE60" s="347"/>
      <c r="AF60" s="347"/>
      <c r="AG60" s="347"/>
      <c r="AH60" s="347"/>
      <c r="AI60" s="347"/>
      <c r="AJ60" s="347"/>
      <c r="AK60" s="347"/>
      <c r="AL60" s="347"/>
      <c r="AM60" s="347"/>
      <c r="AN60" s="347"/>
      <c r="AO60" s="347"/>
      <c r="AP60" s="347"/>
      <c r="AQ60" s="347"/>
      <c r="AR60" s="347"/>
      <c r="AS60" s="347"/>
      <c r="AT60" s="347"/>
      <c r="AU60" s="347"/>
      <c r="AV60" s="347"/>
      <c r="AW60" s="347"/>
      <c r="AX60" s="347"/>
      <c r="AY60" s="347"/>
      <c r="AZ60" s="347"/>
      <c r="BA60" s="347"/>
      <c r="BB60" s="347"/>
      <c r="BC60" s="347"/>
    </row>
    <row r="61" spans="2:56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7"/>
      <c r="AE61" s="347"/>
      <c r="AF61" s="347"/>
      <c r="AG61" s="347"/>
      <c r="AH61" s="347"/>
      <c r="AI61" s="347"/>
      <c r="AJ61" s="347"/>
      <c r="AK61" s="347"/>
      <c r="AL61" s="347"/>
      <c r="AM61" s="347"/>
      <c r="AN61" s="347"/>
      <c r="AO61" s="347"/>
      <c r="AP61" s="347"/>
      <c r="AQ61" s="347"/>
      <c r="AR61" s="347"/>
      <c r="AS61" s="347"/>
      <c r="AT61" s="347"/>
      <c r="AU61" s="347"/>
      <c r="AV61" s="347"/>
      <c r="AW61" s="347"/>
      <c r="AX61" s="347"/>
      <c r="AY61" s="347"/>
      <c r="AZ61" s="347"/>
      <c r="BA61" s="347"/>
      <c r="BB61" s="347"/>
      <c r="BC61" s="347"/>
    </row>
    <row r="62" spans="2:56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7"/>
      <c r="AE62" s="347"/>
      <c r="AF62" s="347"/>
      <c r="AG62" s="347"/>
      <c r="AH62" s="347"/>
      <c r="AI62" s="347"/>
      <c r="AJ62" s="347"/>
      <c r="AK62" s="347"/>
      <c r="AL62" s="347"/>
      <c r="AM62" s="347"/>
      <c r="AN62" s="347"/>
      <c r="AO62" s="347"/>
      <c r="AP62" s="347"/>
      <c r="AQ62" s="347"/>
      <c r="AR62" s="347"/>
      <c r="AS62" s="347"/>
      <c r="AT62" s="347"/>
      <c r="AU62" s="347"/>
      <c r="AV62" s="347"/>
      <c r="AW62" s="347"/>
      <c r="AX62" s="347"/>
      <c r="AY62" s="347"/>
      <c r="AZ62" s="347"/>
      <c r="BA62" s="347"/>
      <c r="BB62" s="347"/>
      <c r="BC62" s="347"/>
    </row>
    <row r="63" spans="2:56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7"/>
      <c r="AE63" s="347"/>
      <c r="AF63" s="347"/>
      <c r="AG63" s="347"/>
      <c r="AH63" s="347"/>
      <c r="AI63" s="347"/>
      <c r="AJ63" s="347"/>
      <c r="AK63" s="347"/>
      <c r="AL63" s="347"/>
      <c r="AM63" s="347"/>
      <c r="AN63" s="347"/>
      <c r="AO63" s="347"/>
      <c r="AP63" s="347"/>
      <c r="AQ63" s="347"/>
      <c r="AR63" s="347"/>
      <c r="AS63" s="347"/>
      <c r="AT63" s="347"/>
      <c r="AU63" s="347"/>
      <c r="AV63" s="347"/>
      <c r="AW63" s="347"/>
      <c r="AX63" s="347"/>
      <c r="AY63" s="347"/>
      <c r="AZ63" s="347"/>
      <c r="BA63" s="347"/>
      <c r="BB63" s="347"/>
      <c r="BC63" s="347"/>
    </row>
    <row r="64" spans="2:56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7"/>
      <c r="AE64" s="347"/>
      <c r="AF64" s="347"/>
      <c r="AG64" s="347"/>
      <c r="AH64" s="347"/>
      <c r="AI64" s="347"/>
      <c r="AJ64" s="347"/>
      <c r="AK64" s="347"/>
      <c r="AL64" s="347"/>
      <c r="AM64" s="347"/>
      <c r="AN64" s="347"/>
      <c r="AO64" s="347"/>
      <c r="AP64" s="347"/>
      <c r="AQ64" s="347"/>
      <c r="AR64" s="347"/>
      <c r="AS64" s="347"/>
      <c r="AT64" s="347"/>
      <c r="AU64" s="347"/>
      <c r="AV64" s="347"/>
      <c r="AW64" s="347"/>
      <c r="AX64" s="347"/>
      <c r="AY64" s="347"/>
      <c r="AZ64" s="347"/>
      <c r="BA64" s="347"/>
      <c r="BB64" s="347"/>
      <c r="BC64" s="347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7"/>
      <c r="AE65" s="347"/>
      <c r="AF65" s="347"/>
      <c r="AG65" s="347"/>
      <c r="AH65" s="347"/>
      <c r="AI65" s="347"/>
      <c r="AJ65" s="347"/>
      <c r="AK65" s="347"/>
      <c r="AL65" s="347"/>
      <c r="AM65" s="347"/>
      <c r="AN65" s="347"/>
      <c r="AO65" s="347"/>
      <c r="AP65" s="347"/>
      <c r="AQ65" s="347"/>
      <c r="AR65" s="347"/>
      <c r="AS65" s="347"/>
      <c r="AT65" s="347"/>
      <c r="AU65" s="347"/>
      <c r="AV65" s="347"/>
      <c r="AW65" s="347"/>
      <c r="AX65" s="347"/>
      <c r="AY65" s="347"/>
      <c r="AZ65" s="347"/>
      <c r="BA65" s="347"/>
      <c r="BB65" s="347"/>
      <c r="BC65" s="347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7"/>
      <c r="AE66" s="347"/>
      <c r="AF66" s="347"/>
      <c r="AG66" s="347"/>
      <c r="AH66" s="347"/>
      <c r="AI66" s="347"/>
      <c r="AJ66" s="347"/>
      <c r="AK66" s="347"/>
      <c r="AL66" s="347"/>
      <c r="AM66" s="347"/>
      <c r="AN66" s="347"/>
      <c r="AO66" s="347"/>
      <c r="AP66" s="347"/>
      <c r="AQ66" s="347"/>
      <c r="AR66" s="347"/>
      <c r="AS66" s="347"/>
      <c r="AT66" s="347"/>
      <c r="AU66" s="347"/>
      <c r="AV66" s="347"/>
      <c r="AW66" s="347"/>
      <c r="AX66" s="347"/>
      <c r="AY66" s="347"/>
      <c r="AZ66" s="347"/>
      <c r="BA66" s="347"/>
      <c r="BB66" s="347"/>
      <c r="BC66" s="347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7"/>
      <c r="AE67" s="347"/>
      <c r="AF67" s="347"/>
      <c r="AG67" s="347"/>
      <c r="AH67" s="347"/>
      <c r="AI67" s="347"/>
      <c r="AJ67" s="347"/>
      <c r="AK67" s="347"/>
      <c r="AL67" s="347"/>
      <c r="AM67" s="347"/>
      <c r="AN67" s="347"/>
      <c r="AO67" s="347"/>
      <c r="AP67" s="347"/>
      <c r="AQ67" s="347"/>
      <c r="AR67" s="347"/>
      <c r="AS67" s="347"/>
      <c r="AT67" s="347"/>
      <c r="AU67" s="347"/>
      <c r="AV67" s="347"/>
      <c r="AW67" s="347"/>
      <c r="AX67" s="347"/>
      <c r="AY67" s="347"/>
      <c r="AZ67" s="347"/>
      <c r="BA67" s="347"/>
      <c r="BB67" s="347"/>
      <c r="BC67" s="347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7"/>
      <c r="AE69" s="347"/>
      <c r="AF69" s="347"/>
      <c r="AG69" s="347"/>
      <c r="AH69" s="347"/>
      <c r="AI69" s="347"/>
      <c r="AJ69" s="347"/>
      <c r="AK69" s="347"/>
      <c r="AL69" s="347"/>
      <c r="AM69" s="347"/>
      <c r="AN69" s="347"/>
      <c r="AO69" s="347"/>
      <c r="AP69" s="347"/>
      <c r="AQ69" s="347"/>
      <c r="AR69" s="347"/>
      <c r="AS69" s="347"/>
      <c r="AT69" s="347"/>
      <c r="AU69" s="347"/>
      <c r="AV69" s="347"/>
      <c r="AW69" s="347"/>
      <c r="AX69" s="347"/>
      <c r="AY69" s="347"/>
      <c r="AZ69" s="347"/>
      <c r="BA69" s="347"/>
      <c r="BB69" s="347"/>
      <c r="BC69" s="347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7"/>
      <c r="AE70" s="347"/>
      <c r="AF70" s="347"/>
      <c r="AG70" s="347"/>
      <c r="AH70" s="347"/>
      <c r="AI70" s="347"/>
      <c r="AJ70" s="347"/>
      <c r="AK70" s="347"/>
      <c r="AL70" s="347"/>
      <c r="AM70" s="347"/>
      <c r="AN70" s="347"/>
      <c r="AO70" s="347"/>
      <c r="AP70" s="347"/>
      <c r="AQ70" s="347"/>
      <c r="AR70" s="347"/>
      <c r="AS70" s="347"/>
      <c r="AT70" s="347"/>
      <c r="AU70" s="347"/>
      <c r="AV70" s="347"/>
      <c r="AW70" s="347"/>
      <c r="AX70" s="347"/>
      <c r="AY70" s="347"/>
      <c r="AZ70" s="347"/>
      <c r="BA70" s="347"/>
      <c r="BB70" s="347"/>
      <c r="BC70" s="347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7"/>
      <c r="AE72" s="347"/>
      <c r="AF72" s="347"/>
      <c r="AG72" s="347"/>
      <c r="AH72" s="347"/>
      <c r="AI72" s="347"/>
      <c r="AJ72" s="347"/>
      <c r="AK72" s="347"/>
      <c r="AL72" s="347"/>
      <c r="AM72" s="347"/>
      <c r="AN72" s="347"/>
      <c r="AO72" s="347"/>
      <c r="AP72" s="347"/>
      <c r="AQ72" s="347"/>
      <c r="AR72" s="347"/>
      <c r="AS72" s="347"/>
      <c r="AT72" s="347"/>
      <c r="AU72" s="347"/>
      <c r="AV72" s="347"/>
      <c r="AW72" s="347"/>
      <c r="AX72" s="347"/>
      <c r="AY72" s="347"/>
      <c r="AZ72" s="347"/>
      <c r="BA72" s="347"/>
      <c r="BB72" s="347"/>
      <c r="BC72" s="347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347"/>
      <c r="AX73" s="347"/>
      <c r="AY73" s="347"/>
      <c r="AZ73" s="347"/>
      <c r="BA73" s="347"/>
      <c r="BB73" s="347"/>
      <c r="BC73" s="347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347"/>
      <c r="AX74" s="347"/>
      <c r="AY74" s="347"/>
      <c r="AZ74" s="347"/>
      <c r="BA74" s="347"/>
      <c r="BB74" s="347"/>
      <c r="BC74" s="347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11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[2]RWE!$A$3</f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377">
        <f>1/$A$1*'[1]4403Exp'!B$263</f>
        <v>1.8727670799999994</v>
      </c>
      <c r="D5" s="378">
        <f>1/$A$1*'[1]4403Exp'!C$263</f>
        <v>2.0338393300000006</v>
      </c>
      <c r="E5" s="140">
        <f>1/$A$1*'[1]4403Exp'!D$263</f>
        <v>0.29480787999999991</v>
      </c>
      <c r="F5" s="140">
        <f>1/$A$1*'[1]4403Exp'!E$263</f>
        <v>0.19966264000000028</v>
      </c>
      <c r="G5" s="140">
        <f>1/$A$1*'[1]4403Exp'!F$263</f>
        <v>0.3983475827380949</v>
      </c>
      <c r="H5" s="140">
        <f>1/$A$1*'[1]4403Exp'!G$263</f>
        <v>0.58282063071428558</v>
      </c>
      <c r="I5" s="140">
        <f>1/$A$1*'[1]4403Exp'!H$263</f>
        <v>1.0383867562337659</v>
      </c>
      <c r="J5" s="140">
        <f>1/$A$1*'[1]4403Exp'!I$263</f>
        <v>0.9101050272341269</v>
      </c>
      <c r="K5" s="140">
        <f>1/$A$1*'[1]4403Exp'!J$263</f>
        <v>1.0165207873589743</v>
      </c>
      <c r="L5" s="140">
        <f>1/$A$1*'[1]4403Exp'!K$263</f>
        <v>1.0149141194444449</v>
      </c>
      <c r="M5" s="140">
        <f>1/$A$1*'[1]4403Exp'!L$263</f>
        <v>0.91316959250000007</v>
      </c>
      <c r="N5" s="140">
        <f>1/$A$1*'[1]4403Exp'!M$263</f>
        <v>1.3179294875213676</v>
      </c>
      <c r="O5" s="140">
        <f>1/$A$1*'[1]4403Exp'!N$263</f>
        <v>1.4197589189999995</v>
      </c>
      <c r="P5" s="140">
        <f>1/$A$1*'[1]4403Exp'!O$263</f>
        <v>2.1803280844444455</v>
      </c>
      <c r="Q5" s="140">
        <f>1/$A$1*'[1]4403Exp'!P$263</f>
        <v>2.3963505127272726</v>
      </c>
      <c r="R5" s="140">
        <f>1/$A$1*'[1]4403Exp'!Q$263</f>
        <v>3.0229233319047624</v>
      </c>
      <c r="S5" s="140">
        <f>1/$A$1*'[1]4403Exp'!R$263</f>
        <v>3.8132436345604397</v>
      </c>
      <c r="T5" s="140">
        <f>1/$A$1*'[1]4403Exp'!S$263</f>
        <v>6.2224933494581274</v>
      </c>
      <c r="U5" s="140">
        <f>1/$A$1*'[1]4403Exp'!T$263</f>
        <v>6.944408611190477</v>
      </c>
      <c r="V5" s="140">
        <f>1/$A$1*'[1]4403Exp'!U$263</f>
        <v>7.2220758714285695</v>
      </c>
      <c r="W5" s="140">
        <f>1/$A$1*'[1]4403Exp'!V$263</f>
        <v>7.2220758714285695</v>
      </c>
      <c r="X5" s="140">
        <f>1/$A$1*'[1]4403Exp'!W$263</f>
        <v>7.2220758714285695</v>
      </c>
      <c r="Y5" s="140">
        <f>1/$A$1*'[1]4403Exp'!X$263</f>
        <v>7.2220758714285695</v>
      </c>
      <c r="Z5" s="140">
        <f>1/$A$1*'[1]4403Exp'!Y$263</f>
        <v>7.2220758714285695</v>
      </c>
      <c r="AA5" s="140">
        <f>1/$A$1*'[1]4403Exp'!Z$263</f>
        <v>7.2220758714285695</v>
      </c>
      <c r="AB5" s="140">
        <f>1/$A$1*'[1]4403Exp'!AA$263</f>
        <v>7.2220758714285695</v>
      </c>
      <c r="AC5" s="18"/>
      <c r="AD5" s="384">
        <f>1/1000*'[1]4403Exp'!AB$263</f>
        <v>9.1123248495827966E-2</v>
      </c>
      <c r="AE5" s="385">
        <f>1/1000*'[1]4403Exp'!AC$263</f>
        <v>9.7874820256800013E-2</v>
      </c>
      <c r="AF5" s="66">
        <f>1/1000*'[1]4403Exp'!AD$263</f>
        <v>1.0337388086399998E-2</v>
      </c>
      <c r="AG5" s="66">
        <f>1/1000*'[1]4403Exp'!AE$263</f>
        <v>1.1070342875200003E-2</v>
      </c>
      <c r="AH5" s="66">
        <f>1/1000*'[1]4403Exp'!AF$263</f>
        <v>3.303819670690001E-2</v>
      </c>
      <c r="AI5" s="66">
        <f>1/1000*'[1]4403Exp'!AG$263</f>
        <v>5.9854265585399989E-2</v>
      </c>
      <c r="AJ5" s="66">
        <f>1/1000*'[1]4403Exp'!AH$263</f>
        <v>0.10990264163239997</v>
      </c>
      <c r="AK5" s="66">
        <f>1/1000*'[1]4403Exp'!AI$263</f>
        <v>0.103002920672</v>
      </c>
      <c r="AL5" s="66">
        <f>1/1000*'[1]4403Exp'!AJ$263</f>
        <v>0.11362322409440002</v>
      </c>
      <c r="AM5" s="66">
        <f>1/1000*'[1]4403Exp'!AK$263</f>
        <v>8.782455138600001E-2</v>
      </c>
      <c r="AN5" s="66">
        <f>1/1000*'[1]4403Exp'!AL$263</f>
        <v>0.11069736849900004</v>
      </c>
      <c r="AO5" s="66">
        <f>1/1000*'[1]4403Exp'!AM$263</f>
        <v>0.16498340212799997</v>
      </c>
      <c r="AP5" s="66">
        <f>1/1000*'[1]4403Exp'!AN$263</f>
        <v>0.190862590336</v>
      </c>
      <c r="AQ5" s="66">
        <f>1/1000*'[1]4403Exp'!AO$263</f>
        <v>0.27485517975180013</v>
      </c>
      <c r="AR5" s="66">
        <f>1/1000*'[1]4403Exp'!AP$263</f>
        <v>0.27669793809550003</v>
      </c>
      <c r="AS5" s="66">
        <f>1/1000*'[1]4403Exp'!AQ$263</f>
        <v>0.30420612836949995</v>
      </c>
      <c r="AT5" s="66">
        <f>1/1000*'[1]4403Exp'!AR$263</f>
        <v>0.35185014360639999</v>
      </c>
      <c r="AU5" s="66">
        <f>1/1000*'[1]4403Exp'!AS$263</f>
        <v>0.23250389929909998</v>
      </c>
      <c r="AV5" s="66">
        <f>1/1000*'[1]4403Exp'!AT$263</f>
        <v>0.61348833506400013</v>
      </c>
      <c r="AW5" s="66">
        <f>1/1000*'[1]4403Exp'!AU$263</f>
        <v>0.47626828803624988</v>
      </c>
      <c r="AX5" s="66">
        <f>1/1000*'[1]4403Exp'!AV$263</f>
        <v>0</v>
      </c>
      <c r="AY5" s="66">
        <f>1/1000*'[1]4403Exp'!AW$263</f>
        <v>0</v>
      </c>
      <c r="AZ5" s="66">
        <f>1/1000*'[1]4403Exp'!AX$263</f>
        <v>0</v>
      </c>
      <c r="BA5" s="66">
        <f>1/1000*'[1]4403Exp'!AY$263</f>
        <v>0</v>
      </c>
      <c r="BB5" s="66">
        <f>1/1000*'[1]4403Exp'!AZ$263</f>
        <v>0</v>
      </c>
      <c r="BC5" s="294">
        <f>1/1000*'[1]4403Exp'!BA$263</f>
        <v>0</v>
      </c>
      <c r="BD5" s="371"/>
    </row>
    <row r="6" spans="1:56" ht="17.149999999999999" customHeight="1" thickTop="1">
      <c r="B6" s="149" t="s">
        <v>108</v>
      </c>
      <c r="C6" s="241">
        <f>1/$A$1*'[1]4403Exp'!B$266</f>
        <v>0</v>
      </c>
      <c r="D6" s="242">
        <f>1/$A$1*'[1]4403Exp'!C$266</f>
        <v>0</v>
      </c>
      <c r="E6" s="151">
        <f>1/$A$1*'[1]4403Exp'!D$266</f>
        <v>0</v>
      </c>
      <c r="F6" s="151">
        <f>1/$A$1*'[1]4403Exp'!E$266</f>
        <v>0</v>
      </c>
      <c r="G6" s="151">
        <f>1/$A$1*'[1]4403Exp'!F$266</f>
        <v>0</v>
      </c>
      <c r="H6" s="151">
        <f>1/$A$1*'[1]4403Exp'!G$266</f>
        <v>7.9999999999999993E-5</v>
      </c>
      <c r="I6" s="151">
        <f>1/$A$1*'[1]4403Exp'!H$266</f>
        <v>2.9E-5</v>
      </c>
      <c r="J6" s="151">
        <f>1/$A$1*'[1]4403Exp'!I$266</f>
        <v>9.9999999999999995E-7</v>
      </c>
      <c r="K6" s="151">
        <f>1/$A$1*'[1]4403Exp'!J$266</f>
        <v>0</v>
      </c>
      <c r="L6" s="151">
        <f>1/$A$1*'[1]4403Exp'!K$266</f>
        <v>0</v>
      </c>
      <c r="M6" s="151">
        <f>1/$A$1*'[1]4403Exp'!L$266</f>
        <v>0</v>
      </c>
      <c r="N6" s="151">
        <f>1/$A$1*'[1]4403Exp'!M$266</f>
        <v>0</v>
      </c>
      <c r="O6" s="151">
        <f>1/$A$1*'[1]4403Exp'!N$266</f>
        <v>0</v>
      </c>
      <c r="P6" s="151">
        <f>1/$A$1*'[1]4403Exp'!O$266</f>
        <v>0</v>
      </c>
      <c r="Q6" s="151">
        <f>1/$A$1*'[1]4403Exp'!P$266</f>
        <v>3.9999999999999998E-6</v>
      </c>
      <c r="R6" s="151">
        <f>1/$A$1*'[1]4403Exp'!Q$266</f>
        <v>0</v>
      </c>
      <c r="S6" s="151">
        <f>1/$A$1*'[1]4403Exp'!R$266</f>
        <v>0</v>
      </c>
      <c r="T6" s="151">
        <f>1/$A$1*'[1]4403Exp'!S$266</f>
        <v>0</v>
      </c>
      <c r="U6" s="151">
        <f>1/$A$1*'[1]4403Exp'!T$266</f>
        <v>0</v>
      </c>
      <c r="V6" s="151">
        <f>1/$A$1*'[1]4403Exp'!U$266</f>
        <v>0</v>
      </c>
      <c r="W6" s="151">
        <f>1/$A$1*'[1]4403Exp'!V$266</f>
        <v>0</v>
      </c>
      <c r="X6" s="151">
        <f>1/$A$1*'[1]4403Exp'!W$266</f>
        <v>0</v>
      </c>
      <c r="Y6" s="151">
        <f>1/$A$1*'[1]4403Exp'!X$266</f>
        <v>0</v>
      </c>
      <c r="Z6" s="151">
        <f>1/$A$1*'[1]4403Exp'!Y$266</f>
        <v>0</v>
      </c>
      <c r="AA6" s="151">
        <f>1/$A$1*'[1]4403Exp'!Z$266</f>
        <v>0</v>
      </c>
      <c r="AB6" s="151">
        <f>1/$A$1*'[1]4403Exp'!AA$266</f>
        <v>0</v>
      </c>
      <c r="AC6" s="334"/>
      <c r="AD6" s="386">
        <f>1/1000*'[1]4403Exp'!AB$266</f>
        <v>0</v>
      </c>
      <c r="AE6" s="242">
        <f>1/1000*'[1]4403Exp'!AC$266</f>
        <v>0</v>
      </c>
      <c r="AF6" s="151">
        <f>1/1000*'[1]4403Exp'!AD$266</f>
        <v>0</v>
      </c>
      <c r="AG6" s="151">
        <f>1/1000*'[1]4403Exp'!AE$266</f>
        <v>0</v>
      </c>
      <c r="AH6" s="151">
        <f>1/1000*'[1]4403Exp'!AF$266</f>
        <v>0</v>
      </c>
      <c r="AI6" s="151">
        <f>1/1000*'[1]4403Exp'!AG$266</f>
        <v>3.6626304000000003E-5</v>
      </c>
      <c r="AJ6" s="151">
        <f>1/1000*'[1]4403Exp'!AH$266</f>
        <v>1.7308446000000001E-5</v>
      </c>
      <c r="AK6" s="151">
        <f>1/1000*'[1]4403Exp'!AI$266</f>
        <v>1.04158E-7</v>
      </c>
      <c r="AL6" s="151">
        <f>1/1000*'[1]4403Exp'!AJ$266</f>
        <v>0</v>
      </c>
      <c r="AM6" s="151">
        <f>1/1000*'[1]4403Exp'!AK$266</f>
        <v>0</v>
      </c>
      <c r="AN6" s="151">
        <f>1/1000*'[1]4403Exp'!AL$266</f>
        <v>0</v>
      </c>
      <c r="AO6" s="151">
        <f>1/1000*'[1]4403Exp'!AM$266</f>
        <v>0</v>
      </c>
      <c r="AP6" s="151">
        <f>1/1000*'[1]4403Exp'!AN$266</f>
        <v>0</v>
      </c>
      <c r="AQ6" s="151">
        <f>1/1000*'[1]4403Exp'!AO$266</f>
        <v>0</v>
      </c>
      <c r="AR6" s="151">
        <f>1/1000*'[1]4403Exp'!AP$266</f>
        <v>2.3381600000000003E-7</v>
      </c>
      <c r="AS6" s="151">
        <f>1/1000*'[1]4403Exp'!AQ$266</f>
        <v>0</v>
      </c>
      <c r="AT6" s="151">
        <f>1/1000*'[1]4403Exp'!AR$266</f>
        <v>0</v>
      </c>
      <c r="AU6" s="151">
        <f>1/1000*'[1]4403Exp'!AS$266</f>
        <v>1.12338283057E-2</v>
      </c>
      <c r="AV6" s="151">
        <f>1/1000*'[1]4403Exp'!AT$266</f>
        <v>0</v>
      </c>
      <c r="AW6" s="151">
        <f>1/1000*'[1]4403Exp'!AU$266</f>
        <v>0</v>
      </c>
      <c r="AX6" s="151">
        <f>1/1000*'[1]4403Exp'!AV$266</f>
        <v>0</v>
      </c>
      <c r="AY6" s="151">
        <f>1/1000*'[1]4403Exp'!AW$266</f>
        <v>0</v>
      </c>
      <c r="AZ6" s="151">
        <f>1/1000*'[1]4403Exp'!AX$266</f>
        <v>0</v>
      </c>
      <c r="BA6" s="151">
        <f>1/1000*'[1]4403Exp'!AY$266</f>
        <v>0</v>
      </c>
      <c r="BB6" s="151">
        <f>1/1000*'[1]4403Exp'!AZ$266</f>
        <v>0</v>
      </c>
      <c r="BC6" s="152">
        <f>1/1000*'[1]4403Exp'!BA$266</f>
        <v>0</v>
      </c>
      <c r="BD6" s="260"/>
    </row>
    <row r="7" spans="1:56" ht="17.149999999999999" customHeight="1">
      <c r="B7" s="20" t="s">
        <v>109</v>
      </c>
      <c r="C7" s="243">
        <f>1/$A$1*'[1]4403Exp'!B$268</f>
        <v>5.1999999999999997E-5</v>
      </c>
      <c r="D7" s="244">
        <f>1/$A$1*'[1]4403Exp'!C$268</f>
        <v>2.7999999999999997E-7</v>
      </c>
      <c r="E7" s="63">
        <f>1/$A$1*'[1]4403Exp'!D$268</f>
        <v>2.9599999999999998E-4</v>
      </c>
      <c r="F7" s="63">
        <f>1/$A$1*'[1]4403Exp'!E$268</f>
        <v>5.4999999999999995E-5</v>
      </c>
      <c r="G7" s="63">
        <f>1/$A$1*'[1]4403Exp'!F$268</f>
        <v>0</v>
      </c>
      <c r="H7" s="63">
        <f>1/$A$1*'[1]4403Exp'!G$268</f>
        <v>0</v>
      </c>
      <c r="I7" s="63">
        <f>1/$A$1*'[1]4403Exp'!H$268</f>
        <v>0</v>
      </c>
      <c r="J7" s="63">
        <f>1/$A$1*'[1]4403Exp'!I$268</f>
        <v>0</v>
      </c>
      <c r="K7" s="63">
        <f>1/$A$1*'[1]4403Exp'!J$268</f>
        <v>0</v>
      </c>
      <c r="L7" s="63">
        <f>1/$A$1*'[1]4403Exp'!K$268</f>
        <v>0</v>
      </c>
      <c r="M7" s="63">
        <f>1/$A$1*'[1]4403Exp'!L$268</f>
        <v>0</v>
      </c>
      <c r="N7" s="63">
        <f>1/$A$1*'[1]4403Exp'!M$268</f>
        <v>0</v>
      </c>
      <c r="O7" s="63">
        <f>1/$A$1*'[1]4403Exp'!N$268</f>
        <v>0</v>
      </c>
      <c r="P7" s="63">
        <f>1/$A$1*'[1]4403Exp'!O$268</f>
        <v>0</v>
      </c>
      <c r="Q7" s="63">
        <f>1/$A$1*'[1]4403Exp'!P$268</f>
        <v>0</v>
      </c>
      <c r="R7" s="63">
        <f>1/$A$1*'[1]4403Exp'!Q$268</f>
        <v>0</v>
      </c>
      <c r="S7" s="63">
        <f>1/$A$1*'[1]4403Exp'!R$268</f>
        <v>5.5999999999999993E-7</v>
      </c>
      <c r="T7" s="63">
        <f>1/$A$1*'[1]4403Exp'!S$268</f>
        <v>0</v>
      </c>
      <c r="U7" s="63">
        <f>1/$A$1*'[1]4403Exp'!T$268</f>
        <v>0</v>
      </c>
      <c r="V7" s="63">
        <f>1/$A$1*'[1]4403Exp'!U$268</f>
        <v>8.8156857142857141E-3</v>
      </c>
      <c r="W7" s="63">
        <f>1/$A$1*'[1]4403Exp'!V$268</f>
        <v>8.8156857142857141E-3</v>
      </c>
      <c r="X7" s="63">
        <f>1/$A$1*'[1]4403Exp'!W$268</f>
        <v>8.8156857142857141E-3</v>
      </c>
      <c r="Y7" s="63">
        <f>1/$A$1*'[1]4403Exp'!X$268</f>
        <v>8.8156857142857141E-3</v>
      </c>
      <c r="Z7" s="63">
        <f>1/$A$1*'[1]4403Exp'!Y$268</f>
        <v>8.8156857142857141E-3</v>
      </c>
      <c r="AA7" s="63">
        <f>1/$A$1*'[1]4403Exp'!Z$268</f>
        <v>8.8156857142857141E-3</v>
      </c>
      <c r="AB7" s="63">
        <f>1/$A$1*'[1]4403Exp'!AA$268</f>
        <v>8.8156857142857141E-3</v>
      </c>
      <c r="AC7" s="334"/>
      <c r="AD7" s="387">
        <f>1/1000*'[1]4403Exp'!AB$268</f>
        <v>9.419005374000001E-6</v>
      </c>
      <c r="AE7" s="244">
        <f>1/1000*'[1]4403Exp'!AC$268</f>
        <v>1.5892422000000001E-5</v>
      </c>
      <c r="AF7" s="63">
        <f>1/1000*'[1]4403Exp'!AD$268</f>
        <v>7.2133204800000006E-5</v>
      </c>
      <c r="AG7" s="63">
        <f>1/1000*'[1]4403Exp'!AE$268</f>
        <v>1.70041984E-5</v>
      </c>
      <c r="AH7" s="63">
        <f>1/1000*'[1]4403Exp'!AF$268</f>
        <v>0</v>
      </c>
      <c r="AI7" s="63">
        <f>1/1000*'[1]4403Exp'!AG$268</f>
        <v>0</v>
      </c>
      <c r="AJ7" s="63">
        <f>1/1000*'[1]4403Exp'!AH$268</f>
        <v>0</v>
      </c>
      <c r="AK7" s="63">
        <f>1/1000*'[1]4403Exp'!AI$268</f>
        <v>0</v>
      </c>
      <c r="AL7" s="63">
        <f>1/1000*'[1]4403Exp'!AJ$268</f>
        <v>0</v>
      </c>
      <c r="AM7" s="63">
        <f>1/1000*'[1]4403Exp'!AK$268</f>
        <v>0</v>
      </c>
      <c r="AN7" s="63">
        <f>1/1000*'[1]4403Exp'!AL$268</f>
        <v>0</v>
      </c>
      <c r="AO7" s="63">
        <f>1/1000*'[1]4403Exp'!AM$268</f>
        <v>0</v>
      </c>
      <c r="AP7" s="63">
        <f>1/1000*'[1]4403Exp'!AN$268</f>
        <v>0</v>
      </c>
      <c r="AQ7" s="63">
        <f>1/1000*'[1]4403Exp'!AO$268</f>
        <v>0</v>
      </c>
      <c r="AR7" s="63">
        <f>1/1000*'[1]4403Exp'!AP$268</f>
        <v>0</v>
      </c>
      <c r="AS7" s="63">
        <f>1/1000*'[1]4403Exp'!AQ$268</f>
        <v>0</v>
      </c>
      <c r="AT7" s="63">
        <f>1/1000*'[1]4403Exp'!AR$268</f>
        <v>4.748601E-6</v>
      </c>
      <c r="AU7" s="63">
        <f>1/1000*'[1]4403Exp'!AS$268</f>
        <v>2.4006125E-6</v>
      </c>
      <c r="AV7" s="63">
        <f>1/1000*'[1]4403Exp'!AT$268</f>
        <v>1.5353000000000002E-8</v>
      </c>
      <c r="AW7" s="63">
        <f>1/1000*'[1]4403Exp'!AU$268</f>
        <v>3.1335793999999999E-4</v>
      </c>
      <c r="AX7" s="63">
        <f>1/1000*'[1]4403Exp'!AV$268</f>
        <v>0</v>
      </c>
      <c r="AY7" s="63">
        <f>1/1000*'[1]4403Exp'!AW$268</f>
        <v>0</v>
      </c>
      <c r="AZ7" s="63">
        <f>1/1000*'[1]4403Exp'!AX$268</f>
        <v>0</v>
      </c>
      <c r="BA7" s="63">
        <f>1/1000*'[1]4403Exp'!AY$268</f>
        <v>0</v>
      </c>
      <c r="BB7" s="63">
        <f>1/1000*'[1]4403Exp'!AZ$268</f>
        <v>0</v>
      </c>
      <c r="BC7" s="64">
        <f>1/1000*'[1]4403Exp'!BA$268</f>
        <v>0</v>
      </c>
      <c r="BD7" s="260"/>
    </row>
    <row r="8" spans="1:56" ht="17.149999999999999" customHeight="1">
      <c r="B8" s="20" t="s">
        <v>106</v>
      </c>
      <c r="C8" s="243">
        <f>1/$A$1*'[1]4403Exp'!B$269</f>
        <v>0</v>
      </c>
      <c r="D8" s="244">
        <f>1/$A$1*'[1]4403Exp'!C$269</f>
        <v>0</v>
      </c>
      <c r="E8" s="63">
        <f>1/$A$1*'[1]4403Exp'!D$269</f>
        <v>0</v>
      </c>
      <c r="F8" s="63">
        <f>1/$A$1*'[1]4403Exp'!E$269</f>
        <v>0</v>
      </c>
      <c r="G8" s="63">
        <f>1/$A$1*'[1]4403Exp'!F$269</f>
        <v>0</v>
      </c>
      <c r="H8" s="63">
        <f>1/$A$1*'[1]4403Exp'!G$269</f>
        <v>0</v>
      </c>
      <c r="I8" s="63">
        <f>1/$A$1*'[1]4403Exp'!H$269</f>
        <v>0</v>
      </c>
      <c r="J8" s="63">
        <f>1/$A$1*'[1]4403Exp'!I$269</f>
        <v>0</v>
      </c>
      <c r="K8" s="63">
        <f>1/$A$1*'[1]4403Exp'!J$269</f>
        <v>0</v>
      </c>
      <c r="L8" s="63">
        <f>1/$A$1*'[1]4403Exp'!K$269</f>
        <v>0</v>
      </c>
      <c r="M8" s="63">
        <f>1/$A$1*'[1]4403Exp'!L$269</f>
        <v>0</v>
      </c>
      <c r="N8" s="63">
        <f>1/$A$1*'[1]4403Exp'!M$269</f>
        <v>0</v>
      </c>
      <c r="O8" s="63">
        <f>1/$A$1*'[1]4403Exp'!N$269</f>
        <v>0</v>
      </c>
      <c r="P8" s="63">
        <f>1/$A$1*'[1]4403Exp'!O$269</f>
        <v>0</v>
      </c>
      <c r="Q8" s="63">
        <f>1/$A$1*'[1]4403Exp'!P$269</f>
        <v>0</v>
      </c>
      <c r="R8" s="63">
        <f>1/$A$1*'[1]4403Exp'!Q$269</f>
        <v>0</v>
      </c>
      <c r="S8" s="63">
        <f>1/$A$1*'[1]4403Exp'!R$269</f>
        <v>0</v>
      </c>
      <c r="T8" s="63">
        <f>1/$A$1*'[1]4403Exp'!S$269</f>
        <v>0</v>
      </c>
      <c r="U8" s="63">
        <f>1/$A$1*'[1]4403Exp'!T$269</f>
        <v>0</v>
      </c>
      <c r="V8" s="63">
        <f>1/$A$1*'[1]4403Exp'!U$269</f>
        <v>0</v>
      </c>
      <c r="W8" s="63">
        <f>1/$A$1*'[1]4403Exp'!V$269</f>
        <v>0</v>
      </c>
      <c r="X8" s="63">
        <f>1/$A$1*'[1]4403Exp'!W$269</f>
        <v>0</v>
      </c>
      <c r="Y8" s="63">
        <f>1/$A$1*'[1]4403Exp'!X$269</f>
        <v>0</v>
      </c>
      <c r="Z8" s="63">
        <f>1/$A$1*'[1]4403Exp'!Y$269</f>
        <v>0</v>
      </c>
      <c r="AA8" s="63">
        <f>1/$A$1*'[1]4403Exp'!Z$269</f>
        <v>0</v>
      </c>
      <c r="AB8" s="63">
        <f>1/$A$1*'[1]4403Exp'!AA$269</f>
        <v>0</v>
      </c>
      <c r="AC8" s="334"/>
      <c r="AD8" s="387">
        <f>1/1000*'[1]4403Exp'!AB$269</f>
        <v>0</v>
      </c>
      <c r="AE8" s="244">
        <f>1/1000*'[1]4403Exp'!AC$269</f>
        <v>0</v>
      </c>
      <c r="AF8" s="63">
        <f>1/1000*'[1]4403Exp'!AD$269</f>
        <v>0</v>
      </c>
      <c r="AG8" s="63">
        <f>1/1000*'[1]4403Exp'!AE$269</f>
        <v>0</v>
      </c>
      <c r="AH8" s="63">
        <f>1/1000*'[1]4403Exp'!AF$269</f>
        <v>0</v>
      </c>
      <c r="AI8" s="63">
        <f>1/1000*'[1]4403Exp'!AG$269</f>
        <v>0</v>
      </c>
      <c r="AJ8" s="63">
        <f>1/1000*'[1]4403Exp'!AH$269</f>
        <v>0</v>
      </c>
      <c r="AK8" s="63">
        <f>1/1000*'[1]4403Exp'!AI$269</f>
        <v>0</v>
      </c>
      <c r="AL8" s="63">
        <f>1/1000*'[1]4403Exp'!AJ$269</f>
        <v>0</v>
      </c>
      <c r="AM8" s="63">
        <f>1/1000*'[1]4403Exp'!AK$269</f>
        <v>0</v>
      </c>
      <c r="AN8" s="63">
        <f>1/1000*'[1]4403Exp'!AL$269</f>
        <v>0</v>
      </c>
      <c r="AO8" s="63">
        <f>1/1000*'[1]4403Exp'!AM$269</f>
        <v>0</v>
      </c>
      <c r="AP8" s="63">
        <f>1/1000*'[1]4403Exp'!AN$269</f>
        <v>0</v>
      </c>
      <c r="AQ8" s="63">
        <f>1/1000*'[1]4403Exp'!AO$269</f>
        <v>0</v>
      </c>
      <c r="AR8" s="63">
        <f>1/1000*'[1]4403Exp'!AP$269</f>
        <v>0</v>
      </c>
      <c r="AS8" s="63">
        <f>1/1000*'[1]4403Exp'!AQ$269</f>
        <v>0</v>
      </c>
      <c r="AT8" s="63">
        <f>1/1000*'[1]4403Exp'!AR$269</f>
        <v>0</v>
      </c>
      <c r="AU8" s="63">
        <f>1/1000*'[1]4403Exp'!AS$269</f>
        <v>8.0196386270000003E-4</v>
      </c>
      <c r="AV8" s="63">
        <f>1/1000*'[1]4403Exp'!AT$269</f>
        <v>0</v>
      </c>
      <c r="AW8" s="63">
        <f>1/1000*'[1]4403Exp'!AU$269</f>
        <v>0</v>
      </c>
      <c r="AX8" s="63">
        <f>1/1000*'[1]4403Exp'!AV$269</f>
        <v>0</v>
      </c>
      <c r="AY8" s="63">
        <f>1/1000*'[1]4403Exp'!AW$269</f>
        <v>0</v>
      </c>
      <c r="AZ8" s="63">
        <f>1/1000*'[1]4403Exp'!AX$269</f>
        <v>0</v>
      </c>
      <c r="BA8" s="63">
        <f>1/1000*'[1]4403Exp'!AY$269</f>
        <v>0</v>
      </c>
      <c r="BB8" s="63">
        <f>1/1000*'[1]4403Exp'!AZ$269</f>
        <v>0</v>
      </c>
      <c r="BC8" s="64">
        <f>1/1000*'[1]4403Exp'!BA$269</f>
        <v>0</v>
      </c>
      <c r="BD8" s="260"/>
    </row>
    <row r="9" spans="1:56" ht="17.149999999999999" customHeight="1">
      <c r="B9" s="20" t="s">
        <v>110</v>
      </c>
      <c r="C9" s="243">
        <f>1/$A$1*'[1]4403Exp'!B$267</f>
        <v>1.0549399999999999E-3</v>
      </c>
      <c r="D9" s="244">
        <f>1/$A$1*'[1]4403Exp'!C$267</f>
        <v>2.1640000000000001E-3</v>
      </c>
      <c r="E9" s="63">
        <f>1/$A$1*'[1]4403Exp'!D$267</f>
        <v>3.8855999999999993E-4</v>
      </c>
      <c r="F9" s="63">
        <f>1/$A$1*'[1]4403Exp'!E$267</f>
        <v>0</v>
      </c>
      <c r="G9" s="63">
        <f>1/$A$1*'[1]4403Exp'!F$267</f>
        <v>3.01E-4</v>
      </c>
      <c r="H9" s="63">
        <f>1/$A$1*'[1]4403Exp'!G$267</f>
        <v>0</v>
      </c>
      <c r="I9" s="63">
        <f>1/$A$1*'[1]4403Exp'!H$267</f>
        <v>1.1374999999999999E-6</v>
      </c>
      <c r="J9" s="63">
        <f>1/$A$1*'[1]4403Exp'!I$267</f>
        <v>1.46E-4</v>
      </c>
      <c r="K9" s="63">
        <f>1/$A$1*'[1]4403Exp'!J$267</f>
        <v>2.0000000000000002E-5</v>
      </c>
      <c r="L9" s="63">
        <f>1/$A$1*'[1]4403Exp'!K$267</f>
        <v>7.3999999999999996E-5</v>
      </c>
      <c r="M9" s="63">
        <f>1/$A$1*'[1]4403Exp'!L$267</f>
        <v>2.5999999999999998E-5</v>
      </c>
      <c r="N9" s="63">
        <f>1/$A$1*'[1]4403Exp'!M$267</f>
        <v>1.238564E-2</v>
      </c>
      <c r="O9" s="63">
        <f>1/$A$1*'[1]4403Exp'!N$267</f>
        <v>6.4557839999999991E-3</v>
      </c>
      <c r="P9" s="63">
        <f>1/$A$1*'[1]4403Exp'!O$267</f>
        <v>1.2602999999999998E-2</v>
      </c>
      <c r="Q9" s="63">
        <f>1/$A$1*'[1]4403Exp'!P$267</f>
        <v>3.0566199999999998E-2</v>
      </c>
      <c r="R9" s="63">
        <f>1/$A$1*'[1]4403Exp'!Q$267</f>
        <v>2.9690999999999999E-2</v>
      </c>
      <c r="S9" s="63">
        <f>1/$A$1*'[1]4403Exp'!R$267</f>
        <v>3.8854E-2</v>
      </c>
      <c r="T9" s="63">
        <f>1/$A$1*'[1]4403Exp'!S$267</f>
        <v>6.5436580000000008E-2</v>
      </c>
      <c r="U9" s="63">
        <f>1/$A$1*'[1]4403Exp'!T$267</f>
        <v>0.20814493999999997</v>
      </c>
      <c r="V9" s="63">
        <f>1/$A$1*'[1]4403Exp'!U$267</f>
        <v>1.0412868399999997</v>
      </c>
      <c r="W9" s="63">
        <f>1/$A$1*'[1]4403Exp'!V$267</f>
        <v>1.0412868399999997</v>
      </c>
      <c r="X9" s="63">
        <f>1/$A$1*'[1]4403Exp'!W$267</f>
        <v>1.0412868399999997</v>
      </c>
      <c r="Y9" s="63">
        <f>1/$A$1*'[1]4403Exp'!X$267</f>
        <v>1.0412868399999997</v>
      </c>
      <c r="Z9" s="63">
        <f>1/$A$1*'[1]4403Exp'!Y$267</f>
        <v>1.0412868399999997</v>
      </c>
      <c r="AA9" s="63">
        <f>1/$A$1*'[1]4403Exp'!Z$267</f>
        <v>1.0412868399999997</v>
      </c>
      <c r="AB9" s="63">
        <f>1/$A$1*'[1]4403Exp'!AA$267</f>
        <v>1.0412868399999997</v>
      </c>
      <c r="AC9" s="334"/>
      <c r="AD9" s="387">
        <f>1/1000*'[1]4403Exp'!AB$267</f>
        <v>1.5343428601199998E-4</v>
      </c>
      <c r="AE9" s="244">
        <f>1/1000*'[1]4403Exp'!AC$267</f>
        <v>7.1432070839999996E-4</v>
      </c>
      <c r="AF9" s="63">
        <f>1/1000*'[1]4403Exp'!AD$267</f>
        <v>1.2616668E-4</v>
      </c>
      <c r="AG9" s="63">
        <f>1/1000*'[1]4403Exp'!AE$267</f>
        <v>0</v>
      </c>
      <c r="AH9" s="63">
        <f>1/1000*'[1]4403Exp'!AF$267</f>
        <v>4.9125342700000005E-5</v>
      </c>
      <c r="AI9" s="63">
        <f>1/1000*'[1]4403Exp'!AG$267</f>
        <v>0</v>
      </c>
      <c r="AJ9" s="63">
        <f>1/1000*'[1]4403Exp'!AH$267</f>
        <v>1.1425960000000001E-7</v>
      </c>
      <c r="AK9" s="63">
        <f>1/1000*'[1]4403Exp'!AI$267</f>
        <v>2.9531534000000003E-5</v>
      </c>
      <c r="AL9" s="63">
        <f>1/1000*'[1]4403Exp'!AJ$267</f>
        <v>2.5761062000000006E-5</v>
      </c>
      <c r="AM9" s="63">
        <f>1/1000*'[1]4403Exp'!AK$267</f>
        <v>8.8792968000000001E-6</v>
      </c>
      <c r="AN9" s="63">
        <f>1/1000*'[1]4403Exp'!AL$267</f>
        <v>5.5918026000000005E-6</v>
      </c>
      <c r="AO9" s="63">
        <f>1/1000*'[1]4403Exp'!AM$267</f>
        <v>2.0221570079999997E-3</v>
      </c>
      <c r="AP9" s="63">
        <f>1/1000*'[1]4403Exp'!AN$267</f>
        <v>1.582128416E-3</v>
      </c>
      <c r="AQ9" s="63">
        <f>1/1000*'[1]4403Exp'!AO$267</f>
        <v>1.6049371326000001E-3</v>
      </c>
      <c r="AR9" s="63">
        <f>1/1000*'[1]4403Exp'!AP$267</f>
        <v>3.1987503434999999E-3</v>
      </c>
      <c r="AS9" s="63">
        <f>1/1000*'[1]4403Exp'!AQ$267</f>
        <v>3.6565935735000002E-3</v>
      </c>
      <c r="AT9" s="63">
        <f>1/1000*'[1]4403Exp'!AR$267</f>
        <v>4.1709065692999998E-3</v>
      </c>
      <c r="AU9" s="63">
        <f>1/1000*'[1]4403Exp'!AS$267</f>
        <v>4.1887242539999999E-4</v>
      </c>
      <c r="AV9" s="63">
        <f>1/1000*'[1]4403Exp'!AT$267</f>
        <v>2.069474567E-2</v>
      </c>
      <c r="AW9" s="63">
        <f>1/1000*'[1]4403Exp'!AU$267</f>
        <v>9.2924910614999995E-2</v>
      </c>
      <c r="AX9" s="63">
        <f>1/1000*'[1]4403Exp'!AV$267</f>
        <v>0</v>
      </c>
      <c r="AY9" s="63">
        <f>1/1000*'[1]4403Exp'!AW$267</f>
        <v>0</v>
      </c>
      <c r="AZ9" s="63">
        <f>1/1000*'[1]4403Exp'!AX$267</f>
        <v>0</v>
      </c>
      <c r="BA9" s="63">
        <f>1/1000*'[1]4403Exp'!AY$267</f>
        <v>0</v>
      </c>
      <c r="BB9" s="63">
        <f>1/1000*'[1]4403Exp'!AZ$267</f>
        <v>0</v>
      </c>
      <c r="BC9" s="64">
        <f>1/1000*'[1]4403Exp'!BA$267</f>
        <v>0</v>
      </c>
      <c r="BD9" s="260"/>
    </row>
    <row r="10" spans="1:56" ht="17.149999999999999" customHeight="1">
      <c r="B10" s="16" t="s">
        <v>153</v>
      </c>
      <c r="C10" s="379">
        <f>1/$A$1*'[1]4403Exp'!B$264</f>
        <v>1.8709141799999998</v>
      </c>
      <c r="D10" s="380">
        <f>1/$A$1*'[1]4403Exp'!C$264</f>
        <v>2.0314034800000007</v>
      </c>
      <c r="E10" s="143">
        <f>1/$A$1*'[1]4403Exp'!D$264</f>
        <v>0.29389431999999993</v>
      </c>
      <c r="F10" s="143">
        <f>1/$A$1*'[1]4403Exp'!E$264</f>
        <v>0.19954764000000028</v>
      </c>
      <c r="G10" s="143">
        <f>1/$A$1*'[1]4403Exp'!F$264</f>
        <v>0.3962685827380949</v>
      </c>
      <c r="H10" s="143">
        <f>1/$A$1*'[1]4403Exp'!G$264</f>
        <v>0.58133309071428563</v>
      </c>
      <c r="I10" s="143">
        <f>1/$A$1*'[1]4403Exp'!H$264</f>
        <v>1.038324338733766</v>
      </c>
      <c r="J10" s="143">
        <f>1/$A$1*'[1]4403Exp'!I$264</f>
        <v>0.90995802723412689</v>
      </c>
      <c r="K10" s="143">
        <f>1/$A$1*'[1]4403Exp'!J$264</f>
        <v>1.0099494273589744</v>
      </c>
      <c r="L10" s="143">
        <f>1/$A$1*'[1]4403Exp'!K$264</f>
        <v>1.0141701194444448</v>
      </c>
      <c r="M10" s="143">
        <f>1/$A$1*'[1]4403Exp'!L$264</f>
        <v>0.91107759250000009</v>
      </c>
      <c r="N10" s="143">
        <f>1/$A$1*'[1]4403Exp'!M$264</f>
        <v>1.3027511475213676</v>
      </c>
      <c r="O10" s="143">
        <f>1/$A$1*'[1]4403Exp'!N$264</f>
        <v>1.4118246429999992</v>
      </c>
      <c r="P10" s="143">
        <f>1/$A$1*'[1]4403Exp'!O$264</f>
        <v>2.1631605844444448</v>
      </c>
      <c r="Q10" s="143">
        <f>1/$A$1*'[1]4403Exp'!P$264</f>
        <v>2.3551900127272729</v>
      </c>
      <c r="R10" s="143">
        <f>1/$A$1*'[1]4403Exp'!Q$264</f>
        <v>2.9912023319047627</v>
      </c>
      <c r="S10" s="143">
        <f>1/$A$1*'[1]4403Exp'!R$264</f>
        <v>3.7727409745604401</v>
      </c>
      <c r="T10" s="143">
        <f>1/$A$1*'[1]4403Exp'!S$264</f>
        <v>6.1549532808866987</v>
      </c>
      <c r="U10" s="143">
        <f>1/$A$1*'[1]4403Exp'!T$264</f>
        <v>6.7354968245238114</v>
      </c>
      <c r="V10" s="143">
        <f>1/$A$1*'[1]4403Exp'!U$264</f>
        <v>6.1705932057142849</v>
      </c>
      <c r="W10" s="143">
        <f>1/$A$1*'[1]4403Exp'!V$264</f>
        <v>6.1705932057142849</v>
      </c>
      <c r="X10" s="143">
        <f>1/$A$1*'[1]4403Exp'!W$264</f>
        <v>6.1705932057142849</v>
      </c>
      <c r="Y10" s="143">
        <f>1/$A$1*'[1]4403Exp'!X$264</f>
        <v>6.1705932057142849</v>
      </c>
      <c r="Z10" s="143">
        <f>1/$A$1*'[1]4403Exp'!Y$264</f>
        <v>6.1705932057142849</v>
      </c>
      <c r="AA10" s="143">
        <f>1/$A$1*'[1]4403Exp'!Z$264</f>
        <v>6.1705932057142849</v>
      </c>
      <c r="AB10" s="143">
        <f>1/$A$1*'[1]4403Exp'!AA$264</f>
        <v>6.1705932057142849</v>
      </c>
      <c r="AC10" s="334"/>
      <c r="AD10" s="388">
        <f>1/1000*'[1]4403Exp'!AB$264</f>
        <v>9.0824939045474978E-2</v>
      </c>
      <c r="AE10" s="246">
        <f>1/1000*'[1]4403Exp'!AC$264</f>
        <v>9.7100070729600016E-2</v>
      </c>
      <c r="AF10" s="33">
        <f>1/1000*'[1]4403Exp'!AD$264</f>
        <v>1.0106764756799997E-2</v>
      </c>
      <c r="AG10" s="33">
        <f>1/1000*'[1]4403Exp'!AE$264</f>
        <v>1.1043429364800003E-2</v>
      </c>
      <c r="AH10" s="33">
        <f>1/1000*'[1]4403Exp'!AF$264</f>
        <v>3.2439982806700011E-2</v>
      </c>
      <c r="AI10" s="33">
        <f>1/1000*'[1]4403Exp'!AG$264</f>
        <v>5.87553060237E-2</v>
      </c>
      <c r="AJ10" s="33">
        <f>1/1000*'[1]4403Exp'!AH$264</f>
        <v>0.10766791972999999</v>
      </c>
      <c r="AK10" s="33">
        <f>1/1000*'[1]4403Exp'!AI$264</f>
        <v>0.10297328498</v>
      </c>
      <c r="AL10" s="33">
        <f>1/1000*'[1]4403Exp'!AJ$264</f>
        <v>0.10803246325840002</v>
      </c>
      <c r="AM10" s="33">
        <f>1/1000*'[1]4403Exp'!AK$264</f>
        <v>8.5099018734400012E-2</v>
      </c>
      <c r="AN10" s="33">
        <f>1/1000*'[1]4403Exp'!AL$264</f>
        <v>0.10765042866990004</v>
      </c>
      <c r="AO10" s="33">
        <f>1/1000*'[1]4403Exp'!AM$264</f>
        <v>0.15983126630399996</v>
      </c>
      <c r="AP10" s="33">
        <f>1/1000*'[1]4403Exp'!AN$264</f>
        <v>0.18637667387679999</v>
      </c>
      <c r="AQ10" s="33">
        <f>1/1000*'[1]4403Exp'!AO$264</f>
        <v>0.27101020939470005</v>
      </c>
      <c r="AR10" s="33">
        <f>1/1000*'[1]4403Exp'!AP$264</f>
        <v>0.27236813207900007</v>
      </c>
      <c r="AS10" s="33">
        <f>1/1000*'[1]4403Exp'!AQ$264</f>
        <v>0.29978306002049993</v>
      </c>
      <c r="AT10" s="33">
        <f>1/1000*'[1]4403Exp'!AR$264</f>
        <v>0.34728687419409998</v>
      </c>
      <c r="AU10" s="33">
        <f>1/1000*'[1]4403Exp'!AS$264</f>
        <v>0.21560391717149999</v>
      </c>
      <c r="AV10" s="33">
        <f>1/1000*'[1]4403Exp'!AT$264</f>
        <v>0.59160521641100006</v>
      </c>
      <c r="AW10" s="33">
        <f>1/1000*'[1]4403Exp'!AU$264</f>
        <v>0.38264727200541659</v>
      </c>
      <c r="AX10" s="33">
        <f>1/1000*'[1]4403Exp'!AV$264</f>
        <v>0</v>
      </c>
      <c r="AY10" s="33">
        <f>1/1000*'[1]4403Exp'!AW$264</f>
        <v>0</v>
      </c>
      <c r="AZ10" s="33">
        <f>1/1000*'[1]4403Exp'!AX$264</f>
        <v>0</v>
      </c>
      <c r="BA10" s="33">
        <f>1/1000*'[1]4403Exp'!AY$264</f>
        <v>0</v>
      </c>
      <c r="BB10" s="33">
        <f>1/1000*'[1]4403Exp'!AZ$264</f>
        <v>0</v>
      </c>
      <c r="BC10" s="50">
        <f>1/1000*'[1]4403Exp'!BA$264</f>
        <v>0</v>
      </c>
      <c r="BD10" s="260"/>
    </row>
    <row r="11" spans="1:56">
      <c r="B11" s="5" t="s">
        <v>44</v>
      </c>
      <c r="C11" s="381">
        <f>1/$A$1*'[1]4403Exp'!B$16</f>
        <v>1.4135580000000001</v>
      </c>
      <c r="D11" s="218">
        <f>1/$A$1*'[1]4403Exp'!C$16</f>
        <v>1.6055411400000001</v>
      </c>
      <c r="E11" s="79">
        <f>1/$A$1*'[1]4403Exp'!D$16</f>
        <v>0.26367823999999995</v>
      </c>
      <c r="F11" s="79">
        <f>1/$A$1*'[1]4403Exp'!E$16</f>
        <v>0.17223400000000022</v>
      </c>
      <c r="G11" s="79">
        <f>1/$A$1*'[1]4403Exp'!F$16</f>
        <v>0.2243221824999998</v>
      </c>
      <c r="H11" s="79">
        <f>1/$A$1*'[1]4403Exp'!G$16</f>
        <v>0.3056557674999999</v>
      </c>
      <c r="I11" s="79">
        <f>1/$A$1*'[1]4403Exp'!H$16</f>
        <v>0.69844104821428565</v>
      </c>
      <c r="J11" s="79">
        <f>1/$A$1*'[1]4403Exp'!I$16</f>
        <v>0.5966630336944444</v>
      </c>
      <c r="K11" s="79">
        <f>1/$A$1*'[1]4403Exp'!J$16</f>
        <v>0.81247495512820489</v>
      </c>
      <c r="L11" s="79">
        <f>1/$A$1*'[1]4403Exp'!K$16</f>
        <v>0.70560144000000036</v>
      </c>
      <c r="M11" s="79">
        <f>1/$A$1*'[1]4403Exp'!L$16</f>
        <v>0.50362382000000017</v>
      </c>
      <c r="N11" s="79">
        <f>1/$A$1*'[1]4403Exp'!M$16</f>
        <v>0.79059743999999998</v>
      </c>
      <c r="O11" s="79">
        <f>1/$A$1*'[1]4403Exp'!N$16</f>
        <v>0.81610574399999958</v>
      </c>
      <c r="P11" s="79">
        <f>1/$A$1*'[1]4403Exp'!O$16</f>
        <v>1.1972724000000006</v>
      </c>
      <c r="Q11" s="79">
        <f>1/$A$1*'[1]4403Exp'!P$16</f>
        <v>1.1826749400000001</v>
      </c>
      <c r="R11" s="79">
        <f>1/$A$1*'[1]4403Exp'!Q$16</f>
        <v>1.8635568199999999</v>
      </c>
      <c r="S11" s="79">
        <f>1/$A$1*'[1]4403Exp'!R$16</f>
        <v>2.2578838599999997</v>
      </c>
      <c r="T11" s="79">
        <f>1/$A$1*'[1]4403Exp'!S$16</f>
        <v>3.1947424600000001</v>
      </c>
      <c r="U11" s="79">
        <f>1/$A$1*'[1]4403Exp'!T$16</f>
        <v>3.725832072857143</v>
      </c>
      <c r="V11" s="79">
        <f>1/$A$1*'[1]4403Exp'!U$16</f>
        <v>2.818795133333333</v>
      </c>
      <c r="W11" s="79">
        <f>1/$A$1*'[1]4403Exp'!V$16</f>
        <v>2.818795133333333</v>
      </c>
      <c r="X11" s="79">
        <f>1/$A$1*'[1]4403Exp'!W$16</f>
        <v>2.818795133333333</v>
      </c>
      <c r="Y11" s="79">
        <f>1/$A$1*'[1]4403Exp'!X$16</f>
        <v>2.818795133333333</v>
      </c>
      <c r="Z11" s="79">
        <f>1/$A$1*'[1]4403Exp'!Y$16</f>
        <v>2.818795133333333</v>
      </c>
      <c r="AA11" s="79">
        <f>1/$A$1*'[1]4403Exp'!Z$16</f>
        <v>2.818795133333333</v>
      </c>
      <c r="AB11" s="79">
        <f>1/$A$1*'[1]4403Exp'!AA$16</f>
        <v>2.818795133333333</v>
      </c>
      <c r="AC11" s="162"/>
      <c r="AD11" s="219">
        <f>1/1000*'[1]4403Exp'!AB$16</f>
        <v>6.7492720724388E-2</v>
      </c>
      <c r="AE11" s="220">
        <f>1/1000*'[1]4403Exp'!AC$16</f>
        <v>7.4358687443199997E-2</v>
      </c>
      <c r="AF11" s="13">
        <f>1/1000*'[1]4403Exp'!AD$16</f>
        <v>5.9750440416000009E-3</v>
      </c>
      <c r="AG11" s="13">
        <f>1/1000*'[1]4403Exp'!AE$16</f>
        <v>6.2312332992000008E-3</v>
      </c>
      <c r="AH11" s="13">
        <f>1/1000*'[1]4403Exp'!AF$16</f>
        <v>1.3570559659300001E-2</v>
      </c>
      <c r="AI11" s="13">
        <f>1/1000*'[1]4403Exp'!AG$16</f>
        <v>2.0669406486300002E-2</v>
      </c>
      <c r="AJ11" s="13">
        <f>1/1000*'[1]4403Exp'!AH$16</f>
        <v>5.44458244176E-2</v>
      </c>
      <c r="AK11" s="13">
        <f>1/1000*'[1]4403Exp'!AI$16</f>
        <v>5.6400211169E-2</v>
      </c>
      <c r="AL11" s="13">
        <f>1/1000*'[1]4403Exp'!AJ$16</f>
        <v>7.8093746821600002E-2</v>
      </c>
      <c r="AM11" s="13">
        <f>1/1000*'[1]4403Exp'!AK$16</f>
        <v>5.3441725735200001E-2</v>
      </c>
      <c r="AN11" s="13">
        <f>1/1000*'[1]4403Exp'!AL$16</f>
        <v>4.9694763324600003E-2</v>
      </c>
      <c r="AO11" s="13">
        <f>1/1000*'[1]4403Exp'!AM$16</f>
        <v>8.6116486464000011E-2</v>
      </c>
      <c r="AP11" s="13">
        <f>1/1000*'[1]4403Exp'!AN$16</f>
        <v>9.2305945934400002E-2</v>
      </c>
      <c r="AQ11" s="13">
        <f>1/1000*'[1]4403Exp'!AO$16</f>
        <v>0.1261330649046</v>
      </c>
      <c r="AR11" s="13">
        <f>1/1000*'[1]4403Exp'!AP$16</f>
        <v>0.12812340424600002</v>
      </c>
      <c r="AS11" s="13">
        <f>1/1000*'[1]4403Exp'!AQ$16</f>
        <v>0.178735818947</v>
      </c>
      <c r="AT11" s="13">
        <f>1/1000*'[1]4403Exp'!AR$16</f>
        <v>0.20294129964839999</v>
      </c>
      <c r="AU11" s="13">
        <f>1/1000*'[1]4403Exp'!AS$16</f>
        <v>2.4885144569999998E-4</v>
      </c>
      <c r="AV11" s="13">
        <f>1/1000*'[1]4403Exp'!AT$16</f>
        <v>0.32049817147800003</v>
      </c>
      <c r="AW11" s="13">
        <f>1/1000*'[1]4403Exp'!AU$16</f>
        <v>0.19471349754416667</v>
      </c>
      <c r="AX11" s="13">
        <f>1/1000*'[1]4403Exp'!AV$16</f>
        <v>0</v>
      </c>
      <c r="AY11" s="13">
        <f>1/1000*'[1]4403Exp'!AW$16</f>
        <v>0</v>
      </c>
      <c r="AZ11" s="13">
        <f>1/1000*'[1]4403Exp'!AX$16</f>
        <v>0</v>
      </c>
      <c r="BA11" s="13">
        <f>1/1000*'[1]4403Exp'!AY$16</f>
        <v>0</v>
      </c>
      <c r="BB11" s="13">
        <f>1/1000*'[1]4403Exp'!AZ$16</f>
        <v>0</v>
      </c>
      <c r="BC11" s="15">
        <f>1/1000*'[1]4403Exp'!BA$16</f>
        <v>0</v>
      </c>
      <c r="BD11" s="260"/>
    </row>
    <row r="12" spans="1:56">
      <c r="B12" s="5" t="s">
        <v>27</v>
      </c>
      <c r="C12" s="381">
        <f>1/$A$1*'[1]4403Exp'!B$91</f>
        <v>0.34722641999999992</v>
      </c>
      <c r="D12" s="218">
        <f>1/$A$1*'[1]4403Exp'!C$91</f>
        <v>0.34972333999999999</v>
      </c>
      <c r="E12" s="79">
        <f>1/$A$1*'[1]4403Exp'!D$91</f>
        <v>2.1235100000000007E-2</v>
      </c>
      <c r="F12" s="79">
        <f>1/$A$1*'[1]4403Exp'!E$91</f>
        <v>1.6211460000000039E-2</v>
      </c>
      <c r="G12" s="79">
        <f>1/$A$1*'[1]4403Exp'!F$91</f>
        <v>6.9946413333333263E-2</v>
      </c>
      <c r="H12" s="79">
        <f>1/$A$1*'[1]4403Exp'!G$91</f>
        <v>8.5915794999999989E-2</v>
      </c>
      <c r="I12" s="79">
        <f>1/$A$1*'[1]4403Exp'!H$91</f>
        <v>0.13316552154761907</v>
      </c>
      <c r="J12" s="79">
        <f>1/$A$1*'[1]4403Exp'!I$91</f>
        <v>0.11757595773412699</v>
      </c>
      <c r="K12" s="79">
        <f>1/$A$1*'[1]4403Exp'!J$91</f>
        <v>0.12387796923076928</v>
      </c>
      <c r="L12" s="79">
        <f>1/$A$1*'[1]4403Exp'!K$91</f>
        <v>0.23917887999999993</v>
      </c>
      <c r="M12" s="79">
        <f>1/$A$1*'[1]4403Exp'!L$91</f>
        <v>0.34279854749999983</v>
      </c>
      <c r="N12" s="79">
        <f>1/$A$1*'[1]4403Exp'!M$91</f>
        <v>0.44820573888888876</v>
      </c>
      <c r="O12" s="79">
        <f>1/$A$1*'[1]4403Exp'!N$91</f>
        <v>0.53809447999999993</v>
      </c>
      <c r="P12" s="79">
        <f>1/$A$1*'[1]4403Exp'!O$91</f>
        <v>0.92697796749999994</v>
      </c>
      <c r="Q12" s="79">
        <f>1/$A$1*'[1]4403Exp'!P$91</f>
        <v>1.1510164999999999</v>
      </c>
      <c r="R12" s="79">
        <f>1/$A$1*'[1]4403Exp'!Q$91</f>
        <v>1.1008460000000002</v>
      </c>
      <c r="S12" s="79">
        <f>1/$A$1*'[1]4403Exp'!R$91</f>
        <v>1.3787253599999998</v>
      </c>
      <c r="T12" s="79">
        <f>1/$A$1*'[1]4403Exp'!S$91</f>
        <v>2.5929104800000005</v>
      </c>
      <c r="U12" s="79">
        <f>1/$A$1*'[1]4403Exp'!T$91</f>
        <v>2.2181114166666669</v>
      </c>
      <c r="V12" s="79">
        <f>1/$A$1*'[1]4403Exp'!U$91</f>
        <v>1.7278156800000002</v>
      </c>
      <c r="W12" s="79">
        <f>1/$A$1*'[1]4403Exp'!V$91</f>
        <v>1.7278156800000002</v>
      </c>
      <c r="X12" s="79">
        <f>1/$A$1*'[1]4403Exp'!W$91</f>
        <v>1.7278156800000002</v>
      </c>
      <c r="Y12" s="79">
        <f>1/$A$1*'[1]4403Exp'!X$91</f>
        <v>1.7278156800000002</v>
      </c>
      <c r="Z12" s="79">
        <f>1/$A$1*'[1]4403Exp'!Y$91</f>
        <v>1.7278156800000002</v>
      </c>
      <c r="AA12" s="79">
        <f>1/$A$1*'[1]4403Exp'!Z$91</f>
        <v>1.7278156800000002</v>
      </c>
      <c r="AB12" s="79">
        <f>1/$A$1*'[1]4403Exp'!AA$91</f>
        <v>1.7278156800000002</v>
      </c>
      <c r="AC12" s="162"/>
      <c r="AD12" s="219">
        <f>1/1000*'[1]4403Exp'!AB$91</f>
        <v>1.9268259239016001E-2</v>
      </c>
      <c r="AE12" s="220">
        <f>1/1000*'[1]4403Exp'!AC$91</f>
        <v>1.9453753905599998E-2</v>
      </c>
      <c r="AF12" s="13">
        <f>1/1000*'[1]4403Exp'!AD$91</f>
        <v>2.9422098144E-3</v>
      </c>
      <c r="AG12" s="13">
        <f>1/1000*'[1]4403Exp'!AE$91</f>
        <v>3.0800992320000001E-3</v>
      </c>
      <c r="AH12" s="13">
        <f>1/1000*'[1]4403Exp'!AF$91</f>
        <v>8.6780173501000007E-3</v>
      </c>
      <c r="AI12" s="13">
        <f>1/1000*'[1]4403Exp'!AG$91</f>
        <v>1.2739386188100001E-2</v>
      </c>
      <c r="AJ12" s="13">
        <f>1/1000*'[1]4403Exp'!AH$91</f>
        <v>1.6991605384800001E-2</v>
      </c>
      <c r="AK12" s="13">
        <f>1/1000*'[1]4403Exp'!AI$91</f>
        <v>1.5592773297000002E-2</v>
      </c>
      <c r="AL12" s="13">
        <f>1/1000*'[1]4403Exp'!AJ$91</f>
        <v>1.80345318928E-2</v>
      </c>
      <c r="AM12" s="13">
        <f>1/1000*'[1]4403Exp'!AK$91</f>
        <v>2.4883308713999998E-2</v>
      </c>
      <c r="AN12" s="13">
        <f>1/1000*'[1]4403Exp'!AL$91</f>
        <v>4.18907797173E-2</v>
      </c>
      <c r="AO12" s="13">
        <f>1/1000*'[1]4403Exp'!AM$91</f>
        <v>6.1386836687999997E-2</v>
      </c>
      <c r="AP12" s="13">
        <f>1/1000*'[1]4403Exp'!AN$91</f>
        <v>6.8883764417599996E-2</v>
      </c>
      <c r="AQ12" s="13">
        <f>1/1000*'[1]4403Exp'!AO$91</f>
        <v>0.11540417241090001</v>
      </c>
      <c r="AR12" s="13">
        <f>1/1000*'[1]4403Exp'!AP$91</f>
        <v>0.14042531158900001</v>
      </c>
      <c r="AS12" s="13">
        <f>1/1000*'[1]4403Exp'!AQ$91</f>
        <v>0.11661091863749999</v>
      </c>
      <c r="AT12" s="13">
        <f>1/1000*'[1]4403Exp'!AR$91</f>
        <v>0.12953251518200001</v>
      </c>
      <c r="AU12" s="13">
        <f>1/1000*'[1]4403Exp'!AS$91</f>
        <v>3.4918663236599999E-2</v>
      </c>
      <c r="AV12" s="13">
        <f>1/1000*'[1]4403Exp'!AT$91</f>
        <v>0.21411747304000001</v>
      </c>
      <c r="AW12" s="13">
        <f>1/1000*'[1]4403Exp'!AU$91</f>
        <v>9.8245478500416664E-2</v>
      </c>
      <c r="AX12" s="13">
        <f>1/1000*'[1]4403Exp'!AV$91</f>
        <v>0</v>
      </c>
      <c r="AY12" s="13">
        <f>1/1000*'[1]4403Exp'!AW$91</f>
        <v>0</v>
      </c>
      <c r="AZ12" s="13">
        <f>1/1000*'[1]4403Exp'!AX$91</f>
        <v>0</v>
      </c>
      <c r="BA12" s="13">
        <f>1/1000*'[1]4403Exp'!AY$91</f>
        <v>0</v>
      </c>
      <c r="BB12" s="13">
        <f>1/1000*'[1]4403Exp'!AZ$91</f>
        <v>0</v>
      </c>
      <c r="BC12" s="15">
        <f>1/1000*'[1]4403Exp'!BA$91</f>
        <v>0</v>
      </c>
      <c r="BD12" s="260"/>
    </row>
    <row r="13" spans="1:56">
      <c r="B13" s="5" t="s">
        <v>65</v>
      </c>
      <c r="C13" s="222">
        <f>1/$A$1*'[1]4403Exp'!B$207</f>
        <v>5.2672279999999995E-2</v>
      </c>
      <c r="D13" s="220">
        <f>1/$A$1*'[1]4403Exp'!C$207</f>
        <v>3.8494420000000001E-2</v>
      </c>
      <c r="E13" s="13">
        <f>1/$A$1*'[1]4403Exp'!D$207</f>
        <v>2.5859000000000004E-3</v>
      </c>
      <c r="F13" s="13">
        <f>1/$A$1*'[1]4403Exp'!E$207</f>
        <v>3.5422200000000004E-3</v>
      </c>
      <c r="G13" s="13">
        <f>1/$A$1*'[1]4403Exp'!F$207</f>
        <v>5.8351441666666656E-2</v>
      </c>
      <c r="H13" s="13">
        <f>1/$A$1*'[1]4403Exp'!G$207</f>
        <v>7.9026882500000006E-2</v>
      </c>
      <c r="I13" s="13">
        <f>1/$A$1*'[1]4403Exp'!H$207</f>
        <v>3.4650975238095238E-2</v>
      </c>
      <c r="J13" s="13">
        <f>1/$A$1*'[1]4403Exp'!I$207</f>
        <v>6.7423677289682543E-2</v>
      </c>
      <c r="K13" s="13">
        <f>1/$A$1*'[1]4403Exp'!J$207</f>
        <v>3.9893570000000003E-2</v>
      </c>
      <c r="L13" s="13">
        <f>1/$A$1*'[1]4403Exp'!K$207</f>
        <v>4.5092444444444449E-2</v>
      </c>
      <c r="M13" s="13">
        <f>1/$A$1*'[1]4403Exp'!L$207</f>
        <v>4.6505548333333327E-2</v>
      </c>
      <c r="N13" s="13">
        <f>1/$A$1*'[1]4403Exp'!M$207</f>
        <v>4.7884535555555552E-2</v>
      </c>
      <c r="O13" s="13">
        <f>1/$A$1*'[1]4403Exp'!N$207</f>
        <v>4.3729705000000001E-2</v>
      </c>
      <c r="P13" s="13">
        <f>1/$A$1*'[1]4403Exp'!O$207</f>
        <v>2.9776439999999998E-2</v>
      </c>
      <c r="Q13" s="13">
        <f>1/$A$1*'[1]4403Exp'!P$207</f>
        <v>1.6096780000000005E-2</v>
      </c>
      <c r="R13" s="13">
        <f>1/$A$1*'[1]4403Exp'!Q$207</f>
        <v>1.8254150000000004E-2</v>
      </c>
      <c r="S13" s="13">
        <f>1/$A$1*'[1]4403Exp'!R$207</f>
        <v>8.6870423846153857E-2</v>
      </c>
      <c r="T13" s="13">
        <f>1/$A$1*'[1]4403Exp'!S$207</f>
        <v>0.19462803999999995</v>
      </c>
      <c r="U13" s="13">
        <f>1/$A$1*'[1]4403Exp'!T$207</f>
        <v>0.34978869999999995</v>
      </c>
      <c r="V13" s="13">
        <f>1/$A$1*'[1]4403Exp'!U$207</f>
        <v>0.58399175999999997</v>
      </c>
      <c r="W13" s="13">
        <f>1/$A$1*'[1]4403Exp'!V$207</f>
        <v>0.58399175999999997</v>
      </c>
      <c r="X13" s="13">
        <f>1/$A$1*'[1]4403Exp'!W$207</f>
        <v>0.58399175999999997</v>
      </c>
      <c r="Y13" s="13">
        <f>1/$A$1*'[1]4403Exp'!X$207</f>
        <v>0.58399175999999997</v>
      </c>
      <c r="Z13" s="13">
        <f>1/$A$1*'[1]4403Exp'!Y$207</f>
        <v>0.58399175999999997</v>
      </c>
      <c r="AA13" s="13">
        <f>1/$A$1*'[1]4403Exp'!Z$207</f>
        <v>0.58399175999999997</v>
      </c>
      <c r="AB13" s="13">
        <f>1/$A$1*'[1]4403Exp'!AA$207</f>
        <v>0.58399175999999997</v>
      </c>
      <c r="AC13" s="334"/>
      <c r="AD13" s="219">
        <f>1/1000*'[1]4403Exp'!AB$207</f>
        <v>1.1536499010059999E-3</v>
      </c>
      <c r="AE13" s="220">
        <f>1/1000*'[1]4403Exp'!AC$207</f>
        <v>8.9218686839999991E-4</v>
      </c>
      <c r="AF13" s="13">
        <f>1/1000*'[1]4403Exp'!AD$207</f>
        <v>9.3669244800000001E-5</v>
      </c>
      <c r="AG13" s="13">
        <f>1/1000*'[1]4403Exp'!AE$207</f>
        <v>1.0117565920000001E-4</v>
      </c>
      <c r="AH13" s="13">
        <f>1/1000*'[1]4403Exp'!AF$207</f>
        <v>2.2258072942000001E-3</v>
      </c>
      <c r="AI13" s="13">
        <f>1/1000*'[1]4403Exp'!AG$207</f>
        <v>4.4082755145000005E-3</v>
      </c>
      <c r="AJ13" s="13">
        <f>1/1000*'[1]4403Exp'!AH$207</f>
        <v>5.8717970772000005E-3</v>
      </c>
      <c r="AK13" s="13">
        <f>1/1000*'[1]4403Exp'!AI$207</f>
        <v>6.3776190090000006E-3</v>
      </c>
      <c r="AL13" s="13">
        <f>1/1000*'[1]4403Exp'!AJ$207</f>
        <v>5.7214737736000004E-3</v>
      </c>
      <c r="AM13" s="13">
        <f>1/1000*'[1]4403Exp'!AK$207</f>
        <v>3.0567669660000003E-3</v>
      </c>
      <c r="AN13" s="13">
        <f>1/1000*'[1]4403Exp'!AL$207</f>
        <v>3.4725730482E-3</v>
      </c>
      <c r="AO13" s="13">
        <f>1/1000*'[1]4403Exp'!AM$207</f>
        <v>5.2548709919999995E-3</v>
      </c>
      <c r="AP13" s="13">
        <f>1/1000*'[1]4403Exp'!AN$207</f>
        <v>5.2466246975999995E-3</v>
      </c>
      <c r="AQ13" s="13">
        <f>1/1000*'[1]4403Exp'!AO$207</f>
        <v>4.3921927125000005E-3</v>
      </c>
      <c r="AR13" s="13">
        <f>1/1000*'[1]4403Exp'!AP$207</f>
        <v>2.2205571945E-3</v>
      </c>
      <c r="AS13" s="13">
        <f>1/1000*'[1]4403Exp'!AQ$207</f>
        <v>2.2499605975000001E-3</v>
      </c>
      <c r="AT13" s="13">
        <f>1/1000*'[1]4403Exp'!AR$207</f>
        <v>9.2281688481000001E-3</v>
      </c>
      <c r="AU13" s="13">
        <f>1/1000*'[1]4403Exp'!AS$207</f>
        <v>1.0270780520000001E-4</v>
      </c>
      <c r="AV13" s="13">
        <f>1/1000*'[1]4403Exp'!AT$207</f>
        <v>2.3966582165E-2</v>
      </c>
      <c r="AW13" s="13">
        <f>1/1000*'[1]4403Exp'!AU$207</f>
        <v>3.6043271334583328E-2</v>
      </c>
      <c r="AX13" s="13">
        <f>1/1000*'[1]4403Exp'!AV$207</f>
        <v>0</v>
      </c>
      <c r="AY13" s="13">
        <f>1/1000*'[1]4403Exp'!AW$207</f>
        <v>0</v>
      </c>
      <c r="AZ13" s="13">
        <f>1/1000*'[1]4403Exp'!AX$207</f>
        <v>0</v>
      </c>
      <c r="BA13" s="13">
        <f>1/1000*'[1]4403Exp'!AY$207</f>
        <v>0</v>
      </c>
      <c r="BB13" s="13">
        <f>1/1000*'[1]4403Exp'!AZ$207</f>
        <v>0</v>
      </c>
      <c r="BC13" s="15">
        <f>1/1000*'[1]4403Exp'!BA$207</f>
        <v>0</v>
      </c>
      <c r="BD13" s="260"/>
    </row>
    <row r="14" spans="1:56">
      <c r="B14" s="5" t="s">
        <v>16</v>
      </c>
      <c r="C14" s="247">
        <f t="shared" ref="C14:AB14" si="2">SUM(C10:C10)-SUM(C11:C13)</f>
        <v>5.7457479999999839E-2</v>
      </c>
      <c r="D14" s="248">
        <f t="shared" si="2"/>
        <v>3.7644580000000705E-2</v>
      </c>
      <c r="E14" s="17">
        <f t="shared" si="2"/>
        <v>6.3950799999999974E-3</v>
      </c>
      <c r="F14" s="17">
        <f t="shared" si="2"/>
        <v>7.5599600000000045E-3</v>
      </c>
      <c r="G14" s="17">
        <f t="shared" si="2"/>
        <v>4.3648545238095138E-2</v>
      </c>
      <c r="H14" s="17">
        <f t="shared" si="2"/>
        <v>0.11073464571428571</v>
      </c>
      <c r="I14" s="17">
        <f t="shared" si="2"/>
        <v>0.17206679373376599</v>
      </c>
      <c r="J14" s="17">
        <f t="shared" si="2"/>
        <v>0.12829535851587293</v>
      </c>
      <c r="K14" s="17">
        <f t="shared" si="2"/>
        <v>3.3702933000000157E-2</v>
      </c>
      <c r="L14" s="17">
        <f t="shared" si="2"/>
        <v>2.4297355000000076E-2</v>
      </c>
      <c r="M14" s="17">
        <f t="shared" si="2"/>
        <v>1.8149676666666781E-2</v>
      </c>
      <c r="N14" s="17">
        <f t="shared" si="2"/>
        <v>1.6063433076923372E-2</v>
      </c>
      <c r="O14" s="17">
        <f t="shared" si="2"/>
        <v>1.3894713999999642E-2</v>
      </c>
      <c r="P14" s="17">
        <f t="shared" si="2"/>
        <v>9.1337769444441719E-3</v>
      </c>
      <c r="Q14" s="17">
        <f t="shared" si="2"/>
        <v>5.401792727273147E-3</v>
      </c>
      <c r="R14" s="17">
        <f t="shared" si="2"/>
        <v>8.5453619047624052E-3</v>
      </c>
      <c r="S14" s="17">
        <f t="shared" si="2"/>
        <v>4.9261330714286622E-2</v>
      </c>
      <c r="T14" s="17">
        <f t="shared" si="2"/>
        <v>0.17267230088669816</v>
      </c>
      <c r="U14" s="17">
        <f t="shared" si="2"/>
        <v>0.44176463500000107</v>
      </c>
      <c r="V14" s="17">
        <f t="shared" si="2"/>
        <v>1.0399906323809516</v>
      </c>
      <c r="W14" s="17">
        <f t="shared" si="2"/>
        <v>1.0399906323809516</v>
      </c>
      <c r="X14" s="17">
        <f t="shared" si="2"/>
        <v>1.0399906323809516</v>
      </c>
      <c r="Y14" s="17">
        <f t="shared" si="2"/>
        <v>1.0399906323809516</v>
      </c>
      <c r="Z14" s="17">
        <f t="shared" si="2"/>
        <v>1.0399906323809516</v>
      </c>
      <c r="AA14" s="17">
        <f t="shared" si="2"/>
        <v>1.0399906323809516</v>
      </c>
      <c r="AB14" s="17">
        <f t="shared" si="2"/>
        <v>1.0399906323809516</v>
      </c>
      <c r="AC14" s="334"/>
      <c r="AD14" s="219">
        <f t="shared" ref="AD14:BC14" si="3">SUM(AD10:AD10)-SUM(AD11:AD13)</f>
        <v>2.9103091810649823E-3</v>
      </c>
      <c r="AE14" s="220">
        <f t="shared" si="3"/>
        <v>2.3954425124000228E-3</v>
      </c>
      <c r="AF14" s="13">
        <f t="shared" si="3"/>
        <v>1.0958416559999958E-3</v>
      </c>
      <c r="AG14" s="13">
        <f t="shared" si="3"/>
        <v>1.6309211744000018E-3</v>
      </c>
      <c r="AH14" s="13">
        <f t="shared" si="3"/>
        <v>7.9655985031000104E-3</v>
      </c>
      <c r="AI14" s="13">
        <f t="shared" si="3"/>
        <v>2.0938237834799998E-2</v>
      </c>
      <c r="AJ14" s="13">
        <f t="shared" si="3"/>
        <v>3.0358692850399993E-2</v>
      </c>
      <c r="AK14" s="13">
        <f t="shared" si="3"/>
        <v>2.4602681505000001E-2</v>
      </c>
      <c r="AL14" s="13">
        <f t="shared" si="3"/>
        <v>6.1827107704000295E-3</v>
      </c>
      <c r="AM14" s="13">
        <f t="shared" si="3"/>
        <v>3.7172173192000085E-3</v>
      </c>
      <c r="AN14" s="13">
        <f t="shared" si="3"/>
        <v>1.2592312579800036E-2</v>
      </c>
      <c r="AO14" s="13">
        <f t="shared" si="3"/>
        <v>7.0730721599999435E-3</v>
      </c>
      <c r="AP14" s="13">
        <f t="shared" si="3"/>
        <v>1.9940338827199977E-2</v>
      </c>
      <c r="AQ14" s="13">
        <f t="shared" si="3"/>
        <v>2.5080779366700057E-2</v>
      </c>
      <c r="AR14" s="13">
        <f t="shared" si="3"/>
        <v>1.5988590495000232E-3</v>
      </c>
      <c r="AS14" s="13">
        <f t="shared" si="3"/>
        <v>2.1863618384999617E-3</v>
      </c>
      <c r="AT14" s="13">
        <f t="shared" si="3"/>
        <v>5.5848905155999606E-3</v>
      </c>
      <c r="AU14" s="13">
        <f t="shared" si="3"/>
        <v>0.18033369468399998</v>
      </c>
      <c r="AV14" s="13">
        <f t="shared" si="3"/>
        <v>3.3022989727999996E-2</v>
      </c>
      <c r="AW14" s="13">
        <f t="shared" si="3"/>
        <v>5.3645024626249926E-2</v>
      </c>
      <c r="AX14" s="13">
        <f t="shared" si="3"/>
        <v>0</v>
      </c>
      <c r="AY14" s="13">
        <f t="shared" si="3"/>
        <v>0</v>
      </c>
      <c r="AZ14" s="13">
        <f t="shared" si="3"/>
        <v>0</v>
      </c>
      <c r="BA14" s="13">
        <f t="shared" si="3"/>
        <v>0</v>
      </c>
      <c r="BB14" s="13">
        <f t="shared" si="3"/>
        <v>0</v>
      </c>
      <c r="BC14" s="15">
        <f t="shared" si="3"/>
        <v>0</v>
      </c>
      <c r="BD14" s="260"/>
    </row>
    <row r="15" spans="1:56" ht="17.149999999999999" customHeight="1">
      <c r="B15" s="156" t="s">
        <v>111</v>
      </c>
      <c r="C15" s="382">
        <f>1/$A$1*'[1]4403Exp'!B$265</f>
        <v>1.9000000000000001E-5</v>
      </c>
      <c r="D15" s="383">
        <f>1/$A$1*'[1]4403Exp'!C$265</f>
        <v>0</v>
      </c>
      <c r="E15" s="349">
        <f>1/$A$1*'[1]4403Exp'!D$265</f>
        <v>0</v>
      </c>
      <c r="F15" s="349">
        <f>1/$A$1*'[1]4403Exp'!E$265</f>
        <v>0</v>
      </c>
      <c r="G15" s="349">
        <f>1/$A$1*'[1]4403Exp'!F$265</f>
        <v>1.6609999999999999E-3</v>
      </c>
      <c r="H15" s="349">
        <f>1/$A$1*'[1]4403Exp'!G$265</f>
        <v>1.2795399999999998E-3</v>
      </c>
      <c r="I15" s="349">
        <f>1/$A$1*'[1]4403Exp'!H$265</f>
        <v>0</v>
      </c>
      <c r="J15" s="349">
        <f>1/$A$1*'[1]4403Exp'!I$265</f>
        <v>0</v>
      </c>
      <c r="K15" s="349">
        <f>1/$A$1*'[1]4403Exp'!J$265</f>
        <v>3.8699999999999997E-4</v>
      </c>
      <c r="L15" s="349">
        <f>1/$A$1*'[1]4403Exp'!K$265</f>
        <v>2.5799999999999998E-4</v>
      </c>
      <c r="M15" s="349">
        <f>1/$A$1*'[1]4403Exp'!L$265</f>
        <v>1.2769999999999999E-3</v>
      </c>
      <c r="N15" s="349">
        <f>1/$A$1*'[1]4403Exp'!M$265</f>
        <v>6.3869999999999997E-4</v>
      </c>
      <c r="O15" s="349">
        <f>1/$A$1*'[1]4403Exp'!N$265</f>
        <v>2.52E-4</v>
      </c>
      <c r="P15" s="349">
        <f>1/$A$1*'[1]4403Exp'!O$265</f>
        <v>3.4199999999999999E-3</v>
      </c>
      <c r="Q15" s="349">
        <f>1/$A$1*'[1]4403Exp'!P$265</f>
        <v>9.2519999999999998E-3</v>
      </c>
      <c r="R15" s="349">
        <f>1/$A$1*'[1]4403Exp'!Q$265</f>
        <v>1.2669999999999999E-3</v>
      </c>
      <c r="S15" s="349">
        <f>1/$A$1*'[1]4403Exp'!R$265</f>
        <v>1.8799999999999999E-4</v>
      </c>
      <c r="T15" s="349">
        <f>1/$A$1*'[1]4403Exp'!S$265</f>
        <v>1.9692999999999998E-3</v>
      </c>
      <c r="U15" s="349">
        <f>1/$A$1*'[1]4403Exp'!T$265</f>
        <v>5.811066666666666E-4</v>
      </c>
      <c r="V15" s="349">
        <f>1/$A$1*'[1]4403Exp'!U$265</f>
        <v>7.7899999999999996E-4</v>
      </c>
      <c r="W15" s="349">
        <f>1/$A$1*'[1]4403Exp'!V$265</f>
        <v>7.7899999999999996E-4</v>
      </c>
      <c r="X15" s="349">
        <f>1/$A$1*'[1]4403Exp'!W$265</f>
        <v>7.7899999999999996E-4</v>
      </c>
      <c r="Y15" s="349">
        <f>1/$A$1*'[1]4403Exp'!X$265</f>
        <v>7.7899999999999996E-4</v>
      </c>
      <c r="Z15" s="349">
        <f>1/$A$1*'[1]4403Exp'!Y$265</f>
        <v>7.7899999999999996E-4</v>
      </c>
      <c r="AA15" s="349">
        <f>1/$A$1*'[1]4403Exp'!Z$265</f>
        <v>7.7899999999999996E-4</v>
      </c>
      <c r="AB15" s="349">
        <f>1/$A$1*'[1]4403Exp'!AA$265</f>
        <v>7.7899999999999996E-4</v>
      </c>
      <c r="AC15" s="350"/>
      <c r="AD15" s="389">
        <f>1/1000*'[1]4403Exp'!AB$265</f>
        <v>5.3061566849999996E-6</v>
      </c>
      <c r="AE15" s="383">
        <f>1/1000*'[1]4403Exp'!AC$265</f>
        <v>0</v>
      </c>
      <c r="AF15" s="349">
        <f>1/1000*'[1]4403Exp'!AD$265</f>
        <v>0</v>
      </c>
      <c r="AG15" s="349">
        <f>1/1000*'[1]4403Exp'!AE$265</f>
        <v>0</v>
      </c>
      <c r="AH15" s="349">
        <f>1/1000*'[1]4403Exp'!AF$265</f>
        <v>5.2553904270000011E-4</v>
      </c>
      <c r="AI15" s="349">
        <f>1/1000*'[1]4403Exp'!AG$265</f>
        <v>3.6655042710000011E-4</v>
      </c>
      <c r="AJ15" s="349">
        <f>1/1000*'[1]4403Exp'!AH$265</f>
        <v>0</v>
      </c>
      <c r="AK15" s="349">
        <f>1/1000*'[1]4403Exp'!AI$265</f>
        <v>0</v>
      </c>
      <c r="AL15" s="349">
        <f>1/1000*'[1]4403Exp'!AJ$265</f>
        <v>9.7415496400000005E-5</v>
      </c>
      <c r="AM15" s="349">
        <f>1/1000*'[1]4403Exp'!AK$265</f>
        <v>8.4590435600000001E-5</v>
      </c>
      <c r="AN15" s="349">
        <f>1/1000*'[1]4403Exp'!AL$265</f>
        <v>4.2664472820000003E-4</v>
      </c>
      <c r="AO15" s="349">
        <f>1/1000*'[1]4403Exp'!AM$265</f>
        <v>2.52025776E-4</v>
      </c>
      <c r="AP15" s="349">
        <f>1/1000*'[1]4403Exp'!AN$265</f>
        <v>1.12040984E-4</v>
      </c>
      <c r="AQ15" s="349">
        <f>1/1000*'[1]4403Exp'!AO$265</f>
        <v>7.5757878630000012E-4</v>
      </c>
      <c r="AR15" s="349">
        <f>1/1000*'[1]4403Exp'!AP$265</f>
        <v>0</v>
      </c>
      <c r="AS15" s="349">
        <f>1/1000*'[1]4403Exp'!AQ$265</f>
        <v>4.0556884899999995E-4</v>
      </c>
      <c r="AT15" s="349">
        <f>1/1000*'[1]4403Exp'!AR$265</f>
        <v>7.8915328600000006E-5</v>
      </c>
      <c r="AU15" s="349">
        <f>1/1000*'[1]4403Exp'!AS$265</f>
        <v>8.6986899999999991E-8</v>
      </c>
      <c r="AV15" s="349">
        <f>1/1000*'[1]4403Exp'!AT$265</f>
        <v>2.6676428000000003E-4</v>
      </c>
      <c r="AW15" s="349">
        <f>1/1000*'[1]4403Exp'!AU$265</f>
        <v>2.8004697708333335E-4</v>
      </c>
      <c r="AX15" s="349">
        <f>1/1000*'[1]4403Exp'!AV$265</f>
        <v>0</v>
      </c>
      <c r="AY15" s="349">
        <f>1/1000*'[1]4403Exp'!AW$265</f>
        <v>0</v>
      </c>
      <c r="AZ15" s="349">
        <f>1/1000*'[1]4403Exp'!AX$265</f>
        <v>0</v>
      </c>
      <c r="BA15" s="349">
        <f>1/1000*'[1]4403Exp'!AY$265</f>
        <v>0</v>
      </c>
      <c r="BB15" s="349">
        <f>1/1000*'[1]4403Exp'!AZ$265</f>
        <v>0</v>
      </c>
      <c r="BC15" s="370">
        <f>1/1000*'[1]4403Exp'!BA$265</f>
        <v>0</v>
      </c>
      <c r="BD15" s="260"/>
    </row>
    <row r="16" spans="1:56" ht="17.149999999999999" customHeight="1">
      <c r="B16" s="156" t="s">
        <v>107</v>
      </c>
      <c r="C16" s="382">
        <f>1/$A$1*'[1]4403Exp'!B$273</f>
        <v>4.5199999999999998E-4</v>
      </c>
      <c r="D16" s="383">
        <f>1/$A$1*'[1]4403Exp'!C$273</f>
        <v>1.5856999999999999E-4</v>
      </c>
      <c r="E16" s="349">
        <f>1/$A$1*'[1]4403Exp'!D$273</f>
        <v>2.23E-4</v>
      </c>
      <c r="F16" s="349">
        <f>1/$A$1*'[1]4403Exp'!E$273</f>
        <v>4.6E-5</v>
      </c>
      <c r="G16" s="349">
        <f>1/$A$1*'[1]4403Exp'!F$273</f>
        <v>5.3999999999999998E-5</v>
      </c>
      <c r="H16" s="349">
        <f>1/$A$1*'[1]4403Exp'!G$273</f>
        <v>4.8000000000000001E-5</v>
      </c>
      <c r="I16" s="349">
        <f>1/$A$1*'[1]4403Exp'!H$273</f>
        <v>0</v>
      </c>
      <c r="J16" s="349">
        <f>1/$A$1*'[1]4403Exp'!I$273</f>
        <v>0</v>
      </c>
      <c r="K16" s="349">
        <f>1/$A$1*'[1]4403Exp'!J$273</f>
        <v>3.09436E-3</v>
      </c>
      <c r="L16" s="349">
        <f>1/$A$1*'[1]4403Exp'!K$273</f>
        <v>1.83E-4</v>
      </c>
      <c r="M16" s="349">
        <f>1/$A$1*'[1]4403Exp'!L$273</f>
        <v>0</v>
      </c>
      <c r="N16" s="349">
        <f>1/$A$1*'[1]4403Exp'!M$273</f>
        <v>0</v>
      </c>
      <c r="O16" s="349">
        <f>1/$A$1*'[1]4403Exp'!N$273</f>
        <v>4.0599999999999992E-6</v>
      </c>
      <c r="P16" s="349">
        <f>1/$A$1*'[1]4403Exp'!O$273</f>
        <v>4.199999999999999E-7</v>
      </c>
      <c r="Q16" s="349">
        <f>1/$A$1*'[1]4403Exp'!P$273</f>
        <v>0</v>
      </c>
      <c r="R16" s="349">
        <f>1/$A$1*'[1]4403Exp'!Q$273</f>
        <v>0</v>
      </c>
      <c r="S16" s="349">
        <f>1/$A$1*'[1]4403Exp'!R$273</f>
        <v>0</v>
      </c>
      <c r="T16" s="349">
        <f>1/$A$1*'[1]4403Exp'!S$273</f>
        <v>1.2828000000000001E-4</v>
      </c>
      <c r="U16" s="349">
        <f>1/$A$1*'[1]4403Exp'!T$273</f>
        <v>0</v>
      </c>
      <c r="V16" s="349">
        <f>1/$A$1*'[1]4403Exp'!U$273</f>
        <v>1.6399999999999401E-4</v>
      </c>
      <c r="W16" s="349">
        <f>1/$A$1*'[1]4403Exp'!V$273</f>
        <v>1.6399999999999401E-4</v>
      </c>
      <c r="X16" s="349">
        <f>1/$A$1*'[1]4403Exp'!W$273</f>
        <v>1.6399999999999401E-4</v>
      </c>
      <c r="Y16" s="349">
        <f>1/$A$1*'[1]4403Exp'!X$273</f>
        <v>1.6399999999999401E-4</v>
      </c>
      <c r="Z16" s="349">
        <f>1/$A$1*'[1]4403Exp'!Y$273</f>
        <v>1.6399999999999401E-4</v>
      </c>
      <c r="AA16" s="349">
        <f>1/$A$1*'[1]4403Exp'!Z$273</f>
        <v>1.6399999999999401E-4</v>
      </c>
      <c r="AB16" s="349">
        <f>1/$A$1*'[1]4403Exp'!AA$273</f>
        <v>1.6399999999999401E-4</v>
      </c>
      <c r="AC16" s="350"/>
      <c r="AD16" s="389">
        <f>1/1000*'[1]4403Exp'!AB$273</f>
        <v>9.4623228237000011E-5</v>
      </c>
      <c r="AE16" s="383">
        <f>1/1000*'[1]4403Exp'!AC$273</f>
        <v>3.4773461200000005E-5</v>
      </c>
      <c r="AF16" s="349">
        <f>1/1000*'[1]4403Exp'!AD$273</f>
        <v>3.0766041600000005E-5</v>
      </c>
      <c r="AG16" s="349">
        <f>1/1000*'[1]4403Exp'!AE$273</f>
        <v>9.0077456000000013E-6</v>
      </c>
      <c r="AH16" s="349">
        <f>1/1000*'[1]4403Exp'!AF$273</f>
        <v>1.34403395E-5</v>
      </c>
      <c r="AI16" s="349">
        <f>1/1000*'[1]4403Exp'!AG$273</f>
        <v>6.8113728540000014E-4</v>
      </c>
      <c r="AJ16" s="349">
        <f>1/1000*'[1]4403Exp'!AH$273</f>
        <v>2.2067571792000005E-3</v>
      </c>
      <c r="AK16" s="349">
        <f>1/1000*'[1]4403Exp'!AI$273</f>
        <v>0</v>
      </c>
      <c r="AL16" s="349">
        <f>1/1000*'[1]4403Exp'!AJ$273</f>
        <v>5.063615820400001E-3</v>
      </c>
      <c r="AM16" s="349">
        <f>1/1000*'[1]4403Exp'!AK$273</f>
        <v>2.5055364267999999E-3</v>
      </c>
      <c r="AN16" s="349">
        <f>1/1000*'[1]4403Exp'!AL$273</f>
        <v>2.2870605204000005E-3</v>
      </c>
      <c r="AO16" s="349">
        <f>1/1000*'[1]4403Exp'!AM$273</f>
        <v>1.588352736E-3</v>
      </c>
      <c r="AP16" s="349">
        <f>1/1000*'[1]4403Exp'!AN$273</f>
        <v>2.0541369551999996E-3</v>
      </c>
      <c r="AQ16" s="349">
        <f>1/1000*'[1]4403Exp'!AO$273</f>
        <v>9.1776623969999996E-4</v>
      </c>
      <c r="AR16" s="349">
        <f>1/1000*'[1]4403Exp'!AP$273</f>
        <v>3.00302111E-4</v>
      </c>
      <c r="AS16" s="349">
        <f>1/1000*'[1]4403Exp'!AQ$273</f>
        <v>2.8083885899999998E-4</v>
      </c>
      <c r="AT16" s="349">
        <f>1/1000*'[1]4403Exp'!AR$273</f>
        <v>1.656287677E-4</v>
      </c>
      <c r="AU16" s="349">
        <f>1/1000*'[1]4403Exp'!AS$273</f>
        <v>7.6559768999999997E-6</v>
      </c>
      <c r="AV16" s="349">
        <f>1/1000*'[1]4403Exp'!AT$273</f>
        <v>8.97531656E-4</v>
      </c>
      <c r="AW16" s="349">
        <f>1/1000*'[1]4403Exp'!AU$273</f>
        <v>7.9191487916666672E-5</v>
      </c>
      <c r="AX16" s="349">
        <f>1/1000*'[1]4403Exp'!AV$273</f>
        <v>0</v>
      </c>
      <c r="AY16" s="349">
        <f>1/1000*'[1]4403Exp'!AW$273</f>
        <v>0</v>
      </c>
      <c r="AZ16" s="349">
        <f>1/1000*'[1]4403Exp'!AX$273</f>
        <v>0</v>
      </c>
      <c r="BA16" s="349">
        <f>1/1000*'[1]4403Exp'!AY$273</f>
        <v>0</v>
      </c>
      <c r="BB16" s="349">
        <f>1/1000*'[1]4403Exp'!AZ$273</f>
        <v>0</v>
      </c>
      <c r="BC16" s="370">
        <f>1/1000*'[1]4403Exp'!BA$273</f>
        <v>0</v>
      </c>
      <c r="BD16" s="260"/>
    </row>
    <row r="17" spans="2:56" ht="17.149999999999999" customHeight="1" thickBot="1">
      <c r="B17" s="145" t="s">
        <v>105</v>
      </c>
      <c r="C17" s="251">
        <f t="shared" ref="C17:AB17" si="4">C5-SUM(C6,C7,C8,C9,C10,C15,C16)</f>
        <v>2.7495999999982423E-4</v>
      </c>
      <c r="D17" s="252">
        <f t="shared" si="4"/>
        <v>1.129999999998077E-4</v>
      </c>
      <c r="E17" s="147">
        <f t="shared" si="4"/>
        <v>6.0000000000060005E-6</v>
      </c>
      <c r="F17" s="147">
        <f t="shared" si="4"/>
        <v>1.4000000000014001E-5</v>
      </c>
      <c r="G17" s="147">
        <f t="shared" si="4"/>
        <v>6.2999999999979739E-5</v>
      </c>
      <c r="H17" s="147">
        <f t="shared" si="4"/>
        <v>7.9999999999968985E-5</v>
      </c>
      <c r="I17" s="147">
        <f t="shared" si="4"/>
        <v>3.2279999999884623E-5</v>
      </c>
      <c r="J17" s="147">
        <f t="shared" si="4"/>
        <v>0</v>
      </c>
      <c r="K17" s="147">
        <f t="shared" si="4"/>
        <v>3.0700000000001282E-3</v>
      </c>
      <c r="L17" s="147">
        <f t="shared" si="4"/>
        <v>2.2900000000003473E-4</v>
      </c>
      <c r="M17" s="147">
        <f t="shared" si="4"/>
        <v>7.8900000000003967E-4</v>
      </c>
      <c r="N17" s="147">
        <f t="shared" si="4"/>
        <v>2.1539999999999893E-3</v>
      </c>
      <c r="O17" s="147">
        <f t="shared" si="4"/>
        <v>1.2224320000004951E-3</v>
      </c>
      <c r="P17" s="147">
        <f t="shared" si="4"/>
        <v>1.1440800000004359E-3</v>
      </c>
      <c r="Q17" s="147">
        <f t="shared" si="4"/>
        <v>1.3382999999995704E-3</v>
      </c>
      <c r="R17" s="147">
        <f t="shared" si="4"/>
        <v>7.6299999999962509E-4</v>
      </c>
      <c r="S17" s="147">
        <f t="shared" si="4"/>
        <v>1.4600999999996311E-3</v>
      </c>
      <c r="T17" s="147">
        <f t="shared" si="4"/>
        <v>5.9085714285700419E-6</v>
      </c>
      <c r="U17" s="147">
        <f t="shared" si="4"/>
        <v>1.8573999999826896E-4</v>
      </c>
      <c r="V17" s="147">
        <f t="shared" si="4"/>
        <v>4.3713999999983599E-4</v>
      </c>
      <c r="W17" s="147">
        <f t="shared" si="4"/>
        <v>4.3713999999983599E-4</v>
      </c>
      <c r="X17" s="147">
        <f t="shared" si="4"/>
        <v>4.3713999999983599E-4</v>
      </c>
      <c r="Y17" s="147">
        <f t="shared" si="4"/>
        <v>4.3713999999983599E-4</v>
      </c>
      <c r="Z17" s="147">
        <f t="shared" si="4"/>
        <v>4.3713999999983599E-4</v>
      </c>
      <c r="AA17" s="147">
        <f t="shared" si="4"/>
        <v>4.3713999999983599E-4</v>
      </c>
      <c r="AB17" s="147">
        <f t="shared" si="4"/>
        <v>4.3713999999983599E-4</v>
      </c>
      <c r="AC17" s="351"/>
      <c r="AD17" s="251">
        <f t="shared" ref="AD17:BC17" si="5">AD5-SUM(AD6,AD7,AD8,AD9,AD10,AD15,AD16)</f>
        <v>3.5526774044988829E-5</v>
      </c>
      <c r="AE17" s="252">
        <f t="shared" si="5"/>
        <v>9.7629355999967471E-6</v>
      </c>
      <c r="AF17" s="147">
        <f t="shared" si="5"/>
        <v>1.5574032000021526E-6</v>
      </c>
      <c r="AG17" s="147">
        <f t="shared" si="5"/>
        <v>9.0156639999915134E-7</v>
      </c>
      <c r="AH17" s="147">
        <f t="shared" si="5"/>
        <v>1.0109175299997941E-5</v>
      </c>
      <c r="AI17" s="147">
        <f t="shared" si="5"/>
        <v>1.4645545199989951E-5</v>
      </c>
      <c r="AJ17" s="147">
        <f t="shared" si="5"/>
        <v>1.0542017599979303E-5</v>
      </c>
      <c r="AK17" s="147">
        <f t="shared" si="5"/>
        <v>0</v>
      </c>
      <c r="AL17" s="147">
        <f t="shared" si="5"/>
        <v>4.0396845720000463E-4</v>
      </c>
      <c r="AM17" s="147">
        <f t="shared" si="5"/>
        <v>1.2652649239999758E-4</v>
      </c>
      <c r="AN17" s="147">
        <f t="shared" si="5"/>
        <v>3.2764277789999741E-4</v>
      </c>
      <c r="AO17" s="147">
        <f t="shared" si="5"/>
        <v>1.2896003040000215E-3</v>
      </c>
      <c r="AP17" s="147">
        <f t="shared" si="5"/>
        <v>7.3761010400003046E-4</v>
      </c>
      <c r="AQ17" s="147">
        <f t="shared" si="5"/>
        <v>5.646881985000296E-4</v>
      </c>
      <c r="AR17" s="147">
        <f t="shared" si="5"/>
        <v>8.3051974599995804E-4</v>
      </c>
      <c r="AS17" s="147">
        <f t="shared" si="5"/>
        <v>8.0067067500022571E-5</v>
      </c>
      <c r="AT17" s="147">
        <f t="shared" si="5"/>
        <v>1.4307014570003052E-4</v>
      </c>
      <c r="AU17" s="147">
        <f t="shared" si="5"/>
        <v>4.4351739575000104E-3</v>
      </c>
      <c r="AV17" s="147">
        <f t="shared" si="5"/>
        <v>2.4061693999932743E-5</v>
      </c>
      <c r="AW17" s="147">
        <f t="shared" si="5"/>
        <v>2.350901083325585E-5</v>
      </c>
      <c r="AX17" s="147">
        <f t="shared" si="5"/>
        <v>0</v>
      </c>
      <c r="AY17" s="147">
        <f t="shared" si="5"/>
        <v>0</v>
      </c>
      <c r="AZ17" s="147">
        <f t="shared" si="5"/>
        <v>0</v>
      </c>
      <c r="BA17" s="147">
        <f t="shared" si="5"/>
        <v>0</v>
      </c>
      <c r="BB17" s="147">
        <f t="shared" si="5"/>
        <v>0</v>
      </c>
      <c r="BC17" s="148">
        <f t="shared" si="5"/>
        <v>0</v>
      </c>
      <c r="BD17" s="260"/>
    </row>
    <row r="18" spans="2:56" ht="13.5" thickTop="1">
      <c r="B18" s="226" t="s">
        <v>144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  <c r="AN18" s="341"/>
      <c r="AO18" s="341"/>
      <c r="AP18" s="341"/>
      <c r="AQ18" s="341"/>
      <c r="AR18" s="341"/>
      <c r="AS18" s="341"/>
      <c r="AT18" s="341"/>
      <c r="AU18" s="341"/>
      <c r="AV18" s="341"/>
      <c r="AW18" s="341"/>
      <c r="AX18" s="341"/>
      <c r="AY18" s="341"/>
      <c r="AZ18" s="341"/>
      <c r="BA18" s="341"/>
      <c r="BB18" s="341"/>
      <c r="BC18" s="341"/>
    </row>
    <row r="19" spans="2:56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  <c r="AN19" s="341"/>
      <c r="AO19" s="341"/>
      <c r="AP19" s="341"/>
      <c r="AQ19" s="341"/>
      <c r="AR19" s="341"/>
      <c r="AS19" s="341"/>
      <c r="AT19" s="341"/>
      <c r="AU19" s="341"/>
      <c r="AV19" s="341"/>
      <c r="AW19" s="341"/>
      <c r="AX19" s="341"/>
      <c r="AY19" s="341"/>
      <c r="AZ19" s="341"/>
      <c r="BA19" s="341"/>
      <c r="BB19" s="341"/>
      <c r="BC19" s="341"/>
    </row>
    <row r="20" spans="2:56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41"/>
      <c r="AP20" s="341"/>
      <c r="AQ20" s="341"/>
      <c r="AR20" s="341"/>
      <c r="AS20" s="341"/>
      <c r="AT20" s="341"/>
      <c r="AU20" s="341"/>
      <c r="AV20" s="341"/>
      <c r="AW20" s="341"/>
      <c r="AX20" s="341"/>
      <c r="AY20" s="341"/>
      <c r="AZ20" s="341"/>
      <c r="BA20" s="341"/>
      <c r="BB20" s="341"/>
      <c r="BC20" s="341"/>
    </row>
    <row r="21" spans="2:56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  <c r="AN21" s="341"/>
      <c r="AO21" s="341"/>
      <c r="AP21" s="341"/>
      <c r="AQ21" s="341"/>
      <c r="AR21" s="341"/>
      <c r="AS21" s="341"/>
      <c r="AT21" s="341"/>
      <c r="AU21" s="341"/>
      <c r="AV21" s="341"/>
      <c r="AW21" s="341"/>
      <c r="AX21" s="341"/>
      <c r="AY21" s="341"/>
      <c r="AZ21" s="341"/>
      <c r="BA21" s="341"/>
      <c r="BB21" s="341"/>
      <c r="BC21" s="341"/>
    </row>
    <row r="22" spans="2:56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  <c r="AN22" s="341"/>
      <c r="AO22" s="341"/>
      <c r="AP22" s="341"/>
      <c r="AQ22" s="341"/>
      <c r="AR22" s="341"/>
      <c r="AS22" s="341"/>
      <c r="AT22" s="341"/>
      <c r="AU22" s="341"/>
      <c r="AV22" s="341"/>
      <c r="AW22" s="341"/>
      <c r="AX22" s="341"/>
      <c r="AY22" s="341"/>
      <c r="AZ22" s="341"/>
      <c r="BA22" s="341"/>
      <c r="BB22" s="341"/>
      <c r="BC22" s="341"/>
    </row>
    <row r="23" spans="2:56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/>
      <c r="AX23" s="341"/>
      <c r="AY23" s="341"/>
      <c r="AZ23" s="341"/>
      <c r="BA23" s="341"/>
      <c r="BB23" s="341"/>
      <c r="BC23" s="341"/>
    </row>
    <row r="24" spans="2:56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  <c r="AN24" s="341"/>
      <c r="AO24" s="341"/>
      <c r="AP24" s="341"/>
      <c r="AQ24" s="341"/>
      <c r="AR24" s="341"/>
      <c r="AS24" s="341"/>
      <c r="AT24" s="341"/>
      <c r="AU24" s="341"/>
      <c r="AV24" s="341"/>
      <c r="AW24" s="341"/>
      <c r="AX24" s="341"/>
      <c r="AY24" s="341"/>
      <c r="AZ24" s="341"/>
      <c r="BA24" s="341"/>
      <c r="BB24" s="341"/>
      <c r="BC24" s="341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41"/>
      <c r="AP25" s="341"/>
      <c r="AQ25" s="341"/>
      <c r="AR25" s="341"/>
      <c r="AS25" s="341"/>
      <c r="AT25" s="341"/>
      <c r="AU25" s="341"/>
      <c r="AV25" s="341"/>
      <c r="AW25" s="341"/>
      <c r="AX25" s="341"/>
      <c r="AY25" s="341"/>
      <c r="AZ25" s="341"/>
      <c r="BA25" s="341"/>
      <c r="BB25" s="341"/>
      <c r="BC25" s="341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  <c r="AN27" s="341"/>
      <c r="AO27" s="341"/>
      <c r="AP27" s="341"/>
      <c r="AQ27" s="341"/>
      <c r="AR27" s="341"/>
      <c r="AS27" s="341"/>
      <c r="AT27" s="341"/>
      <c r="AU27" s="341"/>
      <c r="AV27" s="341"/>
      <c r="AW27" s="341"/>
      <c r="AX27" s="341"/>
      <c r="AY27" s="341"/>
      <c r="AZ27" s="341"/>
      <c r="BA27" s="341"/>
      <c r="BB27" s="341"/>
      <c r="BC27" s="341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  <c r="AN28" s="341"/>
      <c r="AO28" s="341"/>
      <c r="AP28" s="341"/>
      <c r="AQ28" s="341"/>
      <c r="AR28" s="341"/>
      <c r="AS28" s="341"/>
      <c r="AT28" s="341"/>
      <c r="AU28" s="341"/>
      <c r="AV28" s="341"/>
      <c r="AW28" s="341"/>
      <c r="AX28" s="341"/>
      <c r="AY28" s="341"/>
      <c r="AZ28" s="341"/>
      <c r="BA28" s="341"/>
      <c r="BB28" s="341"/>
      <c r="BC28" s="341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  <c r="AN29" s="341"/>
      <c r="AO29" s="341"/>
      <c r="AP29" s="341"/>
      <c r="AQ29" s="341"/>
      <c r="AR29" s="341"/>
      <c r="AS29" s="341"/>
      <c r="AT29" s="341"/>
      <c r="AU29" s="341"/>
      <c r="AV29" s="341"/>
      <c r="AW29" s="341"/>
      <c r="AX29" s="341"/>
      <c r="AY29" s="341"/>
      <c r="AZ29" s="341"/>
      <c r="BA29" s="341"/>
      <c r="BB29" s="341"/>
      <c r="BC29" s="341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  <c r="AN30" s="341"/>
      <c r="AO30" s="341"/>
      <c r="AP30" s="341"/>
      <c r="AQ30" s="341"/>
      <c r="AR30" s="341"/>
      <c r="AS30" s="341"/>
      <c r="AT30" s="341"/>
      <c r="AU30" s="341"/>
      <c r="AV30" s="341"/>
      <c r="AW30" s="341"/>
      <c r="AX30" s="341"/>
      <c r="AY30" s="341"/>
      <c r="AZ30" s="341"/>
      <c r="BA30" s="341"/>
      <c r="BB30" s="341"/>
      <c r="BC30" s="341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  <c r="AN31" s="341"/>
      <c r="AO31" s="341"/>
      <c r="AP31" s="341"/>
      <c r="AQ31" s="341"/>
      <c r="AR31" s="341"/>
      <c r="AS31" s="341"/>
      <c r="AT31" s="341"/>
      <c r="AU31" s="341"/>
      <c r="AV31" s="341"/>
      <c r="AW31" s="341"/>
      <c r="AX31" s="341"/>
      <c r="AY31" s="341"/>
      <c r="AZ31" s="341"/>
      <c r="BA31" s="341"/>
      <c r="BB31" s="341"/>
      <c r="BC31" s="341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  <c r="AN32" s="341"/>
      <c r="AO32" s="341"/>
      <c r="AP32" s="341"/>
      <c r="AQ32" s="341"/>
      <c r="AR32" s="341"/>
      <c r="AS32" s="341"/>
      <c r="AT32" s="341"/>
      <c r="AU32" s="341"/>
      <c r="AV32" s="341"/>
      <c r="AW32" s="341"/>
      <c r="AX32" s="341"/>
      <c r="AY32" s="341"/>
      <c r="AZ32" s="341"/>
      <c r="BA32" s="341"/>
      <c r="BB32" s="341"/>
      <c r="BC32" s="341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  <c r="AN33" s="341"/>
      <c r="AO33" s="341"/>
      <c r="AP33" s="341"/>
      <c r="AQ33" s="341"/>
      <c r="AR33" s="341"/>
      <c r="AS33" s="341"/>
      <c r="AT33" s="341"/>
      <c r="AU33" s="341"/>
      <c r="AV33" s="341"/>
      <c r="AW33" s="341"/>
      <c r="AX33" s="341"/>
      <c r="AY33" s="341"/>
      <c r="AZ33" s="341"/>
      <c r="BA33" s="341"/>
      <c r="BB33" s="341"/>
      <c r="BC33" s="341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  <c r="AN34" s="341"/>
      <c r="AO34" s="341"/>
      <c r="AP34" s="341"/>
      <c r="AQ34" s="341"/>
      <c r="AR34" s="341"/>
      <c r="AS34" s="341"/>
      <c r="AT34" s="341"/>
      <c r="AU34" s="341"/>
      <c r="AV34" s="341"/>
      <c r="AW34" s="341"/>
      <c r="AX34" s="341"/>
      <c r="AY34" s="341"/>
      <c r="AZ34" s="341"/>
      <c r="BA34" s="341"/>
      <c r="BB34" s="341"/>
      <c r="BC34" s="341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  <c r="AN35" s="341"/>
      <c r="AO35" s="341"/>
      <c r="AP35" s="341"/>
      <c r="AQ35" s="341"/>
      <c r="AR35" s="341"/>
      <c r="AS35" s="341"/>
      <c r="AT35" s="341"/>
      <c r="AU35" s="341"/>
      <c r="AV35" s="341"/>
      <c r="AW35" s="341"/>
      <c r="AX35" s="341"/>
      <c r="AY35" s="341"/>
      <c r="AZ35" s="341"/>
      <c r="BA35" s="341"/>
      <c r="BB35" s="341"/>
      <c r="BC35" s="341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41"/>
      <c r="AP37" s="341"/>
      <c r="AQ37" s="341"/>
      <c r="AR37" s="341"/>
      <c r="AS37" s="341"/>
      <c r="AT37" s="341"/>
      <c r="AU37" s="341"/>
      <c r="AV37" s="341"/>
      <c r="AW37" s="341"/>
      <c r="AX37" s="341"/>
      <c r="AY37" s="341"/>
      <c r="AZ37" s="341"/>
      <c r="BA37" s="341"/>
      <c r="BB37" s="341"/>
      <c r="BC37" s="341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41"/>
      <c r="AP38" s="341"/>
      <c r="AQ38" s="341"/>
      <c r="AR38" s="341"/>
      <c r="AS38" s="341"/>
      <c r="AT38" s="341"/>
      <c r="AU38" s="341"/>
      <c r="AV38" s="341"/>
      <c r="AW38" s="341"/>
      <c r="AX38" s="341"/>
      <c r="AY38" s="341"/>
      <c r="AZ38" s="341"/>
      <c r="BA38" s="341"/>
      <c r="BB38" s="341"/>
      <c r="BC38" s="341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1"/>
      <c r="AQ39" s="341"/>
      <c r="AR39" s="341"/>
      <c r="AS39" s="341"/>
      <c r="AT39" s="341"/>
      <c r="AU39" s="341"/>
      <c r="AV39" s="341"/>
      <c r="AW39" s="341"/>
      <c r="AX39" s="341"/>
      <c r="AY39" s="341"/>
      <c r="AZ39" s="341"/>
      <c r="BA39" s="341"/>
      <c r="BB39" s="341"/>
      <c r="BC39" s="341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41"/>
      <c r="AP43" s="341"/>
      <c r="AQ43" s="341"/>
      <c r="AR43" s="341"/>
      <c r="AS43" s="341"/>
      <c r="AT43" s="341"/>
      <c r="AU43" s="341"/>
      <c r="AV43" s="341"/>
      <c r="AW43" s="341"/>
      <c r="AX43" s="341"/>
      <c r="AY43" s="341"/>
      <c r="AZ43" s="341"/>
      <c r="BA43" s="341"/>
      <c r="BB43" s="341"/>
      <c r="BC43" s="341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11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[2]RWE!$A$7</f>
        <v>1.82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1/$A$1*'[1]4407Exp'!B$263</f>
        <v>1.5711077439404761</v>
      </c>
      <c r="D5" s="140">
        <f>1/$A$1*'[1]4407Exp'!C$263</f>
        <v>1.4691770679285716</v>
      </c>
      <c r="E5" s="140">
        <f>1/$A$1*'[1]4407Exp'!D$263</f>
        <v>1.3073499275789473</v>
      </c>
      <c r="F5" s="140">
        <f>1/$A$1*'[1]4407Exp'!E$263</f>
        <v>1.424045737447369</v>
      </c>
      <c r="G5" s="140">
        <f>1/$A$1*'[1]4407Exp'!F$263</f>
        <v>1.6151392814964267</v>
      </c>
      <c r="H5" s="140">
        <f>1/$A$1*'[1]4407Exp'!G$263</f>
        <v>1.6035370536727733</v>
      </c>
      <c r="I5" s="140">
        <f>1/$A$1*'[1]4407Exp'!H$263</f>
        <v>1.6869485916612283</v>
      </c>
      <c r="J5" s="140">
        <f>1/$A$1*'[1]4407Exp'!I$263</f>
        <v>2.0373476414090357</v>
      </c>
      <c r="K5" s="140">
        <f>1/$A$1*'[1]4407Exp'!J$263</f>
        <v>1.9062434730324211</v>
      </c>
      <c r="L5" s="140">
        <f>1/$A$1*'[1]4407Exp'!K$263</f>
        <v>1.6735269302145308</v>
      </c>
      <c r="M5" s="140">
        <f>1/$A$1*'[1]4407Exp'!L$263</f>
        <v>1.6089979353283208</v>
      </c>
      <c r="N5" s="140">
        <f>1/$A$1*'[1]4407Exp'!M$263</f>
        <v>1.3483435224854496</v>
      </c>
      <c r="O5" s="140">
        <f>1/$A$1*'[1]4407Exp'!N$263</f>
        <v>1.5072850851476565</v>
      </c>
      <c r="P5" s="140">
        <f>1/$A$1*'[1]4407Exp'!O$263</f>
        <v>1.4673999312510824</v>
      </c>
      <c r="Q5" s="140">
        <f>1/$A$1*'[1]4407Exp'!P$263</f>
        <v>1.5780260249739149</v>
      </c>
      <c r="R5" s="140">
        <f>1/$A$1*'[1]4407Exp'!Q$263</f>
        <v>1.5143199667222218</v>
      </c>
      <c r="S5" s="140">
        <f>1/$A$1*'[1]4407Exp'!R$263</f>
        <v>1.4844679846656905</v>
      </c>
      <c r="T5" s="140">
        <f>1/$A$1*'[1]4407Exp'!S$263</f>
        <v>1.6281977678777577</v>
      </c>
      <c r="U5" s="140">
        <f>1/$A$1*'[1]4407Exp'!T$263</f>
        <v>1.687555672257143</v>
      </c>
      <c r="V5" s="140">
        <f>1/$A$1*'[1]4407Exp'!U$263</f>
        <v>1.3441803441616806</v>
      </c>
      <c r="W5" s="140">
        <f>1/$A$1*'[1]4407Exp'!V$263</f>
        <v>1.3441803441616806</v>
      </c>
      <c r="X5" s="140">
        <f>1/$A$1*'[1]4407Exp'!W$263</f>
        <v>1.3441803441616806</v>
      </c>
      <c r="Y5" s="140">
        <f>1/$A$1*'[1]4407Exp'!X$263</f>
        <v>1.3441803441616806</v>
      </c>
      <c r="Z5" s="140">
        <f>1/$A$1*'[1]4407Exp'!Y$263</f>
        <v>1.3441803441616806</v>
      </c>
      <c r="AA5" s="140">
        <f>1/$A$1*'[1]4407Exp'!Z$263</f>
        <v>1.3441803441616806</v>
      </c>
      <c r="AB5" s="140">
        <f>1/$A$1*'[1]4407Exp'!AA$263</f>
        <v>1.3441803441616806</v>
      </c>
      <c r="AC5" s="334"/>
      <c r="AD5" s="67">
        <f>1/1000*'[1]4407Exp'!AB$263</f>
        <v>0.21410907290408399</v>
      </c>
      <c r="AE5" s="66">
        <f>1/1000*'[1]4407Exp'!AC$263</f>
        <v>0.19603854137039997</v>
      </c>
      <c r="AF5" s="66">
        <f>1/1000*'[1]4407Exp'!AD$263</f>
        <v>0.18887888145600007</v>
      </c>
      <c r="AG5" s="66">
        <f>1/1000*'[1]4407Exp'!AE$263</f>
        <v>0.24434356643200006</v>
      </c>
      <c r="AH5" s="66">
        <f>1/1000*'[1]4407Exp'!AF$263</f>
        <v>0.32103909263229991</v>
      </c>
      <c r="AI5" s="66">
        <f>1/1000*'[1]4407Exp'!AG$263</f>
        <v>0.33291743392049994</v>
      </c>
      <c r="AJ5" s="66">
        <f>1/1000*'[1]4407Exp'!AH$263</f>
        <v>0.37261102479279984</v>
      </c>
      <c r="AK5" s="66">
        <f>1/1000*'[1]4407Exp'!AI$263</f>
        <v>0.46933347150650001</v>
      </c>
      <c r="AL5" s="66">
        <f>1/1000*'[1]4407Exp'!AJ$263</f>
        <v>0.49410990040479996</v>
      </c>
      <c r="AM5" s="66">
        <f>1/1000*'[1]4407Exp'!AK$263</f>
        <v>0.41704983352559993</v>
      </c>
      <c r="AN5" s="66">
        <f>1/1000*'[1]4407Exp'!AL$263</f>
        <v>0.43351027661699992</v>
      </c>
      <c r="AO5" s="66">
        <f>1/1000*'[1]4407Exp'!AM$263</f>
        <v>0.42859089792000005</v>
      </c>
      <c r="AP5" s="66">
        <f>1/1000*'[1]4407Exp'!AN$263</f>
        <v>0.43502545428320011</v>
      </c>
      <c r="AQ5" s="66">
        <f>1/1000*'[1]4407Exp'!AO$263</f>
        <v>0.41550104810970001</v>
      </c>
      <c r="AR5" s="66">
        <f>1/1000*'[1]4407Exp'!AP$263</f>
        <v>0.44015402737550008</v>
      </c>
      <c r="AS5" s="66">
        <f>1/1000*'[1]4407Exp'!AQ$263</f>
        <v>0.35013726040649995</v>
      </c>
      <c r="AT5" s="66">
        <f>1/1000*'[1]4407Exp'!AR$263</f>
        <v>0.34563057766190003</v>
      </c>
      <c r="AU5" s="66">
        <f>1/1000*'[1]4407Exp'!AS$263</f>
        <v>0.77655590539669983</v>
      </c>
      <c r="AV5" s="66">
        <f>1/1000*'[1]4407Exp'!AT$263</f>
        <v>0.41959237627000001</v>
      </c>
      <c r="AW5" s="66">
        <f>1/1000*'[1]4407Exp'!AU$263</f>
        <v>0.29632406624500007</v>
      </c>
      <c r="AX5" s="66">
        <f>1/1000*'[1]4407Exp'!AV$263</f>
        <v>0</v>
      </c>
      <c r="AY5" s="66">
        <f>1/1000*'[1]4407Exp'!AW$263</f>
        <v>0</v>
      </c>
      <c r="AZ5" s="66">
        <f>1/1000*'[1]4407Exp'!AX$263</f>
        <v>0</v>
      </c>
      <c r="BA5" s="66">
        <f>1/1000*'[1]4407Exp'!AY$263</f>
        <v>0</v>
      </c>
      <c r="BB5" s="66">
        <f>1/1000*'[1]4407Exp'!AZ$263</f>
        <v>0</v>
      </c>
      <c r="BC5" s="294">
        <f>1/1000*'[1]4407Exp'!BA$263</f>
        <v>0</v>
      </c>
      <c r="BD5" s="260"/>
    </row>
    <row r="6" spans="1:56" s="400" customFormat="1" ht="17.149999999999999" customHeight="1" thickTop="1">
      <c r="B6" s="149" t="s">
        <v>108</v>
      </c>
      <c r="C6" s="150">
        <f>1/$A$1*'[1]4407Exp'!B$266</f>
        <v>1.9879999999999996E-5</v>
      </c>
      <c r="D6" s="151">
        <f>1/$A$1*'[1]4407Exp'!C$266</f>
        <v>7.9399999999999992E-5</v>
      </c>
      <c r="E6" s="151">
        <f>1/$A$1*'[1]4407Exp'!D$266</f>
        <v>1.3899999999999999E-4</v>
      </c>
      <c r="F6" s="151">
        <f>1/$A$1*'[1]4407Exp'!E$266</f>
        <v>0</v>
      </c>
      <c r="G6" s="151">
        <f>1/$A$1*'[1]4407Exp'!F$266</f>
        <v>1.2819999999999999E-3</v>
      </c>
      <c r="H6" s="151">
        <f>1/$A$1*'[1]4407Exp'!G$266</f>
        <v>1.56E-4</v>
      </c>
      <c r="I6" s="151">
        <f>1/$A$1*'[1]4407Exp'!H$266</f>
        <v>1.1497999999999998E-2</v>
      </c>
      <c r="J6" s="151">
        <f>1/$A$1*'[1]4407Exp'!I$266</f>
        <v>2.861E-2</v>
      </c>
      <c r="K6" s="151">
        <f>1/$A$1*'[1]4407Exp'!J$266</f>
        <v>1.1278E-2</v>
      </c>
      <c r="L6" s="151">
        <f>1/$A$1*'[1]4407Exp'!K$266</f>
        <v>7.1000000000000005E-5</v>
      </c>
      <c r="M6" s="151">
        <f>1/$A$1*'[1]4407Exp'!L$266</f>
        <v>5.6399999999999994E-4</v>
      </c>
      <c r="N6" s="151">
        <f>1/$A$1*'[1]4407Exp'!M$266</f>
        <v>1.7779999999999999E-5</v>
      </c>
      <c r="O6" s="151">
        <f>1/$A$1*'[1]4407Exp'!N$266</f>
        <v>8.5003999999999993E-4</v>
      </c>
      <c r="P6" s="151">
        <f>1/$A$1*'[1]4407Exp'!O$266</f>
        <v>2.1744000000000001E-5</v>
      </c>
      <c r="Q6" s="151">
        <f>1/$A$1*'[1]4407Exp'!P$266</f>
        <v>2.4249999999999999E-4</v>
      </c>
      <c r="R6" s="151">
        <f>1/$A$1*'[1]4407Exp'!Q$266</f>
        <v>4.4655999999999998E-4</v>
      </c>
      <c r="S6" s="151">
        <f>1/$A$1*'[1]4407Exp'!R$266</f>
        <v>3.3413999999999997E-4</v>
      </c>
      <c r="T6" s="151">
        <f>1/$A$1*'[1]4407Exp'!S$266</f>
        <v>8.1927999999999992E-4</v>
      </c>
      <c r="U6" s="151">
        <f>1/$A$1*'[1]4407Exp'!T$266</f>
        <v>9.0400000000000007E-4</v>
      </c>
      <c r="V6" s="151">
        <f>1/$A$1*'[1]4407Exp'!U$266</f>
        <v>1.7142000000000001E-4</v>
      </c>
      <c r="W6" s="151">
        <f>1/$A$1*'[1]4407Exp'!V$266</f>
        <v>1.7142000000000001E-4</v>
      </c>
      <c r="X6" s="151">
        <f>1/$A$1*'[1]4407Exp'!W$266</f>
        <v>1.7142000000000001E-4</v>
      </c>
      <c r="Y6" s="151">
        <f>1/$A$1*'[1]4407Exp'!X$266</f>
        <v>1.7142000000000001E-4</v>
      </c>
      <c r="Z6" s="151">
        <f>1/$A$1*'[1]4407Exp'!Y$266</f>
        <v>1.7142000000000001E-4</v>
      </c>
      <c r="AA6" s="151">
        <f>1/$A$1*'[1]4407Exp'!Z$266</f>
        <v>1.7142000000000001E-4</v>
      </c>
      <c r="AB6" s="151">
        <f>1/$A$1*'[1]4407Exp'!AA$266</f>
        <v>1.7142000000000001E-4</v>
      </c>
      <c r="AC6" s="350"/>
      <c r="AD6" s="154">
        <f>1/1000*'[1]4407Exp'!AB$266</f>
        <v>3.8793593226E-5</v>
      </c>
      <c r="AE6" s="151">
        <f>1/1000*'[1]4407Exp'!AC$266</f>
        <v>1.4261534399999998E-5</v>
      </c>
      <c r="AF6" s="151">
        <f>1/1000*'[1]4407Exp'!AD$266</f>
        <v>2.2285900800000002E-5</v>
      </c>
      <c r="AG6" s="151">
        <f>1/1000*'[1]4407Exp'!AE$266</f>
        <v>0</v>
      </c>
      <c r="AH6" s="151">
        <f>1/1000*'[1]4407Exp'!AF$266</f>
        <v>2.0492257380000001E-4</v>
      </c>
      <c r="AI6" s="151">
        <f>1/1000*'[1]4407Exp'!AG$266</f>
        <v>1.3223538900000001E-5</v>
      </c>
      <c r="AJ6" s="151">
        <f>1/1000*'[1]4407Exp'!AH$266</f>
        <v>2.2237969268000006E-3</v>
      </c>
      <c r="AK6" s="151">
        <f>1/1000*'[1]4407Exp'!AI$266</f>
        <v>6.2815743690000005E-3</v>
      </c>
      <c r="AL6" s="151">
        <f>1/1000*'[1]4407Exp'!AJ$266</f>
        <v>2.0406702848000001E-3</v>
      </c>
      <c r="AM6" s="151">
        <f>1/1000*'[1]4407Exp'!AK$266</f>
        <v>2.1920676800000002E-5</v>
      </c>
      <c r="AN6" s="151">
        <f>1/1000*'[1]4407Exp'!AL$266</f>
        <v>1.888181253E-4</v>
      </c>
      <c r="AO6" s="151">
        <f>1/1000*'[1]4407Exp'!AM$266</f>
        <v>1.5912648E-4</v>
      </c>
      <c r="AP6" s="151">
        <f>1/1000*'[1]4407Exp'!AN$266</f>
        <v>2.0071788E-4</v>
      </c>
      <c r="AQ6" s="151">
        <f>1/1000*'[1]4407Exp'!AO$266</f>
        <v>2.2444890000000002E-6</v>
      </c>
      <c r="AR6" s="151">
        <f>1/1000*'[1]4407Exp'!AP$266</f>
        <v>1.019105635E-4</v>
      </c>
      <c r="AS6" s="151">
        <f>1/1000*'[1]4407Exp'!AQ$266</f>
        <v>1.24110889E-4</v>
      </c>
      <c r="AT6" s="151">
        <f>1/1000*'[1]4407Exp'!AR$266</f>
        <v>1.3793523660000001E-4</v>
      </c>
      <c r="AU6" s="151">
        <f>1/1000*'[1]4407Exp'!AS$266</f>
        <v>0.16512725147489998</v>
      </c>
      <c r="AV6" s="151">
        <f>1/1000*'[1]4407Exp'!AT$266</f>
        <v>2.7785505100000004E-4</v>
      </c>
      <c r="AW6" s="151">
        <f>1/1000*'[1]4407Exp'!AU$266</f>
        <v>8.963943958333333E-5</v>
      </c>
      <c r="AX6" s="151">
        <f>1/1000*'[1]4407Exp'!AV$266</f>
        <v>0</v>
      </c>
      <c r="AY6" s="151">
        <f>1/1000*'[1]4407Exp'!AW$266</f>
        <v>0</v>
      </c>
      <c r="AZ6" s="151">
        <f>1/1000*'[1]4407Exp'!AX$266</f>
        <v>0</v>
      </c>
      <c r="BA6" s="151">
        <f>1/1000*'[1]4407Exp'!AY$266</f>
        <v>0</v>
      </c>
      <c r="BB6" s="151">
        <f>1/1000*'[1]4407Exp'!AZ$266</f>
        <v>0</v>
      </c>
      <c r="BC6" s="152">
        <f>1/1000*'[1]4407Exp'!BA$266</f>
        <v>0</v>
      </c>
      <c r="BD6" s="391"/>
    </row>
    <row r="7" spans="1:56" ht="17.149999999999999" customHeight="1">
      <c r="B7" s="16" t="s">
        <v>72</v>
      </c>
      <c r="C7" s="31">
        <f>1/$A$1*'[1]4407Exp'!B$268</f>
        <v>7.4515999999999985E-2</v>
      </c>
      <c r="D7" s="33">
        <f>1/$A$1*'[1]4407Exp'!C$268</f>
        <v>9.3773865833333345E-2</v>
      </c>
      <c r="E7" s="33">
        <f>1/$A$1*'[1]4407Exp'!D$268</f>
        <v>6.4212912499999997E-2</v>
      </c>
      <c r="F7" s="33">
        <f>1/$A$1*'[1]4407Exp'!E$268</f>
        <v>8.7174999999999989E-2</v>
      </c>
      <c r="G7" s="33">
        <f>1/$A$1*'[1]4407Exp'!F$268</f>
        <v>0.16903986250000003</v>
      </c>
      <c r="H7" s="33">
        <f>1/$A$1*'[1]4407Exp'!G$268</f>
        <v>0.30727827999999996</v>
      </c>
      <c r="I7" s="33">
        <f>1/$A$1*'[1]4407Exp'!H$268</f>
        <v>0.18632199999999999</v>
      </c>
      <c r="J7" s="33">
        <f>1/$A$1*'[1]4407Exp'!I$268</f>
        <v>0.12427646000000001</v>
      </c>
      <c r="K7" s="33">
        <f>1/$A$1*'[1]4407Exp'!J$268</f>
        <v>6.1100999999999996E-2</v>
      </c>
      <c r="L7" s="33">
        <f>1/$A$1*'[1]4407Exp'!K$268</f>
        <v>4.1321900000000002E-2</v>
      </c>
      <c r="M7" s="33">
        <f>1/$A$1*'[1]4407Exp'!L$268</f>
        <v>2.3244279999999999E-2</v>
      </c>
      <c r="N7" s="33">
        <f>1/$A$1*'[1]4407Exp'!M$268</f>
        <v>1.3843539999999998E-2</v>
      </c>
      <c r="O7" s="33">
        <f>1/$A$1*'[1]4407Exp'!N$268</f>
        <v>1.6001660000000001E-2</v>
      </c>
      <c r="P7" s="33">
        <f>1/$A$1*'[1]4407Exp'!O$268</f>
        <v>4.0780800000000004E-3</v>
      </c>
      <c r="Q7" s="33">
        <f>1/$A$1*'[1]4407Exp'!P$268</f>
        <v>7.5919999999999989E-3</v>
      </c>
      <c r="R7" s="33">
        <f>1/$A$1*'[1]4407Exp'!Q$268</f>
        <v>7.0467999999999998E-3</v>
      </c>
      <c r="S7" s="33">
        <f>1/$A$1*'[1]4407Exp'!R$268</f>
        <v>1.4415759999999998E-2</v>
      </c>
      <c r="T7" s="33">
        <f>1/$A$1*'[1]4407Exp'!S$268</f>
        <v>3.8151466666666668E-2</v>
      </c>
      <c r="U7" s="33">
        <f>1/$A$1*'[1]4407Exp'!T$268</f>
        <v>5.5813666666666671E-5</v>
      </c>
      <c r="V7" s="33">
        <f>1/$A$1*'[1]4407Exp'!U$268</f>
        <v>4.0831307976190473E-2</v>
      </c>
      <c r="W7" s="33">
        <f>1/$A$1*'[1]4407Exp'!V$268</f>
        <v>4.0831307976190473E-2</v>
      </c>
      <c r="X7" s="33">
        <f>1/$A$1*'[1]4407Exp'!W$268</f>
        <v>4.0831307976190473E-2</v>
      </c>
      <c r="Y7" s="33">
        <f>1/$A$1*'[1]4407Exp'!X$268</f>
        <v>4.0831307976190473E-2</v>
      </c>
      <c r="Z7" s="33">
        <f>1/$A$1*'[1]4407Exp'!Y$268</f>
        <v>4.0831307976190473E-2</v>
      </c>
      <c r="AA7" s="33">
        <f>1/$A$1*'[1]4407Exp'!Z$268</f>
        <v>4.0831307976190473E-2</v>
      </c>
      <c r="AB7" s="33">
        <f>1/$A$1*'[1]4407Exp'!AA$268</f>
        <v>4.0831307976190473E-2</v>
      </c>
      <c r="AC7" s="334"/>
      <c r="AD7" s="295">
        <f>1/1000*'[1]4407Exp'!AB$268</f>
        <v>1.4891876976338999E-2</v>
      </c>
      <c r="AE7" s="33">
        <f>1/1000*'[1]4407Exp'!AC$268</f>
        <v>1.7595709008399997E-2</v>
      </c>
      <c r="AF7" s="33">
        <f>1/1000*'[1]4407Exp'!AD$268</f>
        <v>1.24788392352E-2</v>
      </c>
      <c r="AG7" s="33">
        <f>1/1000*'[1]4407Exp'!AE$268</f>
        <v>1.6755466750399999E-2</v>
      </c>
      <c r="AH7" s="33">
        <f>1/1000*'[1]4407Exp'!AF$268</f>
        <v>3.8664749479300008E-2</v>
      </c>
      <c r="AI7" s="33">
        <f>1/1000*'[1]4407Exp'!AG$268</f>
        <v>6.5610265921199992E-2</v>
      </c>
      <c r="AJ7" s="33">
        <f>1/1000*'[1]4407Exp'!AH$268</f>
        <v>3.8905008330800003E-2</v>
      </c>
      <c r="AK7" s="33">
        <f>1/1000*'[1]4407Exp'!AI$268</f>
        <v>2.7581000026000002E-2</v>
      </c>
      <c r="AL7" s="33">
        <f>1/1000*'[1]4407Exp'!AJ$268</f>
        <v>1.1827383780400002E-2</v>
      </c>
      <c r="AM7" s="33">
        <f>1/1000*'[1]4407Exp'!AK$268</f>
        <v>8.9682487751999995E-3</v>
      </c>
      <c r="AN7" s="33">
        <f>1/1000*'[1]4407Exp'!AL$268</f>
        <v>6.0355342755000008E-3</v>
      </c>
      <c r="AO7" s="33">
        <f>1/1000*'[1]4407Exp'!AM$268</f>
        <v>4.6083426720000004E-3</v>
      </c>
      <c r="AP7" s="33">
        <f>1/1000*'[1]4407Exp'!AN$268</f>
        <v>4.5942443711999995E-3</v>
      </c>
      <c r="AQ7" s="33">
        <f>1/1000*'[1]4407Exp'!AO$268</f>
        <v>1.2951976506E-3</v>
      </c>
      <c r="AR7" s="33">
        <f>1/1000*'[1]4407Exp'!AP$268</f>
        <v>2.4330255280000002E-3</v>
      </c>
      <c r="AS7" s="33">
        <f>1/1000*'[1]4407Exp'!AQ$268</f>
        <v>1.9688709914999999E-3</v>
      </c>
      <c r="AT7" s="33">
        <f>1/1000*'[1]4407Exp'!AR$268</f>
        <v>3.0523442709000002E-3</v>
      </c>
      <c r="AU7" s="33">
        <f>1/1000*'[1]4407Exp'!AS$268</f>
        <v>5.02182976581E-2</v>
      </c>
      <c r="AV7" s="33">
        <f>1/1000*'[1]4407Exp'!AT$268</f>
        <v>2.0286037E-5</v>
      </c>
      <c r="AW7" s="33">
        <f>1/1000*'[1]4407Exp'!AU$268</f>
        <v>8.98822996E-3</v>
      </c>
      <c r="AX7" s="33">
        <f>1/1000*'[1]4407Exp'!AV$268</f>
        <v>0</v>
      </c>
      <c r="AY7" s="33">
        <f>1/1000*'[1]4407Exp'!AW$268</f>
        <v>0</v>
      </c>
      <c r="AZ7" s="33">
        <f>1/1000*'[1]4407Exp'!AX$268</f>
        <v>0</v>
      </c>
      <c r="BA7" s="33">
        <f>1/1000*'[1]4407Exp'!AY$268</f>
        <v>0</v>
      </c>
      <c r="BB7" s="33">
        <f>1/1000*'[1]4407Exp'!AZ$268</f>
        <v>0</v>
      </c>
      <c r="BC7" s="50">
        <f>1/1000*'[1]4407Exp'!BA$268</f>
        <v>0</v>
      </c>
      <c r="BD7" s="260"/>
    </row>
    <row r="8" spans="1:56">
      <c r="B8" s="5" t="s">
        <v>74</v>
      </c>
      <c r="C8" s="24">
        <f>1/$A$1*'[1]4407Exp'!B$247</f>
        <v>7.437199999999998E-2</v>
      </c>
      <c r="D8" s="13">
        <f>1/$A$1*'[1]4407Exp'!C$247</f>
        <v>9.1411852500000015E-2</v>
      </c>
      <c r="E8" s="13">
        <f>1/$A$1*'[1]4407Exp'!D$247</f>
        <v>6.4212912499999997E-2</v>
      </c>
      <c r="F8" s="13">
        <f>1/$A$1*'[1]4407Exp'!E$247</f>
        <v>8.7174999999999989E-2</v>
      </c>
      <c r="G8" s="13">
        <f>1/$A$1*'[1]4407Exp'!F$247</f>
        <v>0.16894786249999999</v>
      </c>
      <c r="H8" s="13">
        <f>1/$A$1*'[1]4407Exp'!G$247</f>
        <v>0.307278</v>
      </c>
      <c r="I8" s="13">
        <f>1/$A$1*'[1]4407Exp'!H$247</f>
        <v>0.18632199999999999</v>
      </c>
      <c r="J8" s="13">
        <f>1/$A$1*'[1]4407Exp'!I$247</f>
        <v>0.12427646000000001</v>
      </c>
      <c r="K8" s="13">
        <f>1/$A$1*'[1]4407Exp'!J$247</f>
        <v>6.1100999999999996E-2</v>
      </c>
      <c r="L8" s="13">
        <f>1/$A$1*'[1]4407Exp'!K$247</f>
        <v>4.1321900000000002E-2</v>
      </c>
      <c r="M8" s="13">
        <f>1/$A$1*'[1]4407Exp'!L$247</f>
        <v>2.3213480000000002E-2</v>
      </c>
      <c r="N8" s="13">
        <f>1/$A$1*'[1]4407Exp'!M$247</f>
        <v>1.3843539999999998E-2</v>
      </c>
      <c r="O8" s="13">
        <f>1/$A$1*'[1]4407Exp'!N$247</f>
        <v>1.5143660000000001E-2</v>
      </c>
      <c r="P8" s="13">
        <f>1/$A$1*'[1]4407Exp'!O$247</f>
        <v>4.0780800000000004E-3</v>
      </c>
      <c r="Q8" s="13">
        <f>1/$A$1*'[1]4407Exp'!P$247</f>
        <v>7.5919999999999989E-3</v>
      </c>
      <c r="R8" s="13">
        <f>1/$A$1*'[1]4407Exp'!Q$247</f>
        <v>7.0227999999999992E-3</v>
      </c>
      <c r="S8" s="13">
        <f>1/$A$1*'[1]4407Exp'!R$247</f>
        <v>1.4415759999999998E-2</v>
      </c>
      <c r="T8" s="13">
        <f>1/$A$1*'[1]4407Exp'!S$247</f>
        <v>3.815104666666666E-2</v>
      </c>
      <c r="U8" s="13">
        <f>1/$A$1*'[1]4407Exp'!T$247</f>
        <v>5.4813666666666673E-5</v>
      </c>
      <c r="V8" s="13">
        <f>1/$A$1*'[1]4407Exp'!U$247</f>
        <v>4.0641027976190472E-2</v>
      </c>
      <c r="W8" s="13">
        <f>1/$A$1*'[1]4407Exp'!V$247</f>
        <v>4.0641027976190472E-2</v>
      </c>
      <c r="X8" s="13">
        <f>1/$A$1*'[1]4407Exp'!W$247</f>
        <v>4.0641027976190472E-2</v>
      </c>
      <c r="Y8" s="13">
        <f>1/$A$1*'[1]4407Exp'!X$247</f>
        <v>4.0641027976190472E-2</v>
      </c>
      <c r="Z8" s="13">
        <f>1/$A$1*'[1]4407Exp'!Y$247</f>
        <v>4.0641027976190472E-2</v>
      </c>
      <c r="AA8" s="13">
        <f>1/$A$1*'[1]4407Exp'!Z$247</f>
        <v>4.0641027976190472E-2</v>
      </c>
      <c r="AB8" s="13">
        <f>1/$A$1*'[1]4407Exp'!AA$247</f>
        <v>4.0641027976190472E-2</v>
      </c>
      <c r="AC8" s="334"/>
      <c r="AD8" s="12">
        <f>1/1000*'[1]4407Exp'!AB$247</f>
        <v>1.4839038000221998E-2</v>
      </c>
      <c r="AE8" s="13">
        <f>1/1000*'[1]4407Exp'!AC$247</f>
        <v>1.6720062080799999E-2</v>
      </c>
      <c r="AF8" s="13">
        <f>1/1000*'[1]4407Exp'!AD$247</f>
        <v>1.24788392352E-2</v>
      </c>
      <c r="AG8" s="13">
        <f>1/1000*'[1]4407Exp'!AE$247</f>
        <v>1.6755466750399999E-2</v>
      </c>
      <c r="AH8" s="13">
        <f>1/1000*'[1]4407Exp'!AF$247</f>
        <v>3.8645491419500008E-2</v>
      </c>
      <c r="AI8" s="13">
        <f>1/1000*'[1]4407Exp'!AG$247</f>
        <v>6.5609932502400006E-2</v>
      </c>
      <c r="AJ8" s="13">
        <f>1/1000*'[1]4407Exp'!AH$247</f>
        <v>3.8905008330800003E-2</v>
      </c>
      <c r="AK8" s="13">
        <f>1/1000*'[1]4407Exp'!AI$247</f>
        <v>2.7581000026000002E-2</v>
      </c>
      <c r="AL8" s="13">
        <f>1/1000*'[1]4407Exp'!AJ$247</f>
        <v>1.1827383780400002E-2</v>
      </c>
      <c r="AM8" s="13">
        <f>1/1000*'[1]4407Exp'!AK$247</f>
        <v>8.9682487751999995E-3</v>
      </c>
      <c r="AN8" s="13">
        <f>1/1000*'[1]4407Exp'!AL$247</f>
        <v>6.025291917300001E-3</v>
      </c>
      <c r="AO8" s="13">
        <f>1/1000*'[1]4407Exp'!AM$247</f>
        <v>4.6083426720000004E-3</v>
      </c>
      <c r="AP8" s="13">
        <f>1/1000*'[1]4407Exp'!AN$247</f>
        <v>4.3782810543999996E-3</v>
      </c>
      <c r="AQ8" s="13">
        <f>1/1000*'[1]4407Exp'!AO$247</f>
        <v>1.2951976506E-3</v>
      </c>
      <c r="AR8" s="13">
        <f>1/1000*'[1]4407Exp'!AP$247</f>
        <v>2.4330255280000002E-3</v>
      </c>
      <c r="AS8" s="13">
        <f>1/1000*'[1]4407Exp'!AQ$247</f>
        <v>1.9546194639999998E-3</v>
      </c>
      <c r="AT8" s="13">
        <f>1/1000*'[1]4407Exp'!AR$247</f>
        <v>3.0523442709000002E-3</v>
      </c>
      <c r="AU8" s="13">
        <f>1/1000*'[1]4407Exp'!AS$247</f>
        <v>1.6190826509E-2</v>
      </c>
      <c r="AV8" s="13">
        <f>1/1000*'[1]4407Exp'!AT$247</f>
        <v>2.0286037E-5</v>
      </c>
      <c r="AW8" s="13">
        <f>1/1000*'[1]4407Exp'!AU$247</f>
        <v>8.9723945733333338E-3</v>
      </c>
      <c r="AX8" s="13">
        <f>1/1000*'[1]4407Exp'!AV$247</f>
        <v>0</v>
      </c>
      <c r="AY8" s="13">
        <f>1/1000*'[1]4407Exp'!AW$247</f>
        <v>0</v>
      </c>
      <c r="AZ8" s="13">
        <f>1/1000*'[1]4407Exp'!AX$247</f>
        <v>0</v>
      </c>
      <c r="BA8" s="13">
        <f>1/1000*'[1]4407Exp'!AY$247</f>
        <v>0</v>
      </c>
      <c r="BB8" s="13">
        <f>1/1000*'[1]4407Exp'!AZ$247</f>
        <v>0</v>
      </c>
      <c r="BC8" s="15">
        <f>1/1000*'[1]4407Exp'!BA$247</f>
        <v>0</v>
      </c>
      <c r="BD8" s="260"/>
    </row>
    <row r="9" spans="1:56">
      <c r="B9" s="5" t="s">
        <v>16</v>
      </c>
      <c r="C9" s="96">
        <f t="shared" ref="C9:AB9" si="2">SUM(C7:C7)-SUM(C8:C8)</f>
        <v>1.4400000000000523E-4</v>
      </c>
      <c r="D9" s="17">
        <f t="shared" si="2"/>
        <v>2.3620133333333293E-3</v>
      </c>
      <c r="E9" s="17">
        <f t="shared" si="2"/>
        <v>0</v>
      </c>
      <c r="F9" s="17">
        <f t="shared" si="2"/>
        <v>0</v>
      </c>
      <c r="G9" s="17">
        <f t="shared" si="2"/>
        <v>9.2000000000036497E-5</v>
      </c>
      <c r="H9" s="17">
        <f t="shared" si="2"/>
        <v>2.7999999996364267E-7</v>
      </c>
      <c r="I9" s="17">
        <f t="shared" si="2"/>
        <v>0</v>
      </c>
      <c r="J9" s="17">
        <f t="shared" si="2"/>
        <v>0</v>
      </c>
      <c r="K9" s="17">
        <f t="shared" si="2"/>
        <v>0</v>
      </c>
      <c r="L9" s="17">
        <f t="shared" si="2"/>
        <v>0</v>
      </c>
      <c r="M9" s="17">
        <f t="shared" si="2"/>
        <v>3.0799999999997496E-5</v>
      </c>
      <c r="N9" s="17">
        <f t="shared" si="2"/>
        <v>0</v>
      </c>
      <c r="O9" s="17">
        <f t="shared" si="2"/>
        <v>8.5799999999999939E-4</v>
      </c>
      <c r="P9" s="17">
        <f t="shared" si="2"/>
        <v>0</v>
      </c>
      <c r="Q9" s="17">
        <f t="shared" si="2"/>
        <v>0</v>
      </c>
      <c r="R9" s="17">
        <f t="shared" si="2"/>
        <v>2.4000000000000583E-5</v>
      </c>
      <c r="S9" s="17">
        <f t="shared" si="2"/>
        <v>0</v>
      </c>
      <c r="T9" s="17">
        <f t="shared" si="2"/>
        <v>4.2000000000791404E-7</v>
      </c>
      <c r="U9" s="17">
        <f t="shared" si="2"/>
        <v>9.999999999999972E-7</v>
      </c>
      <c r="V9" s="17">
        <f t="shared" si="2"/>
        <v>1.90280000000001E-4</v>
      </c>
      <c r="W9" s="17">
        <f t="shared" si="2"/>
        <v>1.90280000000001E-4</v>
      </c>
      <c r="X9" s="17">
        <f t="shared" si="2"/>
        <v>1.90280000000001E-4</v>
      </c>
      <c r="Y9" s="17">
        <f t="shared" si="2"/>
        <v>1.90280000000001E-4</v>
      </c>
      <c r="Z9" s="17">
        <f t="shared" si="2"/>
        <v>1.90280000000001E-4</v>
      </c>
      <c r="AA9" s="17">
        <f t="shared" si="2"/>
        <v>1.90280000000001E-4</v>
      </c>
      <c r="AB9" s="17">
        <f t="shared" si="2"/>
        <v>1.90280000000001E-4</v>
      </c>
      <c r="AC9" s="334"/>
      <c r="AD9" s="96">
        <f t="shared" ref="AD9:BC9" si="3">SUM(AD7:AD7)-SUM(AD8:AD8)</f>
        <v>5.283897611700096E-5</v>
      </c>
      <c r="AE9" s="17">
        <f t="shared" si="3"/>
        <v>8.7564692759999757E-4</v>
      </c>
      <c r="AF9" s="17">
        <f t="shared" si="3"/>
        <v>0</v>
      </c>
      <c r="AG9" s="17">
        <f t="shared" si="3"/>
        <v>0</v>
      </c>
      <c r="AH9" s="17">
        <f t="shared" si="3"/>
        <v>1.925805979999945E-5</v>
      </c>
      <c r="AI9" s="17">
        <f t="shared" si="3"/>
        <v>3.3341879998594059E-7</v>
      </c>
      <c r="AJ9" s="17">
        <f t="shared" si="3"/>
        <v>0</v>
      </c>
      <c r="AK9" s="17">
        <f t="shared" si="3"/>
        <v>0</v>
      </c>
      <c r="AL9" s="17">
        <f t="shared" si="3"/>
        <v>0</v>
      </c>
      <c r="AM9" s="17">
        <f t="shared" si="3"/>
        <v>0</v>
      </c>
      <c r="AN9" s="17">
        <f t="shared" si="3"/>
        <v>1.024235819999976E-5</v>
      </c>
      <c r="AO9" s="17">
        <f t="shared" si="3"/>
        <v>0</v>
      </c>
      <c r="AP9" s="17">
        <f t="shared" si="3"/>
        <v>2.1596331679999987E-4</v>
      </c>
      <c r="AQ9" s="17">
        <f t="shared" si="3"/>
        <v>0</v>
      </c>
      <c r="AR9" s="17">
        <f t="shared" si="3"/>
        <v>0</v>
      </c>
      <c r="AS9" s="17">
        <f t="shared" si="3"/>
        <v>1.4251527500000125E-5</v>
      </c>
      <c r="AT9" s="17">
        <f t="shared" si="3"/>
        <v>0</v>
      </c>
      <c r="AU9" s="17">
        <f t="shared" si="3"/>
        <v>3.40274711491E-2</v>
      </c>
      <c r="AV9" s="17">
        <f t="shared" si="3"/>
        <v>0</v>
      </c>
      <c r="AW9" s="17">
        <f t="shared" si="3"/>
        <v>1.5835386666666201E-5</v>
      </c>
      <c r="AX9" s="17">
        <f t="shared" si="3"/>
        <v>0</v>
      </c>
      <c r="AY9" s="17">
        <f t="shared" si="3"/>
        <v>0</v>
      </c>
      <c r="AZ9" s="17">
        <f t="shared" si="3"/>
        <v>0</v>
      </c>
      <c r="BA9" s="17">
        <f t="shared" si="3"/>
        <v>0</v>
      </c>
      <c r="BB9" s="17">
        <f t="shared" si="3"/>
        <v>0</v>
      </c>
      <c r="BC9" s="97">
        <f t="shared" si="3"/>
        <v>0</v>
      </c>
      <c r="BD9" s="260"/>
    </row>
    <row r="10" spans="1:56" ht="17.149999999999999" customHeight="1">
      <c r="B10" s="20" t="s">
        <v>106</v>
      </c>
      <c r="C10" s="62">
        <f>1/$A$1*'[1]4407Exp'!B$269</f>
        <v>0</v>
      </c>
      <c r="D10" s="63">
        <f>1/$A$1*'[1]4407Exp'!C$269</f>
        <v>4.199999999999999E-7</v>
      </c>
      <c r="E10" s="63">
        <f>1/$A$1*'[1]4407Exp'!D$269</f>
        <v>0</v>
      </c>
      <c r="F10" s="63">
        <f>1/$A$1*'[1]4407Exp'!E$269</f>
        <v>0</v>
      </c>
      <c r="G10" s="63">
        <f>1/$A$1*'[1]4407Exp'!F$269</f>
        <v>0</v>
      </c>
      <c r="H10" s="63">
        <f>1/$A$1*'[1]4407Exp'!G$269</f>
        <v>0</v>
      </c>
      <c r="I10" s="63">
        <f>1/$A$1*'[1]4407Exp'!H$269</f>
        <v>2.9E-5</v>
      </c>
      <c r="J10" s="63">
        <f>1/$A$1*'[1]4407Exp'!I$269</f>
        <v>0</v>
      </c>
      <c r="K10" s="63">
        <f>1/$A$1*'[1]4407Exp'!J$269</f>
        <v>2.9999999999999997E-6</v>
      </c>
      <c r="L10" s="63">
        <f>1/$A$1*'[1]4407Exp'!K$269</f>
        <v>0</v>
      </c>
      <c r="M10" s="63">
        <f>1/$A$1*'[1]4407Exp'!L$269</f>
        <v>8.3999999999999979E-7</v>
      </c>
      <c r="N10" s="63">
        <f>1/$A$1*'[1]4407Exp'!M$269</f>
        <v>0</v>
      </c>
      <c r="O10" s="63">
        <f>1/$A$1*'[1]4407Exp'!N$269</f>
        <v>0</v>
      </c>
      <c r="P10" s="63">
        <f>1/$A$1*'[1]4407Exp'!O$269</f>
        <v>0</v>
      </c>
      <c r="Q10" s="63">
        <f>1/$A$1*'[1]4407Exp'!P$269</f>
        <v>0</v>
      </c>
      <c r="R10" s="63">
        <f>1/$A$1*'[1]4407Exp'!Q$269</f>
        <v>1.3999999999999998E-7</v>
      </c>
      <c r="S10" s="63">
        <f>1/$A$1*'[1]4407Exp'!R$269</f>
        <v>1.3999999999999998E-7</v>
      </c>
      <c r="T10" s="63">
        <f>1/$A$1*'[1]4407Exp'!S$269</f>
        <v>2.6279999999999996E-5</v>
      </c>
      <c r="U10" s="63">
        <f>1/$A$1*'[1]4407Exp'!T$269</f>
        <v>0</v>
      </c>
      <c r="V10" s="63">
        <f>1/$A$1*'[1]4407Exp'!U$269</f>
        <v>2.8941176470588232E-6</v>
      </c>
      <c r="W10" s="63">
        <f>1/$A$1*'[1]4407Exp'!V$269</f>
        <v>2.8941176470588232E-6</v>
      </c>
      <c r="X10" s="63">
        <f>1/$A$1*'[1]4407Exp'!W$269</f>
        <v>2.8941176470588232E-6</v>
      </c>
      <c r="Y10" s="63">
        <f>1/$A$1*'[1]4407Exp'!X$269</f>
        <v>2.8941176470588232E-6</v>
      </c>
      <c r="Z10" s="63">
        <f>1/$A$1*'[1]4407Exp'!Y$269</f>
        <v>2.8941176470588232E-6</v>
      </c>
      <c r="AA10" s="63">
        <f>1/$A$1*'[1]4407Exp'!Z$269</f>
        <v>2.8941176470588232E-6</v>
      </c>
      <c r="AB10" s="63">
        <f>1/$A$1*'[1]4407Exp'!AA$269</f>
        <v>2.8941176470588232E-6</v>
      </c>
      <c r="AC10" s="334"/>
      <c r="AD10" s="296">
        <f>1/1000*'[1]4407Exp'!AB$269</f>
        <v>0</v>
      </c>
      <c r="AE10" s="63">
        <f>1/1000*'[1]4407Exp'!AC$269</f>
        <v>4.6571199999999998E-8</v>
      </c>
      <c r="AF10" s="63">
        <f>1/1000*'[1]4407Exp'!AD$269</f>
        <v>0</v>
      </c>
      <c r="AG10" s="63">
        <f>1/1000*'[1]4407Exp'!AE$269</f>
        <v>0</v>
      </c>
      <c r="AH10" s="63">
        <f>1/1000*'[1]4407Exp'!AF$269</f>
        <v>0</v>
      </c>
      <c r="AI10" s="63">
        <f>1/1000*'[1]4407Exp'!AG$269</f>
        <v>0</v>
      </c>
      <c r="AJ10" s="63">
        <f>1/1000*'[1]4407Exp'!AH$269</f>
        <v>5.141682000000001E-6</v>
      </c>
      <c r="AK10" s="63">
        <f>1/1000*'[1]4407Exp'!AI$269</f>
        <v>0</v>
      </c>
      <c r="AL10" s="63">
        <f>1/1000*'[1]4407Exp'!AJ$269</f>
        <v>1.5840516000000002E-6</v>
      </c>
      <c r="AM10" s="63">
        <f>1/1000*'[1]4407Exp'!AK$269</f>
        <v>0</v>
      </c>
      <c r="AN10" s="63">
        <f>1/1000*'[1]4407Exp'!AL$269</f>
        <v>8.2193400000000005E-6</v>
      </c>
      <c r="AO10" s="63">
        <f>1/1000*'[1]4407Exp'!AM$269</f>
        <v>0</v>
      </c>
      <c r="AP10" s="63">
        <f>1/1000*'[1]4407Exp'!AN$269</f>
        <v>0</v>
      </c>
      <c r="AQ10" s="63">
        <f>1/1000*'[1]4407Exp'!AO$269</f>
        <v>0</v>
      </c>
      <c r="AR10" s="63">
        <f>1/1000*'[1]4407Exp'!AP$269</f>
        <v>0</v>
      </c>
      <c r="AS10" s="63">
        <f>1/1000*'[1]4407Exp'!AQ$269</f>
        <v>1.5643949999999998E-7</v>
      </c>
      <c r="AT10" s="63">
        <f>1/1000*'[1]4407Exp'!AR$269</f>
        <v>2.4573180000000004E-7</v>
      </c>
      <c r="AU10" s="63">
        <f>1/1000*'[1]4407Exp'!AS$269</f>
        <v>2.0082457738200003E-2</v>
      </c>
      <c r="AV10" s="63">
        <f>1/1000*'[1]4407Exp'!AT$269</f>
        <v>0</v>
      </c>
      <c r="AW10" s="63">
        <f>1/1000*'[1]4407Exp'!AU$269</f>
        <v>2.754175E-7</v>
      </c>
      <c r="AX10" s="63">
        <f>1/1000*'[1]4407Exp'!AV$269</f>
        <v>0</v>
      </c>
      <c r="AY10" s="63">
        <f>1/1000*'[1]4407Exp'!AW$269</f>
        <v>0</v>
      </c>
      <c r="AZ10" s="63">
        <f>1/1000*'[1]4407Exp'!AX$269</f>
        <v>0</v>
      </c>
      <c r="BA10" s="63">
        <f>1/1000*'[1]4407Exp'!AY$269</f>
        <v>0</v>
      </c>
      <c r="BB10" s="63">
        <f>1/1000*'[1]4407Exp'!AZ$269</f>
        <v>0</v>
      </c>
      <c r="BC10" s="64">
        <f>1/1000*'[1]4407Exp'!BA$269</f>
        <v>0</v>
      </c>
      <c r="BD10" s="260"/>
    </row>
    <row r="11" spans="1:56" ht="17.149999999999999" customHeight="1">
      <c r="B11" s="16" t="s">
        <v>90</v>
      </c>
      <c r="C11" s="31">
        <f>1/$A$1*'[1]4407Exp'!B$267</f>
        <v>6.6252160000000004E-2</v>
      </c>
      <c r="D11" s="33">
        <f>1/$A$1*'[1]4407Exp'!C$267</f>
        <v>6.5378021666666661E-2</v>
      </c>
      <c r="E11" s="33">
        <f>1/$A$1*'[1]4407Exp'!D$267</f>
        <v>7.2670139999999994E-2</v>
      </c>
      <c r="F11" s="33">
        <f>1/$A$1*'[1]4407Exp'!E$267</f>
        <v>5.1973420000000006E-2</v>
      </c>
      <c r="G11" s="33">
        <f>1/$A$1*'[1]4407Exp'!F$267</f>
        <v>6.3093960000000004E-2</v>
      </c>
      <c r="H11" s="33">
        <f>1/$A$1*'[1]4407Exp'!G$267</f>
        <v>6.1727579999999983E-2</v>
      </c>
      <c r="I11" s="33">
        <f>1/$A$1*'[1]4407Exp'!H$267</f>
        <v>4.3042379999999984E-2</v>
      </c>
      <c r="J11" s="33">
        <f>1/$A$1*'[1]4407Exp'!I$267</f>
        <v>4.6493620000000006E-2</v>
      </c>
      <c r="K11" s="33">
        <f>1/$A$1*'[1]4407Exp'!J$267</f>
        <v>8.3523739999999999E-2</v>
      </c>
      <c r="L11" s="33">
        <f>1/$A$1*'[1]4407Exp'!K$267</f>
        <v>8.3958160000000004E-2</v>
      </c>
      <c r="M11" s="33">
        <f>1/$A$1*'[1]4407Exp'!L$267</f>
        <v>0.11936100000000001</v>
      </c>
      <c r="N11" s="33">
        <f>1/$A$1*'[1]4407Exp'!M$267</f>
        <v>0.12567815200000002</v>
      </c>
      <c r="O11" s="33">
        <f>1/$A$1*'[1]4407Exp'!N$267</f>
        <v>0.16207410272727268</v>
      </c>
      <c r="P11" s="33">
        <f>1/$A$1*'[1]4407Exp'!O$267</f>
        <v>0.13509946272727272</v>
      </c>
      <c r="Q11" s="33">
        <f>1/$A$1*'[1]4407Exp'!P$267</f>
        <v>0.13147148</v>
      </c>
      <c r="R11" s="33">
        <f>1/$A$1*'[1]4407Exp'!Q$267</f>
        <v>0.10945375874999999</v>
      </c>
      <c r="S11" s="33">
        <f>1/$A$1*'[1]4407Exp'!R$267</f>
        <v>0.10927183999999998</v>
      </c>
      <c r="T11" s="33">
        <f>1/$A$1*'[1]4407Exp'!S$267</f>
        <v>0.15845292000000002</v>
      </c>
      <c r="U11" s="33">
        <f>1/$A$1*'[1]4407Exp'!T$267</f>
        <v>0.10823100399999999</v>
      </c>
      <c r="V11" s="33">
        <f>1/$A$1*'[1]4407Exp'!U$267</f>
        <v>0.13548699999999997</v>
      </c>
      <c r="W11" s="33">
        <f>1/$A$1*'[1]4407Exp'!V$267</f>
        <v>0.13548699999999997</v>
      </c>
      <c r="X11" s="33">
        <f>1/$A$1*'[1]4407Exp'!W$267</f>
        <v>0.13548699999999997</v>
      </c>
      <c r="Y11" s="33">
        <f>1/$A$1*'[1]4407Exp'!X$267</f>
        <v>0.13548699999999997</v>
      </c>
      <c r="Z11" s="33">
        <f>1/$A$1*'[1]4407Exp'!Y$267</f>
        <v>0.13548699999999997</v>
      </c>
      <c r="AA11" s="33">
        <f>1/$A$1*'[1]4407Exp'!Z$267</f>
        <v>0.13548699999999997</v>
      </c>
      <c r="AB11" s="33">
        <f>1/$A$1*'[1]4407Exp'!AA$267</f>
        <v>0.13548699999999997</v>
      </c>
      <c r="AC11" s="334"/>
      <c r="AD11" s="295">
        <f>1/1000*'[1]4407Exp'!AB$267</f>
        <v>1.6909073629503002E-2</v>
      </c>
      <c r="AE11" s="33">
        <f>1/1000*'[1]4407Exp'!AC$267</f>
        <v>1.6839421379600001E-2</v>
      </c>
      <c r="AF11" s="33">
        <f>1/1000*'[1]4407Exp'!AD$267</f>
        <v>1.8038070806399999E-2</v>
      </c>
      <c r="AG11" s="33">
        <f>1/1000*'[1]4407Exp'!AE$267</f>
        <v>1.3691714489599998E-2</v>
      </c>
      <c r="AH11" s="33">
        <f>1/1000*'[1]4407Exp'!AF$267</f>
        <v>1.6592659489700002E-2</v>
      </c>
      <c r="AI11" s="33">
        <f>1/1000*'[1]4407Exp'!AG$267</f>
        <v>1.4434116625500001E-2</v>
      </c>
      <c r="AJ11" s="33">
        <f>1/1000*'[1]4407Exp'!AH$267</f>
        <v>1.1824394525600003E-2</v>
      </c>
      <c r="AK11" s="33">
        <f>1/1000*'[1]4407Exp'!AI$267</f>
        <v>1.6893387390500003E-2</v>
      </c>
      <c r="AL11" s="33">
        <f>1/1000*'[1]4407Exp'!AJ$267</f>
        <v>2.215419268560001E-2</v>
      </c>
      <c r="AM11" s="33">
        <f>1/1000*'[1]4407Exp'!AK$267</f>
        <v>2.0585660717600002E-2</v>
      </c>
      <c r="AN11" s="33">
        <f>1/1000*'[1]4407Exp'!AL$267</f>
        <v>3.4616276712900004E-2</v>
      </c>
      <c r="AO11" s="33">
        <f>1/1000*'[1]4407Exp'!AM$267</f>
        <v>4.5488034912E-2</v>
      </c>
      <c r="AP11" s="33">
        <f>1/1000*'[1]4407Exp'!AN$267</f>
        <v>4.84479758752E-2</v>
      </c>
      <c r="AQ11" s="33">
        <f>1/1000*'[1]4407Exp'!AO$267</f>
        <v>4.3987567139400004E-2</v>
      </c>
      <c r="AR11" s="33">
        <f>1/1000*'[1]4407Exp'!AP$267</f>
        <v>3.878712114450001E-2</v>
      </c>
      <c r="AS11" s="33">
        <f>1/1000*'[1]4407Exp'!AQ$267</f>
        <v>2.7135956837499999E-2</v>
      </c>
      <c r="AT11" s="33">
        <f>1/1000*'[1]4407Exp'!AR$267</f>
        <v>2.88125372653E-2</v>
      </c>
      <c r="AU11" s="33">
        <f>1/1000*'[1]4407Exp'!AS$267</f>
        <v>1.70288752491E-2</v>
      </c>
      <c r="AV11" s="33">
        <f>1/1000*'[1]4407Exp'!AT$267</f>
        <v>2.7531143681999999E-2</v>
      </c>
      <c r="AW11" s="33">
        <f>1/1000*'[1]4407Exp'!AU$267</f>
        <v>3.4694214842500001E-2</v>
      </c>
      <c r="AX11" s="33">
        <f>1/1000*'[1]4407Exp'!AV$267</f>
        <v>0</v>
      </c>
      <c r="AY11" s="33">
        <f>1/1000*'[1]4407Exp'!AW$267</f>
        <v>0</v>
      </c>
      <c r="AZ11" s="33">
        <f>1/1000*'[1]4407Exp'!AX$267</f>
        <v>0</v>
      </c>
      <c r="BA11" s="33">
        <f>1/1000*'[1]4407Exp'!AY$267</f>
        <v>0</v>
      </c>
      <c r="BB11" s="33">
        <f>1/1000*'[1]4407Exp'!AZ$267</f>
        <v>0</v>
      </c>
      <c r="BC11" s="50">
        <f>1/1000*'[1]4407Exp'!BA$267</f>
        <v>0</v>
      </c>
      <c r="BD11" s="260"/>
    </row>
    <row r="12" spans="1:56">
      <c r="B12" s="5" t="s">
        <v>61</v>
      </c>
      <c r="C12" s="24">
        <f>1/$A$1*'[1]4407Exp'!B$116</f>
        <v>5.9975000000000001E-2</v>
      </c>
      <c r="D12" s="13">
        <f>1/$A$1*'[1]4407Exp'!C$116</f>
        <v>6.1160100000000002E-2</v>
      </c>
      <c r="E12" s="13">
        <f>1/$A$1*'[1]4407Exp'!D$116</f>
        <v>6.6758140000000007E-2</v>
      </c>
      <c r="F12" s="13">
        <f>1/$A$1*'[1]4407Exp'!E$116</f>
        <v>4.8623E-2</v>
      </c>
      <c r="G12" s="13">
        <f>1/$A$1*'[1]4407Exp'!F$116</f>
        <v>5.4271679999999996E-2</v>
      </c>
      <c r="H12" s="13">
        <f>1/$A$1*'[1]4407Exp'!G$116</f>
        <v>5.1218999999999994E-2</v>
      </c>
      <c r="I12" s="13">
        <f>1/$A$1*'[1]4407Exp'!H$116</f>
        <v>3.3453999999999998E-2</v>
      </c>
      <c r="J12" s="13">
        <f>1/$A$1*'[1]4407Exp'!I$116</f>
        <v>3.048E-2</v>
      </c>
      <c r="K12" s="13">
        <f>1/$A$1*'[1]4407Exp'!J$116</f>
        <v>5.6246999999999998E-2</v>
      </c>
      <c r="L12" s="13">
        <f>1/$A$1*'[1]4407Exp'!K$116</f>
        <v>6.2103999999999999E-2</v>
      </c>
      <c r="M12" s="13">
        <f>1/$A$1*'[1]4407Exp'!L$116</f>
        <v>9.3145000000000006E-2</v>
      </c>
      <c r="N12" s="13">
        <f>1/$A$1*'[1]4407Exp'!M$116</f>
        <v>9.7423231999999998E-2</v>
      </c>
      <c r="O12" s="13">
        <f>1/$A$1*'[1]4407Exp'!N$116</f>
        <v>0.12189928</v>
      </c>
      <c r="P12" s="13">
        <f>1/$A$1*'[1]4407Exp'!O$116</f>
        <v>0.11167914</v>
      </c>
      <c r="Q12" s="13">
        <f>1/$A$1*'[1]4407Exp'!P$116</f>
        <v>9.7324999999999981E-2</v>
      </c>
      <c r="R12" s="13">
        <f>1/$A$1*'[1]4407Exp'!Q$116</f>
        <v>8.4743098749999995E-2</v>
      </c>
      <c r="S12" s="13">
        <f>1/$A$1*'[1]4407Exp'!R$116</f>
        <v>8.2101219999999989E-2</v>
      </c>
      <c r="T12" s="13">
        <f>1/$A$1*'[1]4407Exp'!S$116</f>
        <v>9.9559499999999995E-2</v>
      </c>
      <c r="U12" s="13">
        <f>1/$A$1*'[1]4407Exp'!T$116</f>
        <v>7.352154000000001E-2</v>
      </c>
      <c r="V12" s="13">
        <f>1/$A$1*'[1]4407Exp'!U$116</f>
        <v>9.4815999999999998E-2</v>
      </c>
      <c r="W12" s="13">
        <f>1/$A$1*'[1]4407Exp'!V$116</f>
        <v>9.4815999999999998E-2</v>
      </c>
      <c r="X12" s="13">
        <f>1/$A$1*'[1]4407Exp'!W$116</f>
        <v>9.4815999999999998E-2</v>
      </c>
      <c r="Y12" s="13">
        <f>1/$A$1*'[1]4407Exp'!X$116</f>
        <v>9.4815999999999998E-2</v>
      </c>
      <c r="Z12" s="13">
        <f>1/$A$1*'[1]4407Exp'!Y$116</f>
        <v>9.4815999999999998E-2</v>
      </c>
      <c r="AA12" s="13">
        <f>1/$A$1*'[1]4407Exp'!Z$116</f>
        <v>9.4815999999999998E-2</v>
      </c>
      <c r="AB12" s="13">
        <f>1/$A$1*'[1]4407Exp'!AA$116</f>
        <v>9.4815999999999998E-2</v>
      </c>
      <c r="AC12" s="334"/>
      <c r="AD12" s="12">
        <f>1/1000*'[1]4407Exp'!AB$116</f>
        <v>1.5858457376712001E-2</v>
      </c>
      <c r="AE12" s="13">
        <f>1/1000*'[1]4407Exp'!AC$116</f>
        <v>1.6354315161599998E-2</v>
      </c>
      <c r="AF12" s="13">
        <f>1/1000*'[1]4407Exp'!AD$116</f>
        <v>1.7381494391999999E-2</v>
      </c>
      <c r="AG12" s="13">
        <f>1/1000*'[1]4407Exp'!AE$116</f>
        <v>1.3311334915200002E-2</v>
      </c>
      <c r="AH12" s="13">
        <f>1/1000*'[1]4407Exp'!AF$116</f>
        <v>1.5172668030100001E-2</v>
      </c>
      <c r="AI12" s="13">
        <f>1/1000*'[1]4407Exp'!AG$116</f>
        <v>1.2326563949700001E-2</v>
      </c>
      <c r="AJ12" s="13">
        <f>1/1000*'[1]4407Exp'!AH$116</f>
        <v>9.9783046796000016E-3</v>
      </c>
      <c r="AK12" s="13">
        <f>1/1000*'[1]4407Exp'!AI$116</f>
        <v>1.3065389020499999E-2</v>
      </c>
      <c r="AL12" s="13">
        <f>1/1000*'[1]4407Exp'!AJ$116</f>
        <v>1.6890989305200003E-2</v>
      </c>
      <c r="AM12" s="13">
        <f>1/1000*'[1]4407Exp'!AK$116</f>
        <v>1.6799985219600001E-2</v>
      </c>
      <c r="AN12" s="13">
        <f>1/1000*'[1]4407Exp'!AL$116</f>
        <v>2.9485491590700002E-2</v>
      </c>
      <c r="AO12" s="13">
        <f>1/1000*'[1]4407Exp'!AM$116</f>
        <v>3.8214179279999996E-2</v>
      </c>
      <c r="AP12" s="13">
        <f>1/1000*'[1]4407Exp'!AN$116</f>
        <v>3.9216197081599999E-2</v>
      </c>
      <c r="AQ12" s="13">
        <f>1/1000*'[1]4407Exp'!AO$116</f>
        <v>3.8269744692899996E-2</v>
      </c>
      <c r="AR12" s="13">
        <f>1/1000*'[1]4407Exp'!AP$116</f>
        <v>2.9699409286000001E-2</v>
      </c>
      <c r="AS12" s="13">
        <f>1/1000*'[1]4407Exp'!AQ$116</f>
        <v>2.1288848566999998E-2</v>
      </c>
      <c r="AT12" s="13">
        <f>1/1000*'[1]4407Exp'!AR$116</f>
        <v>2.2682532813599998E-2</v>
      </c>
      <c r="AU12" s="13">
        <f>1/1000*'[1]4407Exp'!AS$116</f>
        <v>0</v>
      </c>
      <c r="AV12" s="13">
        <f>1/1000*'[1]4407Exp'!AT$116</f>
        <v>1.8467913482000001E-2</v>
      </c>
      <c r="AW12" s="13">
        <f>1/1000*'[1]4407Exp'!AU$116</f>
        <v>2.5939441518750002E-2</v>
      </c>
      <c r="AX12" s="13">
        <f>1/1000*'[1]4407Exp'!AV$116</f>
        <v>0</v>
      </c>
      <c r="AY12" s="13">
        <f>1/1000*'[1]4407Exp'!AW$116</f>
        <v>0</v>
      </c>
      <c r="AZ12" s="13">
        <f>1/1000*'[1]4407Exp'!AX$116</f>
        <v>0</v>
      </c>
      <c r="BA12" s="13">
        <f>1/1000*'[1]4407Exp'!AY$116</f>
        <v>0</v>
      </c>
      <c r="BB12" s="13">
        <f>1/1000*'[1]4407Exp'!AZ$116</f>
        <v>0</v>
      </c>
      <c r="BC12" s="15">
        <f>1/1000*'[1]4407Exp'!BA$116</f>
        <v>0</v>
      </c>
      <c r="BD12" s="260"/>
    </row>
    <row r="13" spans="1:56">
      <c r="B13" s="8" t="s">
        <v>16</v>
      </c>
      <c r="C13" s="335">
        <f t="shared" ref="C13:AB13" si="4">SUM(C11:C11)-SUM(C12:C12)</f>
        <v>6.2771600000000038E-3</v>
      </c>
      <c r="D13" s="336">
        <f t="shared" si="4"/>
        <v>4.2179216666666589E-3</v>
      </c>
      <c r="E13" s="336">
        <f t="shared" si="4"/>
        <v>5.9119999999999867E-3</v>
      </c>
      <c r="F13" s="336">
        <f t="shared" si="4"/>
        <v>3.3504200000000067E-3</v>
      </c>
      <c r="G13" s="336">
        <f t="shared" si="4"/>
        <v>8.8222800000000087E-3</v>
      </c>
      <c r="H13" s="336">
        <f t="shared" si="4"/>
        <v>1.050857999999999E-2</v>
      </c>
      <c r="I13" s="336">
        <f t="shared" si="4"/>
        <v>9.5883799999999866E-3</v>
      </c>
      <c r="J13" s="336">
        <f t="shared" si="4"/>
        <v>1.6013620000000006E-2</v>
      </c>
      <c r="K13" s="336">
        <f t="shared" si="4"/>
        <v>2.7276740000000001E-2</v>
      </c>
      <c r="L13" s="336">
        <f t="shared" si="4"/>
        <v>2.1854160000000004E-2</v>
      </c>
      <c r="M13" s="336">
        <f t="shared" si="4"/>
        <v>2.6216000000000003E-2</v>
      </c>
      <c r="N13" s="336">
        <f t="shared" si="4"/>
        <v>2.8254920000000017E-2</v>
      </c>
      <c r="O13" s="336">
        <f t="shared" si="4"/>
        <v>4.0174822727272685E-2</v>
      </c>
      <c r="P13" s="336">
        <f t="shared" si="4"/>
        <v>2.3420322727272722E-2</v>
      </c>
      <c r="Q13" s="336">
        <f t="shared" si="4"/>
        <v>3.4146480000000021E-2</v>
      </c>
      <c r="R13" s="336">
        <f t="shared" si="4"/>
        <v>2.4710659999999995E-2</v>
      </c>
      <c r="S13" s="336">
        <f t="shared" si="4"/>
        <v>2.7170619999999993E-2</v>
      </c>
      <c r="T13" s="336">
        <f t="shared" si="4"/>
        <v>5.889342000000003E-2</v>
      </c>
      <c r="U13" s="336">
        <f t="shared" si="4"/>
        <v>3.4709463999999982E-2</v>
      </c>
      <c r="V13" s="336">
        <f t="shared" si="4"/>
        <v>4.0670999999999971E-2</v>
      </c>
      <c r="W13" s="336">
        <f t="shared" si="4"/>
        <v>4.0670999999999971E-2</v>
      </c>
      <c r="X13" s="336">
        <f t="shared" si="4"/>
        <v>4.0670999999999971E-2</v>
      </c>
      <c r="Y13" s="336">
        <f t="shared" si="4"/>
        <v>4.0670999999999971E-2</v>
      </c>
      <c r="Z13" s="336">
        <f t="shared" si="4"/>
        <v>4.0670999999999971E-2</v>
      </c>
      <c r="AA13" s="336">
        <f t="shared" si="4"/>
        <v>4.0670999999999971E-2</v>
      </c>
      <c r="AB13" s="336">
        <f t="shared" si="4"/>
        <v>4.0670999999999971E-2</v>
      </c>
      <c r="AC13" s="334"/>
      <c r="AD13" s="359">
        <f t="shared" ref="AD13:BC13" si="5">SUM(AD11:AD11)-SUM(AD12:AD12)</f>
        <v>1.0506162527910007E-3</v>
      </c>
      <c r="AE13" s="338">
        <f t="shared" si="5"/>
        <v>4.851062180000025E-4</v>
      </c>
      <c r="AF13" s="338">
        <f t="shared" si="5"/>
        <v>6.5657641439999942E-4</v>
      </c>
      <c r="AG13" s="338">
        <f t="shared" si="5"/>
        <v>3.8037957439999645E-4</v>
      </c>
      <c r="AH13" s="338">
        <f t="shared" si="5"/>
        <v>1.4199914596000011E-3</v>
      </c>
      <c r="AI13" s="338">
        <f t="shared" si="5"/>
        <v>2.1075526757999997E-3</v>
      </c>
      <c r="AJ13" s="338">
        <f t="shared" si="5"/>
        <v>1.8460898460000014E-3</v>
      </c>
      <c r="AK13" s="338">
        <f t="shared" si="5"/>
        <v>3.8279983700000037E-3</v>
      </c>
      <c r="AL13" s="338">
        <f t="shared" si="5"/>
        <v>5.2632033804000077E-3</v>
      </c>
      <c r="AM13" s="338">
        <f t="shared" si="5"/>
        <v>3.7856754980000011E-3</v>
      </c>
      <c r="AN13" s="338">
        <f t="shared" si="5"/>
        <v>5.1307851222000024E-3</v>
      </c>
      <c r="AO13" s="338">
        <f t="shared" si="5"/>
        <v>7.2738556320000036E-3</v>
      </c>
      <c r="AP13" s="338">
        <f t="shared" si="5"/>
        <v>9.2317787936000012E-3</v>
      </c>
      <c r="AQ13" s="338">
        <f t="shared" si="5"/>
        <v>5.717822446500008E-3</v>
      </c>
      <c r="AR13" s="338">
        <f t="shared" si="5"/>
        <v>9.087711858500009E-3</v>
      </c>
      <c r="AS13" s="338">
        <f t="shared" si="5"/>
        <v>5.847108270500001E-3</v>
      </c>
      <c r="AT13" s="338">
        <f t="shared" si="5"/>
        <v>6.1300044517000017E-3</v>
      </c>
      <c r="AU13" s="338">
        <f t="shared" si="5"/>
        <v>1.70288752491E-2</v>
      </c>
      <c r="AV13" s="338">
        <f t="shared" si="5"/>
        <v>9.0632301999999977E-3</v>
      </c>
      <c r="AW13" s="338">
        <f t="shared" si="5"/>
        <v>8.7547733237499994E-3</v>
      </c>
      <c r="AX13" s="338">
        <f t="shared" si="5"/>
        <v>0</v>
      </c>
      <c r="AY13" s="338">
        <f t="shared" si="5"/>
        <v>0</v>
      </c>
      <c r="AZ13" s="338">
        <f t="shared" si="5"/>
        <v>0</v>
      </c>
      <c r="BA13" s="338">
        <f t="shared" si="5"/>
        <v>0</v>
      </c>
      <c r="BB13" s="338">
        <f t="shared" si="5"/>
        <v>0</v>
      </c>
      <c r="BC13" s="360">
        <f t="shared" si="5"/>
        <v>0</v>
      </c>
      <c r="BD13" s="260"/>
    </row>
    <row r="14" spans="1:56" ht="17.149999999999999" customHeight="1">
      <c r="B14" s="16" t="s">
        <v>153</v>
      </c>
      <c r="C14" s="142">
        <f>1/$A$1*'[1]4407Exp'!B$264</f>
        <v>1.4003480789404761</v>
      </c>
      <c r="D14" s="143">
        <f>1/$A$1*'[1]4407Exp'!C$264</f>
        <v>1.2924299064285709</v>
      </c>
      <c r="E14" s="143">
        <f>1/$A$1*'[1]4407Exp'!D$264</f>
        <v>1.1221614175789472</v>
      </c>
      <c r="F14" s="143">
        <f>1/$A$1*'[1]4407Exp'!E$264</f>
        <v>1.2204747974473689</v>
      </c>
      <c r="G14" s="143">
        <f>1/$A$1*'[1]4407Exp'!F$264</f>
        <v>1.302540988996427</v>
      </c>
      <c r="H14" s="143">
        <f>1/$A$1*'[1]4407Exp'!G$264</f>
        <v>1.1692772026727738</v>
      </c>
      <c r="I14" s="143">
        <f>1/$A$1*'[1]4407Exp'!H$264</f>
        <v>1.3772819454945615</v>
      </c>
      <c r="J14" s="143">
        <f>1/$A$1*'[1]4407Exp'!I$264</f>
        <v>1.7465813614090357</v>
      </c>
      <c r="K14" s="143">
        <f>1/$A$1*'[1]4407Exp'!J$264</f>
        <v>1.6418464130324206</v>
      </c>
      <c r="L14" s="143">
        <f>1/$A$1*'[1]4407Exp'!K$264</f>
        <v>1.4491023560040048</v>
      </c>
      <c r="M14" s="143">
        <f>1/$A$1*'[1]4407Exp'!L$264</f>
        <v>1.3547104953283209</v>
      </c>
      <c r="N14" s="143">
        <f>1/$A$1*'[1]4407Exp'!M$264</f>
        <v>1.1133356715965614</v>
      </c>
      <c r="O14" s="143">
        <f>1/$A$1*'[1]4407Exp'!N$264</f>
        <v>1.2343165024203835</v>
      </c>
      <c r="P14" s="143">
        <f>1/$A$1*'[1]4407Exp'!O$264</f>
        <v>1.2661299620238096</v>
      </c>
      <c r="Q14" s="143">
        <f>1/$A$1*'[1]4407Exp'!P$264</f>
        <v>1.344213311994672</v>
      </c>
      <c r="R14" s="143">
        <f>1/$A$1*'[1]4407Exp'!Q$264</f>
        <v>1.3483038286388884</v>
      </c>
      <c r="S14" s="143">
        <f>1/$A$1*'[1]4407Exp'!R$264</f>
        <v>1.2826388429990236</v>
      </c>
      <c r="T14" s="143">
        <f>1/$A$1*'[1]4407Exp'!S$264</f>
        <v>1.3051281086515667</v>
      </c>
      <c r="U14" s="143">
        <f>1/$A$1*'[1]4407Exp'!T$264</f>
        <v>1.5251698730349208</v>
      </c>
      <c r="V14" s="143">
        <f>1/$A$1*'[1]4407Exp'!U$264</f>
        <v>1.1003385362496614</v>
      </c>
      <c r="W14" s="143">
        <f>1/$A$1*'[1]4407Exp'!V$264</f>
        <v>1.1003385362496614</v>
      </c>
      <c r="X14" s="143">
        <f>1/$A$1*'[1]4407Exp'!W$264</f>
        <v>1.1003385362496614</v>
      </c>
      <c r="Y14" s="143">
        <f>1/$A$1*'[1]4407Exp'!X$264</f>
        <v>1.1003385362496614</v>
      </c>
      <c r="Z14" s="143">
        <f>1/$A$1*'[1]4407Exp'!Y$264</f>
        <v>1.1003385362496614</v>
      </c>
      <c r="AA14" s="143">
        <f>1/$A$1*'[1]4407Exp'!Z$264</f>
        <v>1.1003385362496614</v>
      </c>
      <c r="AB14" s="143">
        <f>1/$A$1*'[1]4407Exp'!AA$264</f>
        <v>1.1003385362496614</v>
      </c>
      <c r="AC14" s="334"/>
      <c r="AD14" s="295">
        <f>1/1000*'[1]4407Exp'!AB$264</f>
        <v>0.17679415176462904</v>
      </c>
      <c r="AE14" s="33">
        <f>1/1000*'[1]4407Exp'!AC$264</f>
        <v>0.15867880321</v>
      </c>
      <c r="AF14" s="33">
        <f>1/1000*'[1]4407Exp'!AD$264</f>
        <v>0.14987252685600003</v>
      </c>
      <c r="AG14" s="33">
        <f>1/1000*'[1]4407Exp'!AE$264</f>
        <v>0.19898298262080005</v>
      </c>
      <c r="AH14" s="33">
        <f>1/1000*'[1]4407Exp'!AF$264</f>
        <v>0.24545966146170006</v>
      </c>
      <c r="AI14" s="33">
        <f>1/1000*'[1]4407Exp'!AG$264</f>
        <v>0.23630940629009994</v>
      </c>
      <c r="AJ14" s="33">
        <f>1/1000*'[1]4407Exp'!AH$264</f>
        <v>0.30118183298199996</v>
      </c>
      <c r="AK14" s="33">
        <f>1/1000*'[1]4407Exp'!AI$264</f>
        <v>0.39263817819550001</v>
      </c>
      <c r="AL14" s="33">
        <f>1/1000*'[1]4407Exp'!AJ$264</f>
        <v>0.42054898857040007</v>
      </c>
      <c r="AM14" s="33">
        <f>1/1000*'[1]4407Exp'!AK$264</f>
        <v>0.35748153945239997</v>
      </c>
      <c r="AN14" s="33">
        <f>1/1000*'[1]4407Exp'!AL$264</f>
        <v>0.34722181317959999</v>
      </c>
      <c r="AO14" s="33">
        <f>1/1000*'[1]4407Exp'!AM$264</f>
        <v>0.33332112336000003</v>
      </c>
      <c r="AP14" s="33">
        <f>1/1000*'[1]4407Exp'!AN$264</f>
        <v>0.34926479346879996</v>
      </c>
      <c r="AQ14" s="33">
        <f>1/1000*'[1]4407Exp'!AO$264</f>
        <v>0.34862274381600006</v>
      </c>
      <c r="AR14" s="33">
        <f>1/1000*'[1]4407Exp'!AP$264</f>
        <v>0.36539128299399998</v>
      </c>
      <c r="AS14" s="33">
        <f>1/1000*'[1]4407Exp'!AQ$264</f>
        <v>0.30516333285199992</v>
      </c>
      <c r="AT14" s="33">
        <f>1/1000*'[1]4407Exp'!AR$264</f>
        <v>0.29396815426509992</v>
      </c>
      <c r="AU14" s="33">
        <f>1/1000*'[1]4407Exp'!AS$264</f>
        <v>0.45020624890669997</v>
      </c>
      <c r="AV14" s="33">
        <f>1/1000*'[1]4407Exp'!AT$264</f>
        <v>0.37725400693700001</v>
      </c>
      <c r="AW14" s="33">
        <f>1/1000*'[1]4407Exp'!AU$264</f>
        <v>0.23429309151291661</v>
      </c>
      <c r="AX14" s="33">
        <f>1/1000*'[1]4407Exp'!AV$264</f>
        <v>0</v>
      </c>
      <c r="AY14" s="33">
        <f>1/1000*'[1]4407Exp'!AW$264</f>
        <v>0</v>
      </c>
      <c r="AZ14" s="33">
        <f>1/1000*'[1]4407Exp'!AX$264</f>
        <v>0</v>
      </c>
      <c r="BA14" s="33">
        <f>1/1000*'[1]4407Exp'!AY$264</f>
        <v>0</v>
      </c>
      <c r="BB14" s="33">
        <f>1/1000*'[1]4407Exp'!AZ$264</f>
        <v>0</v>
      </c>
      <c r="BC14" s="50">
        <f>1/1000*'[1]4407Exp'!BA$264</f>
        <v>0</v>
      </c>
      <c r="BD14" s="260"/>
    </row>
    <row r="15" spans="1:56">
      <c r="B15" s="5" t="s">
        <v>44</v>
      </c>
      <c r="C15" s="24">
        <f>1/$A$1*'[1]4407Exp'!B$16</f>
        <v>0.50813036</v>
      </c>
      <c r="D15" s="13">
        <f>1/$A$1*'[1]4407Exp'!C$16</f>
        <v>0.51755608000000008</v>
      </c>
      <c r="E15" s="13">
        <f>1/$A$1*'[1]4407Exp'!D$16</f>
        <v>0.41506687999999986</v>
      </c>
      <c r="F15" s="13">
        <f>1/$A$1*'[1]4407Exp'!E$16</f>
        <v>0.43095349999999993</v>
      </c>
      <c r="G15" s="13">
        <f>1/$A$1*'[1]4407Exp'!F$16</f>
        <v>0.36484699999999998</v>
      </c>
      <c r="H15" s="13">
        <f>1/$A$1*'[1]4407Exp'!G$16</f>
        <v>0.30511944500000004</v>
      </c>
      <c r="I15" s="13">
        <f>1/$A$1*'[1]4407Exp'!H$16</f>
        <v>0.36060925125560223</v>
      </c>
      <c r="J15" s="13">
        <f>1/$A$1*'[1]4407Exp'!I$16</f>
        <v>0.30624912064163617</v>
      </c>
      <c r="K15" s="13">
        <f>1/$A$1*'[1]4407Exp'!J$16</f>
        <v>0.28400439522727267</v>
      </c>
      <c r="L15" s="13">
        <f>1/$A$1*'[1]4407Exp'!K$16</f>
        <v>0.22572316916666668</v>
      </c>
      <c r="M15" s="13">
        <f>1/$A$1*'[1]4407Exp'!L$16</f>
        <v>0.20943056333333329</v>
      </c>
      <c r="N15" s="13">
        <f>1/$A$1*'[1]4407Exp'!M$16</f>
        <v>0.15153110266666664</v>
      </c>
      <c r="O15" s="13">
        <f>1/$A$1*'[1]4407Exp'!N$16</f>
        <v>0.21314591999999996</v>
      </c>
      <c r="P15" s="13">
        <f>1/$A$1*'[1]4407Exp'!O$16</f>
        <v>0.23274740400000002</v>
      </c>
      <c r="Q15" s="13">
        <f>1/$A$1*'[1]4407Exp'!P$16</f>
        <v>0.26464010599999999</v>
      </c>
      <c r="R15" s="13">
        <f>1/$A$1*'[1]4407Exp'!Q$16</f>
        <v>0.27447769550000006</v>
      </c>
      <c r="S15" s="13">
        <f>1/$A$1*'[1]4407Exp'!R$16</f>
        <v>0.29471175838461544</v>
      </c>
      <c r="T15" s="13">
        <f>1/$A$1*'[1]4407Exp'!S$16</f>
        <v>0.33408258113333333</v>
      </c>
      <c r="U15" s="13">
        <f>1/$A$1*'[1]4407Exp'!T$16</f>
        <v>0.42643916495238093</v>
      </c>
      <c r="V15" s="13">
        <f>1/$A$1*'[1]4407Exp'!U$16</f>
        <v>0.32070414043809514</v>
      </c>
      <c r="W15" s="13">
        <f>1/$A$1*'[1]4407Exp'!V$16</f>
        <v>0.32070414043809514</v>
      </c>
      <c r="X15" s="13">
        <f>1/$A$1*'[1]4407Exp'!W$16</f>
        <v>0.32070414043809514</v>
      </c>
      <c r="Y15" s="13">
        <f>1/$A$1*'[1]4407Exp'!X$16</f>
        <v>0.32070414043809514</v>
      </c>
      <c r="Z15" s="13">
        <f>1/$A$1*'[1]4407Exp'!Y$16</f>
        <v>0.32070414043809514</v>
      </c>
      <c r="AA15" s="13">
        <f>1/$A$1*'[1]4407Exp'!Z$16</f>
        <v>0.32070414043809514</v>
      </c>
      <c r="AB15" s="13">
        <f>1/$A$1*'[1]4407Exp'!AA$16</f>
        <v>0.32070414043809514</v>
      </c>
      <c r="AC15" s="334"/>
      <c r="AD15" s="12">
        <f>1/1000*'[1]4407Exp'!AB$16</f>
        <v>6.0957980492078997E-2</v>
      </c>
      <c r="AE15" s="13">
        <f>1/1000*'[1]4407Exp'!AC$16</f>
        <v>6.0702263392000001E-2</v>
      </c>
      <c r="AF15" s="13">
        <f>1/1000*'[1]4407Exp'!AD$16</f>
        <v>5.1366904948800002E-2</v>
      </c>
      <c r="AG15" s="13">
        <f>1/1000*'[1]4407Exp'!AE$16</f>
        <v>6.7470902497600016E-2</v>
      </c>
      <c r="AH15" s="13">
        <f>1/1000*'[1]4407Exp'!AF$16</f>
        <v>6.3772198029399998E-2</v>
      </c>
      <c r="AI15" s="13">
        <f>1/1000*'[1]4407Exp'!AG$16</f>
        <v>5.8406197878600005E-2</v>
      </c>
      <c r="AJ15" s="13">
        <f>1/1000*'[1]4407Exp'!AH$16</f>
        <v>7.3635670246800011E-2</v>
      </c>
      <c r="AK15" s="13">
        <f>1/1000*'[1]4407Exp'!AI$16</f>
        <v>6.86873782105E-2</v>
      </c>
      <c r="AL15" s="13">
        <f>1/1000*'[1]4407Exp'!AJ$16</f>
        <v>7.4419638414400011E-2</v>
      </c>
      <c r="AM15" s="13">
        <f>1/1000*'[1]4407Exp'!AK$16</f>
        <v>4.9430039634799999E-2</v>
      </c>
      <c r="AN15" s="13">
        <f>1/1000*'[1]4407Exp'!AL$16</f>
        <v>5.3652834226800006E-2</v>
      </c>
      <c r="AO15" s="13">
        <f>1/1000*'[1]4407Exp'!AM$16</f>
        <v>4.6973706768000001E-2</v>
      </c>
      <c r="AP15" s="13">
        <f>1/1000*'[1]4407Exp'!AN$16</f>
        <v>5.9264690372800001E-2</v>
      </c>
      <c r="AQ15" s="13">
        <f>1/1000*'[1]4407Exp'!AO$16</f>
        <v>6.5408676645300007E-2</v>
      </c>
      <c r="AR15" s="13">
        <f>1/1000*'[1]4407Exp'!AP$16</f>
        <v>7.3625532439500013E-2</v>
      </c>
      <c r="AS15" s="13">
        <f>1/1000*'[1]4407Exp'!AQ$16</f>
        <v>6.217828944949999E-2</v>
      </c>
      <c r="AT15" s="13">
        <f>1/1000*'[1]4407Exp'!AR$16</f>
        <v>6.401580263590001E-2</v>
      </c>
      <c r="AU15" s="13">
        <f>1/1000*'[1]4407Exp'!AS$16</f>
        <v>1.5862411422E-3</v>
      </c>
      <c r="AV15" s="13">
        <f>1/1000*'[1]4407Exp'!AT$16</f>
        <v>0.108483651993</v>
      </c>
      <c r="AW15" s="13">
        <f>1/1000*'[1]4407Exp'!AU$16</f>
        <v>6.3107965756666662E-2</v>
      </c>
      <c r="AX15" s="13">
        <f>1/1000*'[1]4407Exp'!AV$16</f>
        <v>0</v>
      </c>
      <c r="AY15" s="13">
        <f>1/1000*'[1]4407Exp'!AW$16</f>
        <v>0</v>
      </c>
      <c r="AZ15" s="13">
        <f>1/1000*'[1]4407Exp'!AX$16</f>
        <v>0</v>
      </c>
      <c r="BA15" s="13">
        <f>1/1000*'[1]4407Exp'!AY$16</f>
        <v>0</v>
      </c>
      <c r="BB15" s="13">
        <f>1/1000*'[1]4407Exp'!AZ$16</f>
        <v>0</v>
      </c>
      <c r="BC15" s="15">
        <f>1/1000*'[1]4407Exp'!BA$16</f>
        <v>0</v>
      </c>
      <c r="BD15" s="260"/>
    </row>
    <row r="16" spans="1:56">
      <c r="B16" s="5" t="s">
        <v>27</v>
      </c>
      <c r="C16" s="24">
        <f>1/$A$1*'[1]4407Exp'!B$91</f>
        <v>0.50302880000000005</v>
      </c>
      <c r="D16" s="13">
        <f>1/$A$1*'[1]4407Exp'!C$91</f>
        <v>0.38598290142857133</v>
      </c>
      <c r="E16" s="13">
        <f>1/$A$1*'[1]4407Exp'!D$91</f>
        <v>0.26105411999999995</v>
      </c>
      <c r="F16" s="13">
        <f>1/$A$1*'[1]4407Exp'!E$91</f>
        <v>0.32814734000000001</v>
      </c>
      <c r="G16" s="13">
        <f>1/$A$1*'[1]4407Exp'!F$91</f>
        <v>0.35835314947368418</v>
      </c>
      <c r="H16" s="13">
        <f>1/$A$1*'[1]4407Exp'!G$91</f>
        <v>0.35592213052631583</v>
      </c>
      <c r="I16" s="13">
        <f>1/$A$1*'[1]4407Exp'!H$91</f>
        <v>0.43921908957894745</v>
      </c>
      <c r="J16" s="13">
        <f>1/$A$1*'[1]4407Exp'!I$91</f>
        <v>0.57372249580341883</v>
      </c>
      <c r="K16" s="13">
        <f>1/$A$1*'[1]4407Exp'!J$91</f>
        <v>0.54033417470839729</v>
      </c>
      <c r="L16" s="13">
        <f>1/$A$1*'[1]4407Exp'!K$91</f>
        <v>0.61100809263157885</v>
      </c>
      <c r="M16" s="13">
        <f>1/$A$1*'[1]4407Exp'!L$91</f>
        <v>0.61031624888888891</v>
      </c>
      <c r="N16" s="13">
        <f>1/$A$1*'[1]4407Exp'!M$91</f>
        <v>0.60229128852272718</v>
      </c>
      <c r="O16" s="13">
        <f>1/$A$1*'[1]4407Exp'!N$91</f>
        <v>0.54932019437993362</v>
      </c>
      <c r="P16" s="13">
        <f>1/$A$1*'[1]4407Exp'!O$91</f>
        <v>0.54441618416666648</v>
      </c>
      <c r="Q16" s="13">
        <f>1/$A$1*'[1]4407Exp'!P$91</f>
        <v>0.54435352349999999</v>
      </c>
      <c r="R16" s="13">
        <f>1/$A$1*'[1]4407Exp'!Q$91</f>
        <v>0.52122233799999973</v>
      </c>
      <c r="S16" s="13">
        <f>1/$A$1*'[1]4407Exp'!R$91</f>
        <v>0.42635355266666658</v>
      </c>
      <c r="T16" s="13">
        <f>1/$A$1*'[1]4407Exp'!S$91</f>
        <v>0.36737001862222224</v>
      </c>
      <c r="U16" s="13">
        <f>1/$A$1*'[1]4407Exp'!T$91</f>
        <v>0.42911390019047607</v>
      </c>
      <c r="V16" s="13">
        <f>1/$A$1*'[1]4407Exp'!U$91</f>
        <v>0.29718980133333339</v>
      </c>
      <c r="W16" s="13">
        <f>1/$A$1*'[1]4407Exp'!V$91</f>
        <v>0.29718980133333339</v>
      </c>
      <c r="X16" s="13">
        <f>1/$A$1*'[1]4407Exp'!W$91</f>
        <v>0.29718980133333339</v>
      </c>
      <c r="Y16" s="13">
        <f>1/$A$1*'[1]4407Exp'!X$91</f>
        <v>0.29718980133333339</v>
      </c>
      <c r="Z16" s="13">
        <f>1/$A$1*'[1]4407Exp'!Y$91</f>
        <v>0.29718980133333339</v>
      </c>
      <c r="AA16" s="13">
        <f>1/$A$1*'[1]4407Exp'!Z$91</f>
        <v>0.29718980133333339</v>
      </c>
      <c r="AB16" s="13">
        <f>1/$A$1*'[1]4407Exp'!AA$91</f>
        <v>0.29718980133333339</v>
      </c>
      <c r="AC16" s="334"/>
      <c r="AD16" s="12">
        <f>1/1000*'[1]4407Exp'!AB$91</f>
        <v>6.8777229962459996E-2</v>
      </c>
      <c r="AE16" s="13">
        <f>1/1000*'[1]4407Exp'!AC$91</f>
        <v>5.1176684181999998E-2</v>
      </c>
      <c r="AF16" s="13">
        <f>1/1000*'[1]4407Exp'!AD$91</f>
        <v>4.0313858414400001E-2</v>
      </c>
      <c r="AG16" s="13">
        <f>1/1000*'[1]4407Exp'!AE$91</f>
        <v>6.1978040768000009E-2</v>
      </c>
      <c r="AH16" s="13">
        <f>1/1000*'[1]4407Exp'!AF$91</f>
        <v>8.260628819730001E-2</v>
      </c>
      <c r="AI16" s="13">
        <f>1/1000*'[1]4407Exp'!AG$91</f>
        <v>8.4574190457900003E-2</v>
      </c>
      <c r="AJ16" s="13">
        <f>1/1000*'[1]4407Exp'!AH$91</f>
        <v>0.10114069066360001</v>
      </c>
      <c r="AK16" s="13">
        <f>1/1000*'[1]4407Exp'!AI$91</f>
        <v>0.112515413158</v>
      </c>
      <c r="AL16" s="13">
        <f>1/1000*'[1]4407Exp'!AJ$91</f>
        <v>0.12223359322080002</v>
      </c>
      <c r="AM16" s="13">
        <f>1/1000*'[1]4407Exp'!AK$91</f>
        <v>0.1139205745392</v>
      </c>
      <c r="AN16" s="13">
        <f>1/1000*'[1]4407Exp'!AL$91</f>
        <v>0.13348675601820001</v>
      </c>
      <c r="AO16" s="13">
        <f>1/1000*'[1]4407Exp'!AM$91</f>
        <v>0.13691865816000001</v>
      </c>
      <c r="AP16" s="13">
        <f>1/1000*'[1]4407Exp'!AN$91</f>
        <v>0.12982319159040001</v>
      </c>
      <c r="AQ16" s="13">
        <f>1/1000*'[1]4407Exp'!AO$91</f>
        <v>0.1302359496255</v>
      </c>
      <c r="AR16" s="13">
        <f>1/1000*'[1]4407Exp'!AP$91</f>
        <v>0.12884222371200002</v>
      </c>
      <c r="AS16" s="13">
        <f>1/1000*'[1]4407Exp'!AQ$91</f>
        <v>0.1081502178015</v>
      </c>
      <c r="AT16" s="13">
        <f>1/1000*'[1]4407Exp'!AR$91</f>
        <v>9.866759603679999E-2</v>
      </c>
      <c r="AU16" s="13">
        <f>1/1000*'[1]4407Exp'!AS$91</f>
        <v>0.1012821972305</v>
      </c>
      <c r="AV16" s="13">
        <f>1/1000*'[1]4407Exp'!AT$91</f>
        <v>0.104773166116</v>
      </c>
      <c r="AW16" s="13">
        <f>1/1000*'[1]4407Exp'!AU$91</f>
        <v>6.3022766584583334E-2</v>
      </c>
      <c r="AX16" s="13">
        <f>1/1000*'[1]4407Exp'!AV$91</f>
        <v>0</v>
      </c>
      <c r="AY16" s="13">
        <f>1/1000*'[1]4407Exp'!AW$91</f>
        <v>0</v>
      </c>
      <c r="AZ16" s="13">
        <f>1/1000*'[1]4407Exp'!AX$91</f>
        <v>0</v>
      </c>
      <c r="BA16" s="13">
        <f>1/1000*'[1]4407Exp'!AY$91</f>
        <v>0</v>
      </c>
      <c r="BB16" s="13">
        <f>1/1000*'[1]4407Exp'!AZ$91</f>
        <v>0</v>
      </c>
      <c r="BC16" s="15">
        <f>1/1000*'[1]4407Exp'!BA$91</f>
        <v>0</v>
      </c>
      <c r="BD16" s="260"/>
    </row>
    <row r="17" spans="2:56">
      <c r="B17" s="5" t="s">
        <v>33</v>
      </c>
      <c r="C17" s="24">
        <f>1/$A$1*'[1]4407Exp'!B$114</f>
        <v>0.24263023999999997</v>
      </c>
      <c r="D17" s="13">
        <f>1/$A$1*'[1]4407Exp'!C$114</f>
        <v>0.22992372</v>
      </c>
      <c r="E17" s="13">
        <f>1/$A$1*'[1]4407Exp'!D$114</f>
        <v>0.26068387999999998</v>
      </c>
      <c r="F17" s="13">
        <f>1/$A$1*'[1]4407Exp'!E$114</f>
        <v>0.27913673999999999</v>
      </c>
      <c r="G17" s="13">
        <f>1/$A$1*'[1]4407Exp'!F$114</f>
        <v>0.36446099333333326</v>
      </c>
      <c r="H17" s="13">
        <f>1/$A$1*'[1]4407Exp'!G$114</f>
        <v>0.28745517333333331</v>
      </c>
      <c r="I17" s="13">
        <f>1/$A$1*'[1]4407Exp'!H$114</f>
        <v>0.30446397307692308</v>
      </c>
      <c r="J17" s="13">
        <f>1/$A$1*'[1]4407Exp'!I$114</f>
        <v>0.35958505062393159</v>
      </c>
      <c r="K17" s="13">
        <f>1/$A$1*'[1]4407Exp'!J$114</f>
        <v>0.28325391010377976</v>
      </c>
      <c r="L17" s="13">
        <f>1/$A$1*'[1]4407Exp'!K$114</f>
        <v>0.25111360000000005</v>
      </c>
      <c r="M17" s="13">
        <f>1/$A$1*'[1]4407Exp'!L$114</f>
        <v>0.21435894</v>
      </c>
      <c r="N17" s="13">
        <f>1/$A$1*'[1]4407Exp'!M$114</f>
        <v>0.15205785999999996</v>
      </c>
      <c r="O17" s="13">
        <f>1/$A$1*'[1]4407Exp'!N$114</f>
        <v>0.11768203999999999</v>
      </c>
      <c r="P17" s="13">
        <f>1/$A$1*'[1]4407Exp'!O$114</f>
        <v>0.13444351099999999</v>
      </c>
      <c r="Q17" s="13">
        <f>1/$A$1*'[1]4407Exp'!P$114</f>
        <v>0.13201249999999998</v>
      </c>
      <c r="R17" s="13">
        <f>1/$A$1*'[1]4407Exp'!Q$114</f>
        <v>0.12751955999999998</v>
      </c>
      <c r="S17" s="13">
        <f>1/$A$1*'[1]4407Exp'!R$114</f>
        <v>0.14363554923076924</v>
      </c>
      <c r="T17" s="13">
        <f>1/$A$1*'[1]4407Exp'!S$114</f>
        <v>0.149946</v>
      </c>
      <c r="U17" s="13">
        <f>1/$A$1*'[1]4407Exp'!T$114</f>
        <v>0.1436885777777778</v>
      </c>
      <c r="V17" s="13">
        <f>1/$A$1*'[1]4407Exp'!U$114</f>
        <v>0.10070938</v>
      </c>
      <c r="W17" s="13">
        <f>1/$A$1*'[1]4407Exp'!V$114</f>
        <v>0.10070938</v>
      </c>
      <c r="X17" s="13">
        <f>1/$A$1*'[1]4407Exp'!W$114</f>
        <v>0.10070938</v>
      </c>
      <c r="Y17" s="13">
        <f>1/$A$1*'[1]4407Exp'!X$114</f>
        <v>0.10070938</v>
      </c>
      <c r="Z17" s="13">
        <f>1/$A$1*'[1]4407Exp'!Y$114</f>
        <v>0.10070938</v>
      </c>
      <c r="AA17" s="13">
        <f>1/$A$1*'[1]4407Exp'!Z$114</f>
        <v>0.10070938</v>
      </c>
      <c r="AB17" s="13">
        <f>1/$A$1*'[1]4407Exp'!AA$114</f>
        <v>0.10070938</v>
      </c>
      <c r="AC17" s="334"/>
      <c r="AD17" s="12">
        <f>1/1000*'[1]4407Exp'!AB$114</f>
        <v>2.3948077004195999E-2</v>
      </c>
      <c r="AE17" s="13">
        <f>1/1000*'[1]4407Exp'!AC$114</f>
        <v>2.21111961376E-2</v>
      </c>
      <c r="AF17" s="13">
        <f>1/1000*'[1]4407Exp'!AD$114</f>
        <v>2.79089074176E-2</v>
      </c>
      <c r="AG17" s="13">
        <f>1/1000*'[1]4407Exp'!AE$114</f>
        <v>3.3975180243200002E-2</v>
      </c>
      <c r="AH17" s="13">
        <f>1/1000*'[1]4407Exp'!AF$114</f>
        <v>5.2305702683500002E-2</v>
      </c>
      <c r="AI17" s="13">
        <f>1/1000*'[1]4407Exp'!AG$114</f>
        <v>4.7134558571100001E-2</v>
      </c>
      <c r="AJ17" s="13">
        <f>1/1000*'[1]4407Exp'!AH$114</f>
        <v>5.7035945155600003E-2</v>
      </c>
      <c r="AK17" s="13">
        <f>1/1000*'[1]4407Exp'!AI$114</f>
        <v>7.9466109908999993E-2</v>
      </c>
      <c r="AL17" s="13">
        <f>1/1000*'[1]4407Exp'!AJ$114</f>
        <v>7.1450859501200017E-2</v>
      </c>
      <c r="AM17" s="13">
        <f>1/1000*'[1]4407Exp'!AK$114</f>
        <v>4.7252304919600002E-2</v>
      </c>
      <c r="AN17" s="13">
        <f>1/1000*'[1]4407Exp'!AL$114</f>
        <v>4.7885408193600001E-2</v>
      </c>
      <c r="AO17" s="13">
        <f>1/1000*'[1]4407Exp'!AM$114</f>
        <v>4.14484704E-2</v>
      </c>
      <c r="AP17" s="13">
        <f>1/1000*'[1]4407Exp'!AN$114</f>
        <v>3.06748017136E-2</v>
      </c>
      <c r="AQ17" s="13">
        <f>1/1000*'[1]4407Exp'!AO$114</f>
        <v>3.6909629514300005E-2</v>
      </c>
      <c r="AR17" s="13">
        <f>1/1000*'[1]4407Exp'!AP$114</f>
        <v>3.9349944155000004E-2</v>
      </c>
      <c r="AS17" s="13">
        <f>1/1000*'[1]4407Exp'!AQ$114</f>
        <v>3.1818755807999997E-2</v>
      </c>
      <c r="AT17" s="13">
        <f>1/1000*'[1]4407Exp'!AR$114</f>
        <v>3.3585980421999999E-2</v>
      </c>
      <c r="AU17" s="13">
        <f>1/1000*'[1]4407Exp'!AS$114</f>
        <v>3.4287072820000002E-3</v>
      </c>
      <c r="AV17" s="13">
        <f>1/1000*'[1]4407Exp'!AT$114</f>
        <v>3.5996028499E-2</v>
      </c>
      <c r="AW17" s="13">
        <f>1/1000*'[1]4407Exp'!AU$114</f>
        <v>2.2785730890833335E-2</v>
      </c>
      <c r="AX17" s="13">
        <f>1/1000*'[1]4407Exp'!AV$114</f>
        <v>0</v>
      </c>
      <c r="AY17" s="13">
        <f>1/1000*'[1]4407Exp'!AW$114</f>
        <v>0</v>
      </c>
      <c r="AZ17" s="13">
        <f>1/1000*'[1]4407Exp'!AX$114</f>
        <v>0</v>
      </c>
      <c r="BA17" s="13">
        <f>1/1000*'[1]4407Exp'!AY$114</f>
        <v>0</v>
      </c>
      <c r="BB17" s="13">
        <f>1/1000*'[1]4407Exp'!AZ$114</f>
        <v>0</v>
      </c>
      <c r="BC17" s="15">
        <f>1/1000*'[1]4407Exp'!BA$114</f>
        <v>0</v>
      </c>
      <c r="BD17" s="260"/>
    </row>
    <row r="18" spans="2:56">
      <c r="B18" s="5" t="s">
        <v>32</v>
      </c>
      <c r="C18" s="24">
        <f>1/$A$1*'[1]4407Exp'!B$188</f>
        <v>1.01207525E-2</v>
      </c>
      <c r="D18" s="13">
        <f>1/$A$1*'[1]4407Exp'!C$188</f>
        <v>6.91488E-3</v>
      </c>
      <c r="E18" s="13">
        <f>1/$A$1*'[1]4407Exp'!D$188</f>
        <v>3.5334200000000002E-3</v>
      </c>
      <c r="F18" s="13">
        <f>1/$A$1*'[1]4407Exp'!E$188</f>
        <v>2.9193789473684209E-3</v>
      </c>
      <c r="G18" s="13">
        <f>1/$A$1*'[1]4407Exp'!F$188</f>
        <v>3.3731919999999993E-3</v>
      </c>
      <c r="H18" s="13">
        <f>1/$A$1*'[1]4407Exp'!G$188</f>
        <v>4.5459882549019615E-3</v>
      </c>
      <c r="I18" s="13">
        <f>1/$A$1*'[1]4407Exp'!H$188</f>
        <v>7.7731995446950683E-3</v>
      </c>
      <c r="J18" s="13">
        <f>1/$A$1*'[1]4407Exp'!I$188</f>
        <v>2.602104211721612E-2</v>
      </c>
      <c r="K18" s="13">
        <f>1/$A$1*'[1]4407Exp'!J$188</f>
        <v>6.8235054324675332E-2</v>
      </c>
      <c r="L18" s="13">
        <f>1/$A$1*'[1]4407Exp'!K$188</f>
        <v>4.1111381840579705E-2</v>
      </c>
      <c r="M18" s="13">
        <f>1/$A$1*'[1]4407Exp'!L$188</f>
        <v>4.1925520234126983E-2</v>
      </c>
      <c r="N18" s="13">
        <f>1/$A$1*'[1]4407Exp'!M$188</f>
        <v>3.0478710190476193E-2</v>
      </c>
      <c r="O18" s="13">
        <f>1/$A$1*'[1]4407Exp'!N$188</f>
        <v>4.8070733692307695E-2</v>
      </c>
      <c r="P18" s="13">
        <f>1/$A$1*'[1]4407Exp'!O$188</f>
        <v>5.6518128571428572E-2</v>
      </c>
      <c r="Q18" s="13">
        <f>1/$A$1*'[1]4407Exp'!P$188</f>
        <v>6.8294197777777788E-2</v>
      </c>
      <c r="R18" s="13">
        <f>1/$A$1*'[1]4407Exp'!Q$188</f>
        <v>6.909521175000001E-2</v>
      </c>
      <c r="S18" s="13">
        <f>1/$A$1*'[1]4407Exp'!R$188</f>
        <v>6.9101746688888882E-2</v>
      </c>
      <c r="T18" s="13">
        <f>1/$A$1*'[1]4407Exp'!S$188</f>
        <v>6.9128238370370368E-2</v>
      </c>
      <c r="U18" s="13">
        <f>1/$A$1*'[1]4407Exp'!T$188</f>
        <v>7.3189758999999993E-2</v>
      </c>
      <c r="V18" s="13">
        <f>1/$A$1*'[1]4407Exp'!U$188</f>
        <v>5.6371186666666663E-2</v>
      </c>
      <c r="W18" s="13">
        <f>1/$A$1*'[1]4407Exp'!V$188</f>
        <v>5.6371186666666663E-2</v>
      </c>
      <c r="X18" s="13">
        <f>1/$A$1*'[1]4407Exp'!W$188</f>
        <v>5.6371186666666663E-2</v>
      </c>
      <c r="Y18" s="13">
        <f>1/$A$1*'[1]4407Exp'!X$188</f>
        <v>5.6371186666666663E-2</v>
      </c>
      <c r="Z18" s="13">
        <f>1/$A$1*'[1]4407Exp'!Y$188</f>
        <v>5.6371186666666663E-2</v>
      </c>
      <c r="AA18" s="13">
        <f>1/$A$1*'[1]4407Exp'!Z$188</f>
        <v>5.6371186666666663E-2</v>
      </c>
      <c r="AB18" s="13">
        <f>1/$A$1*'[1]4407Exp'!AA$188</f>
        <v>5.6371186666666663E-2</v>
      </c>
      <c r="AC18" s="334"/>
      <c r="AD18" s="12">
        <f>1/1000*'[1]4407Exp'!AB$188</f>
        <v>1.5304997064270001E-3</v>
      </c>
      <c r="AE18" s="13">
        <f>1/1000*'[1]4407Exp'!AC$188</f>
        <v>1.3448634104E-3</v>
      </c>
      <c r="AF18" s="13">
        <f>1/1000*'[1]4407Exp'!AD$188</f>
        <v>8.9961452639999995E-4</v>
      </c>
      <c r="AG18" s="13">
        <f>1/1000*'[1]4407Exp'!AE$188</f>
        <v>4.5297546560000001E-4</v>
      </c>
      <c r="AH18" s="13">
        <f>1/1000*'[1]4407Exp'!AF$188</f>
        <v>9.6562713100000006E-4</v>
      </c>
      <c r="AI18" s="13">
        <f>1/1000*'[1]4407Exp'!AG$188</f>
        <v>9.876462024000002E-4</v>
      </c>
      <c r="AJ18" s="13">
        <f>1/1000*'[1]4407Exp'!AH$188</f>
        <v>2.2541874692E-3</v>
      </c>
      <c r="AK18" s="13">
        <f>1/1000*'[1]4407Exp'!AI$188</f>
        <v>6.6651677255E-3</v>
      </c>
      <c r="AL18" s="13">
        <f>1/1000*'[1]4407Exp'!AJ$188</f>
        <v>1.6617763201600001E-2</v>
      </c>
      <c r="AM18" s="13">
        <f>1/1000*'[1]4407Exp'!AK$188</f>
        <v>9.9909775063999999E-3</v>
      </c>
      <c r="AN18" s="13">
        <f>1/1000*'[1]4407Exp'!AL$188</f>
        <v>1.6925813767800002E-2</v>
      </c>
      <c r="AO18" s="13">
        <f>1/1000*'[1]4407Exp'!AM$188</f>
        <v>2.3378790335999999E-2</v>
      </c>
      <c r="AP18" s="13">
        <f>1/1000*'[1]4407Exp'!AN$188</f>
        <v>1.55202503808E-2</v>
      </c>
      <c r="AQ18" s="13">
        <f>1/1000*'[1]4407Exp'!AO$188</f>
        <v>2.1529940660400003E-2</v>
      </c>
      <c r="AR18" s="13">
        <f>1/1000*'[1]4407Exp'!AP$188</f>
        <v>2.1671018085999999E-2</v>
      </c>
      <c r="AS18" s="13">
        <f>1/1000*'[1]4407Exp'!AQ$188</f>
        <v>1.69251994905E-2</v>
      </c>
      <c r="AT18" s="13">
        <f>1/1000*'[1]4407Exp'!AR$188</f>
        <v>1.45862787986E-2</v>
      </c>
      <c r="AU18" s="13">
        <f>1/1000*'[1]4407Exp'!AS$188</f>
        <v>8.7513724297999997E-3</v>
      </c>
      <c r="AV18" s="13">
        <f>1/1000*'[1]4407Exp'!AT$188</f>
        <v>2.0185213848999999E-2</v>
      </c>
      <c r="AW18" s="13">
        <f>1/1000*'[1]4407Exp'!AU$188</f>
        <v>1.307436765375E-2</v>
      </c>
      <c r="AX18" s="13">
        <f>1/1000*'[1]4407Exp'!AV$188</f>
        <v>0</v>
      </c>
      <c r="AY18" s="13">
        <f>1/1000*'[1]4407Exp'!AW$188</f>
        <v>0</v>
      </c>
      <c r="AZ18" s="13">
        <f>1/1000*'[1]4407Exp'!AX$188</f>
        <v>0</v>
      </c>
      <c r="BA18" s="13">
        <f>1/1000*'[1]4407Exp'!AY$188</f>
        <v>0</v>
      </c>
      <c r="BB18" s="13">
        <f>1/1000*'[1]4407Exp'!AZ$188</f>
        <v>0</v>
      </c>
      <c r="BC18" s="15">
        <f>1/1000*'[1]4407Exp'!BA$188</f>
        <v>0</v>
      </c>
      <c r="BD18" s="260"/>
    </row>
    <row r="19" spans="2:56">
      <c r="B19" s="5" t="s">
        <v>65</v>
      </c>
      <c r="C19" s="24">
        <f>1/$A$1*'[1]4407Exp'!B$207</f>
        <v>1.648152525E-2</v>
      </c>
      <c r="D19" s="13">
        <f>1/$A$1*'[1]4407Exp'!C$207</f>
        <v>1.7290666999999996E-2</v>
      </c>
      <c r="E19" s="13">
        <f>1/$A$1*'[1]4407Exp'!D$207</f>
        <v>1.6506986000000001E-2</v>
      </c>
      <c r="F19" s="13">
        <f>1/$A$1*'[1]4407Exp'!E$207</f>
        <v>2.1816262000000003E-2</v>
      </c>
      <c r="G19" s="13">
        <f>1/$A$1*'[1]4407Exp'!F$207</f>
        <v>2.5302499423553226E-2</v>
      </c>
      <c r="H19" s="13">
        <f>1/$A$1*'[1]4407Exp'!G$207</f>
        <v>4.2028048121457481E-2</v>
      </c>
      <c r="I19" s="13">
        <f>1/$A$1*'[1]4407Exp'!H$207</f>
        <v>6.2507911995834234E-2</v>
      </c>
      <c r="J19" s="13">
        <f>1/$A$1*'[1]4407Exp'!I$207</f>
        <v>8.1371027581807087E-2</v>
      </c>
      <c r="K19" s="13">
        <f>1/$A$1*'[1]4407Exp'!J$207</f>
        <v>9.366458941681792E-2</v>
      </c>
      <c r="L19" s="13">
        <f>1/$A$1*'[1]4407Exp'!K$207</f>
        <v>5.0452368666666671E-2</v>
      </c>
      <c r="M19" s="13">
        <f>1/$A$1*'[1]4407Exp'!L$207</f>
        <v>6.5222202083333319E-2</v>
      </c>
      <c r="N19" s="13">
        <f>1/$A$1*'[1]4407Exp'!M$207</f>
        <v>5.2191257250000005E-2</v>
      </c>
      <c r="O19" s="13">
        <f>1/$A$1*'[1]4407Exp'!N$207</f>
        <v>0.12147304203743316</v>
      </c>
      <c r="P19" s="13">
        <f>1/$A$1*'[1]4407Exp'!O$207</f>
        <v>0.10500573938095238</v>
      </c>
      <c r="Q19" s="13">
        <f>1/$A$1*'[1]4407Exp'!P$207</f>
        <v>0.11892730630419582</v>
      </c>
      <c r="R19" s="13">
        <f>1/$A$1*'[1]4407Exp'!Q$207</f>
        <v>0.14735079255555561</v>
      </c>
      <c r="S19" s="13">
        <f>1/$A$1*'[1]4407Exp'!R$207</f>
        <v>0.14851034798901097</v>
      </c>
      <c r="T19" s="13">
        <f>1/$A$1*'[1]4407Exp'!S$207</f>
        <v>0.16002661450000005</v>
      </c>
      <c r="U19" s="13">
        <f>1/$A$1*'[1]4407Exp'!T$207</f>
        <v>0.18210641975873018</v>
      </c>
      <c r="V19" s="13">
        <f>1/$A$1*'[1]4407Exp'!U$207</f>
        <v>0.12079842266593406</v>
      </c>
      <c r="W19" s="13">
        <f>1/$A$1*'[1]4407Exp'!V$207</f>
        <v>0.12079842266593406</v>
      </c>
      <c r="X19" s="13">
        <f>1/$A$1*'[1]4407Exp'!W$207</f>
        <v>0.12079842266593406</v>
      </c>
      <c r="Y19" s="13">
        <f>1/$A$1*'[1]4407Exp'!X$207</f>
        <v>0.12079842266593406</v>
      </c>
      <c r="Z19" s="13">
        <f>1/$A$1*'[1]4407Exp'!Y$207</f>
        <v>0.12079842266593406</v>
      </c>
      <c r="AA19" s="13">
        <f>1/$A$1*'[1]4407Exp'!Z$207</f>
        <v>0.12079842266593406</v>
      </c>
      <c r="AB19" s="13">
        <f>1/$A$1*'[1]4407Exp'!AA$207</f>
        <v>0.12079842266593406</v>
      </c>
      <c r="AC19" s="334"/>
      <c r="AD19" s="12">
        <f>1/1000*'[1]4407Exp'!AB$207</f>
        <v>1.9896064856280002E-3</v>
      </c>
      <c r="AE19" s="13">
        <f>1/1000*'[1]4407Exp'!AC$207</f>
        <v>2.1891553820000001E-3</v>
      </c>
      <c r="AF19" s="13">
        <f>1/1000*'[1]4407Exp'!AD$207</f>
        <v>2.4997153488000002E-3</v>
      </c>
      <c r="AG19" s="13">
        <f>1/1000*'[1]4407Exp'!AE$207</f>
        <v>4.5443539232000001E-3</v>
      </c>
      <c r="AH19" s="13">
        <f>1/1000*'[1]4407Exp'!AF$207</f>
        <v>4.9241448326000003E-3</v>
      </c>
      <c r="AI19" s="13">
        <f>1/1000*'[1]4407Exp'!AG$207</f>
        <v>6.8032837158000002E-3</v>
      </c>
      <c r="AJ19" s="13">
        <f>1/1000*'[1]4407Exp'!AH$207</f>
        <v>1.3699857878000002E-2</v>
      </c>
      <c r="AK19" s="13">
        <f>1/1000*'[1]4407Exp'!AI$207</f>
        <v>2.0823442784000001E-2</v>
      </c>
      <c r="AL19" s="13">
        <f>1/1000*'[1]4407Exp'!AJ$207</f>
        <v>3.468608672440001E-2</v>
      </c>
      <c r="AM19" s="13">
        <f>1/1000*'[1]4407Exp'!AK$207</f>
        <v>1.5501337152399999E-2</v>
      </c>
      <c r="AN19" s="13">
        <f>1/1000*'[1]4407Exp'!AL$207</f>
        <v>1.6234935818399999E-2</v>
      </c>
      <c r="AO19" s="13">
        <f>1/1000*'[1]4407Exp'!AM$207</f>
        <v>3.5550193344000003E-2</v>
      </c>
      <c r="AP19" s="13">
        <f>1/1000*'[1]4407Exp'!AN$207</f>
        <v>4.7165518065600001E-2</v>
      </c>
      <c r="AQ19" s="13">
        <f>1/1000*'[1]4407Exp'!AO$207</f>
        <v>3.5921447412600005E-2</v>
      </c>
      <c r="AR19" s="13">
        <f>1/1000*'[1]4407Exp'!AP$207</f>
        <v>3.2716180370999999E-2</v>
      </c>
      <c r="AS19" s="13">
        <f>1/1000*'[1]4407Exp'!AQ$207</f>
        <v>3.0910225090499999E-2</v>
      </c>
      <c r="AT19" s="13">
        <f>1/1000*'[1]4407Exp'!AR$207</f>
        <v>3.1636511462700002E-2</v>
      </c>
      <c r="AU19" s="13">
        <f>1/1000*'[1]4407Exp'!AS$207</f>
        <v>6.3427006499999989E-5</v>
      </c>
      <c r="AV19" s="13">
        <f>1/1000*'[1]4407Exp'!AT$207</f>
        <v>4.3923465017E-2</v>
      </c>
      <c r="AW19" s="13">
        <f>1/1000*'[1]4407Exp'!AU$207</f>
        <v>2.5989542872916667E-2</v>
      </c>
      <c r="AX19" s="13">
        <f>1/1000*'[1]4407Exp'!AV$207</f>
        <v>0</v>
      </c>
      <c r="AY19" s="13">
        <f>1/1000*'[1]4407Exp'!AW$207</f>
        <v>0</v>
      </c>
      <c r="AZ19" s="13">
        <f>1/1000*'[1]4407Exp'!AX$207</f>
        <v>0</v>
      </c>
      <c r="BA19" s="13">
        <f>1/1000*'[1]4407Exp'!AY$207</f>
        <v>0</v>
      </c>
      <c r="BB19" s="13">
        <f>1/1000*'[1]4407Exp'!AZ$207</f>
        <v>0</v>
      </c>
      <c r="BC19" s="15">
        <f>1/1000*'[1]4407Exp'!BA$207</f>
        <v>0</v>
      </c>
      <c r="BD19" s="260"/>
    </row>
    <row r="20" spans="2:56">
      <c r="B20" s="5" t="s">
        <v>66</v>
      </c>
      <c r="C20" s="24">
        <f>1/$A$1*'[1]4407Exp'!B$208</f>
        <v>6.0969999999999991E-3</v>
      </c>
      <c r="D20" s="13">
        <f>1/$A$1*'[1]4407Exp'!C$208</f>
        <v>8.0166000000000005E-3</v>
      </c>
      <c r="E20" s="13">
        <f>1/$A$1*'[1]4407Exp'!D$208</f>
        <v>1.5530380000000002E-2</v>
      </c>
      <c r="F20" s="13">
        <f>1/$A$1*'[1]4407Exp'!E$208</f>
        <v>5.8179999999999994E-3</v>
      </c>
      <c r="G20" s="13">
        <f>1/$A$1*'[1]4407Exp'!F$208</f>
        <v>1.1886537499999999E-2</v>
      </c>
      <c r="H20" s="13">
        <f>1/$A$1*'[1]4407Exp'!G$208</f>
        <v>6.2870174999999995E-3</v>
      </c>
      <c r="I20" s="13">
        <f>1/$A$1*'[1]4407Exp'!H$208</f>
        <v>2.0673955833333334E-2</v>
      </c>
      <c r="J20" s="13">
        <f>1/$A$1*'[1]4407Exp'!I$208</f>
        <v>7.8245832435897431E-2</v>
      </c>
      <c r="K20" s="13">
        <f>1/$A$1*'[1]4407Exp'!J$208</f>
        <v>8.5884782188940093E-2</v>
      </c>
      <c r="L20" s="13">
        <f>1/$A$1*'[1]4407Exp'!K$208</f>
        <v>0.10179716550724638</v>
      </c>
      <c r="M20" s="13">
        <f>1/$A$1*'[1]4407Exp'!L$208</f>
        <v>7.2556205263157897E-2</v>
      </c>
      <c r="N20" s="13">
        <f>1/$A$1*'[1]4407Exp'!M$208</f>
        <v>3.1974073428571427E-2</v>
      </c>
      <c r="O20" s="13">
        <f>1/$A$1*'[1]4407Exp'!N$208</f>
        <v>6.9207276230769235E-2</v>
      </c>
      <c r="P20" s="13">
        <f>1/$A$1*'[1]4407Exp'!O$208</f>
        <v>7.2317703571428568E-2</v>
      </c>
      <c r="Q20" s="13">
        <f>1/$A$1*'[1]4407Exp'!P$208</f>
        <v>7.2728798999999997E-2</v>
      </c>
      <c r="R20" s="13">
        <f>1/$A$1*'[1]4407Exp'!Q$208</f>
        <v>7.8005890250000001E-2</v>
      </c>
      <c r="S20" s="13">
        <f>1/$A$1*'[1]4407Exp'!R$208</f>
        <v>6.8976254000000001E-2</v>
      </c>
      <c r="T20" s="13">
        <f>1/$A$1*'[1]4407Exp'!S$208</f>
        <v>9.8099673692307696E-2</v>
      </c>
      <c r="U20" s="13">
        <f>1/$A$1*'[1]4407Exp'!T$208</f>
        <v>0.13751213999999998</v>
      </c>
      <c r="V20" s="13">
        <f>1/$A$1*'[1]4407Exp'!U$208</f>
        <v>0.10994691999999999</v>
      </c>
      <c r="W20" s="13">
        <f>1/$A$1*'[1]4407Exp'!V$208</f>
        <v>0.10994691999999999</v>
      </c>
      <c r="X20" s="13">
        <f>1/$A$1*'[1]4407Exp'!W$208</f>
        <v>0.10994691999999999</v>
      </c>
      <c r="Y20" s="13">
        <f>1/$A$1*'[1]4407Exp'!X$208</f>
        <v>0.10994691999999999</v>
      </c>
      <c r="Z20" s="13">
        <f>1/$A$1*'[1]4407Exp'!Y$208</f>
        <v>0.10994691999999999</v>
      </c>
      <c r="AA20" s="13">
        <f>1/$A$1*'[1]4407Exp'!Z$208</f>
        <v>0.10994691999999999</v>
      </c>
      <c r="AB20" s="13">
        <f>1/$A$1*'[1]4407Exp'!AA$208</f>
        <v>0.10994691999999999</v>
      </c>
      <c r="AC20" s="334"/>
      <c r="AD20" s="12">
        <f>1/1000*'[1]4407Exp'!AB$208</f>
        <v>9.2297755425599999E-4</v>
      </c>
      <c r="AE20" s="13">
        <f>1/1000*'[1]4407Exp'!AC$208</f>
        <v>1.1805826067999999E-3</v>
      </c>
      <c r="AF20" s="13">
        <f>1/1000*'[1]4407Exp'!AD$208</f>
        <v>2.657944488E-3</v>
      </c>
      <c r="AG20" s="13">
        <f>1/1000*'[1]4407Exp'!AE$208</f>
        <v>1.32556844E-3</v>
      </c>
      <c r="AH20" s="13">
        <f>1/1000*'[1]4407Exp'!AF$208</f>
        <v>2.6513044355000004E-3</v>
      </c>
      <c r="AI20" s="13">
        <f>1/1000*'[1]4407Exp'!AG$208</f>
        <v>1.7850632943000003E-3</v>
      </c>
      <c r="AJ20" s="13">
        <f>1/1000*'[1]4407Exp'!AH$208</f>
        <v>4.7633722312000002E-3</v>
      </c>
      <c r="AK20" s="13">
        <f>1/1000*'[1]4407Exp'!AI$208</f>
        <v>1.8138309846000001E-2</v>
      </c>
      <c r="AL20" s="13">
        <f>1/1000*'[1]4407Exp'!AJ$208</f>
        <v>1.8587592404400003E-2</v>
      </c>
      <c r="AM20" s="13">
        <f>1/1000*'[1]4407Exp'!AK$208</f>
        <v>2.35653789316E-2</v>
      </c>
      <c r="AN20" s="13">
        <f>1/1000*'[1]4407Exp'!AL$208</f>
        <v>1.6320646300500001E-2</v>
      </c>
      <c r="AO20" s="13">
        <f>1/1000*'[1]4407Exp'!AM$208</f>
        <v>8.158737503999999E-3</v>
      </c>
      <c r="AP20" s="13">
        <f>1/1000*'[1]4407Exp'!AN$208</f>
        <v>1.6672342103999999E-2</v>
      </c>
      <c r="AQ20" s="13">
        <f>1/1000*'[1]4407Exp'!AO$208</f>
        <v>1.8163779571500002E-2</v>
      </c>
      <c r="AR20" s="13">
        <f>1/1000*'[1]4407Exp'!AP$208</f>
        <v>1.7676162788999999E-2</v>
      </c>
      <c r="AS20" s="13">
        <f>1/1000*'[1]4407Exp'!AQ$208</f>
        <v>1.5752015299999998E-2</v>
      </c>
      <c r="AT20" s="13">
        <f>1/1000*'[1]4407Exp'!AR$208</f>
        <v>1.33622399992E-2</v>
      </c>
      <c r="AU20" s="13">
        <f>1/1000*'[1]4407Exp'!AS$208</f>
        <v>4.3562361699999996E-5</v>
      </c>
      <c r="AV20" s="13">
        <f>1/1000*'[1]4407Exp'!AT$208</f>
        <v>2.8823516705999998E-2</v>
      </c>
      <c r="AW20" s="13">
        <f>1/1000*'[1]4407Exp'!AU$208</f>
        <v>2.0305167502916669E-2</v>
      </c>
      <c r="AX20" s="13">
        <f>1/1000*'[1]4407Exp'!AV$208</f>
        <v>0</v>
      </c>
      <c r="AY20" s="13">
        <f>1/1000*'[1]4407Exp'!AW$208</f>
        <v>0</v>
      </c>
      <c r="AZ20" s="13">
        <f>1/1000*'[1]4407Exp'!AX$208</f>
        <v>0</v>
      </c>
      <c r="BA20" s="13">
        <f>1/1000*'[1]4407Exp'!AY$208</f>
        <v>0</v>
      </c>
      <c r="BB20" s="13">
        <f>1/1000*'[1]4407Exp'!AZ$208</f>
        <v>0</v>
      </c>
      <c r="BC20" s="15">
        <f>1/1000*'[1]4407Exp'!BA$208</f>
        <v>0</v>
      </c>
      <c r="BD20" s="260"/>
    </row>
    <row r="21" spans="2:56">
      <c r="B21" s="5" t="s">
        <v>58</v>
      </c>
      <c r="C21" s="24">
        <f>1/$A$1*'[1]4407Exp'!B$246</f>
        <v>1.4966520000000001E-2</v>
      </c>
      <c r="D21" s="13">
        <f>1/$A$1*'[1]4407Exp'!C$246</f>
        <v>3.3053980000000004E-2</v>
      </c>
      <c r="E21" s="13">
        <f>1/$A$1*'[1]4407Exp'!D$246</f>
        <v>5.098308E-2</v>
      </c>
      <c r="F21" s="13">
        <f>1/$A$1*'[1]4407Exp'!E$246</f>
        <v>5.841850400000001E-2</v>
      </c>
      <c r="G21" s="13">
        <f>1/$A$1*'[1]4407Exp'!F$246</f>
        <v>8.3228365999999998E-2</v>
      </c>
      <c r="H21" s="13">
        <f>1/$A$1*'[1]4407Exp'!G$246</f>
        <v>6.8745647714285721E-2</v>
      </c>
      <c r="I21" s="13">
        <f>1/$A$1*'[1]4407Exp'!H$246</f>
        <v>7.0552270333333333E-2</v>
      </c>
      <c r="J21" s="13">
        <f>1/$A$1*'[1]4407Exp'!I$246</f>
        <v>0.10483893550793651</v>
      </c>
      <c r="K21" s="13">
        <f>1/$A$1*'[1]4407Exp'!J$246</f>
        <v>9.4504060428571429E-2</v>
      </c>
      <c r="L21" s="13">
        <f>1/$A$1*'[1]4407Exp'!K$246</f>
        <v>5.8769084999999992E-2</v>
      </c>
      <c r="M21" s="13">
        <f>1/$A$1*'[1]4407Exp'!L$246</f>
        <v>4.7593984285714284E-2</v>
      </c>
      <c r="N21" s="13">
        <f>1/$A$1*'[1]4407Exp'!M$246</f>
        <v>3.7091926521739128E-2</v>
      </c>
      <c r="O21" s="13">
        <f>1/$A$1*'[1]4407Exp'!N$246</f>
        <v>4.544662E-2</v>
      </c>
      <c r="P21" s="13">
        <f>1/$A$1*'[1]4407Exp'!O$246</f>
        <v>5.9234339999999996E-2</v>
      </c>
      <c r="Q21" s="13">
        <f>1/$A$1*'[1]4407Exp'!P$246</f>
        <v>6.4227279999999998E-2</v>
      </c>
      <c r="R21" s="13">
        <f>1/$A$1*'[1]4407Exp'!Q$246</f>
        <v>5.1160999999999998E-2</v>
      </c>
      <c r="S21" s="13">
        <f>1/$A$1*'[1]4407Exp'!R$246</f>
        <v>5.9514940000000002E-2</v>
      </c>
      <c r="T21" s="13">
        <f>1/$A$1*'[1]4407Exp'!S$246</f>
        <v>5.1614779999999999E-2</v>
      </c>
      <c r="U21" s="13">
        <f>1/$A$1*'[1]4407Exp'!T$246</f>
        <v>4.0532185199999994E-2</v>
      </c>
      <c r="V21" s="13">
        <f>1/$A$1*'[1]4407Exp'!U$246</f>
        <v>2.6731999999999995E-2</v>
      </c>
      <c r="W21" s="13">
        <f>1/$A$1*'[1]4407Exp'!V$246</f>
        <v>2.6731999999999995E-2</v>
      </c>
      <c r="X21" s="13">
        <f>1/$A$1*'[1]4407Exp'!W$246</f>
        <v>2.6731999999999995E-2</v>
      </c>
      <c r="Y21" s="13">
        <f>1/$A$1*'[1]4407Exp'!X$246</f>
        <v>2.6731999999999995E-2</v>
      </c>
      <c r="Z21" s="13">
        <f>1/$A$1*'[1]4407Exp'!Y$246</f>
        <v>2.6731999999999995E-2</v>
      </c>
      <c r="AA21" s="13">
        <f>1/$A$1*'[1]4407Exp'!Z$246</f>
        <v>2.6731999999999995E-2</v>
      </c>
      <c r="AB21" s="13">
        <f>1/$A$1*'[1]4407Exp'!AA$246</f>
        <v>2.6731999999999995E-2</v>
      </c>
      <c r="AC21" s="334"/>
      <c r="AD21" s="12">
        <f>1/1000*'[1]4407Exp'!AB$246</f>
        <v>3.0878867108970003E-3</v>
      </c>
      <c r="AE21" s="13">
        <f>1/1000*'[1]4407Exp'!AC$246</f>
        <v>5.8576977724000001E-3</v>
      </c>
      <c r="AF21" s="13">
        <f>1/1000*'[1]4407Exp'!AD$246</f>
        <v>8.2542568175999996E-3</v>
      </c>
      <c r="AG21" s="13">
        <f>1/1000*'[1]4407Exp'!AE$246</f>
        <v>1.03717963328E-2</v>
      </c>
      <c r="AH21" s="13">
        <f>1/1000*'[1]4407Exp'!AF$246</f>
        <v>1.5768795910000001E-2</v>
      </c>
      <c r="AI21" s="13">
        <f>1/1000*'[1]4407Exp'!AG$246</f>
        <v>1.3245377831400002E-2</v>
      </c>
      <c r="AJ21" s="13">
        <f>1/1000*'[1]4407Exp'!AH$246</f>
        <v>1.7771749844000002E-2</v>
      </c>
      <c r="AK21" s="13">
        <f>1/1000*'[1]4407Exp'!AI$246</f>
        <v>3.1181488543500002E-2</v>
      </c>
      <c r="AL21" s="13">
        <f>1/1000*'[1]4407Exp'!AJ$246</f>
        <v>2.5736673194400001E-2</v>
      </c>
      <c r="AM21" s="13">
        <f>1/1000*'[1]4407Exp'!AK$246</f>
        <v>1.5784754933200001E-2</v>
      </c>
      <c r="AN21" s="13">
        <f>1/1000*'[1]4407Exp'!AL$246</f>
        <v>1.3568695932600001E-2</v>
      </c>
      <c r="AO21" s="13">
        <f>1/1000*'[1]4407Exp'!AM$246</f>
        <v>1.1999066447999999E-2</v>
      </c>
      <c r="AP21" s="13">
        <f>1/1000*'[1]4407Exp'!AN$246</f>
        <v>1.3673397918399999E-2</v>
      </c>
      <c r="AQ21" s="13">
        <f>1/1000*'[1]4407Exp'!AO$246</f>
        <v>1.7969422761299998E-2</v>
      </c>
      <c r="AR21" s="13">
        <f>1/1000*'[1]4407Exp'!AP$246</f>
        <v>2.1415208768500001E-2</v>
      </c>
      <c r="AS21" s="13">
        <f>1/1000*'[1]4407Exp'!AQ$246</f>
        <v>1.4647415961499998E-2</v>
      </c>
      <c r="AT21" s="13">
        <f>1/1000*'[1]4407Exp'!AR$246</f>
        <v>1.4073823947E-2</v>
      </c>
      <c r="AU21" s="13">
        <f>1/1000*'[1]4407Exp'!AS$246</f>
        <v>1.1136254987000002E-3</v>
      </c>
      <c r="AV21" s="13">
        <f>1/1000*'[1]4407Exp'!AT$246</f>
        <v>1.1430544700000001E-2</v>
      </c>
      <c r="AW21" s="13">
        <f>1/1000*'[1]4407Exp'!AU$246</f>
        <v>6.5604616437500004E-3</v>
      </c>
      <c r="AX21" s="13">
        <f>1/1000*'[1]4407Exp'!AV$246</f>
        <v>0</v>
      </c>
      <c r="AY21" s="13">
        <f>1/1000*'[1]4407Exp'!AW$246</f>
        <v>0</v>
      </c>
      <c r="AZ21" s="13">
        <f>1/1000*'[1]4407Exp'!AX$246</f>
        <v>0</v>
      </c>
      <c r="BA21" s="13">
        <f>1/1000*'[1]4407Exp'!AY$246</f>
        <v>0</v>
      </c>
      <c r="BB21" s="13">
        <f>1/1000*'[1]4407Exp'!AZ$246</f>
        <v>0</v>
      </c>
      <c r="BC21" s="15">
        <f>1/1000*'[1]4407Exp'!BA$246</f>
        <v>0</v>
      </c>
      <c r="BD21" s="260"/>
    </row>
    <row r="22" spans="2:56">
      <c r="B22" s="5" t="s">
        <v>16</v>
      </c>
      <c r="C22" s="23">
        <f t="shared" ref="C22:AB22" si="6">SUM(C14:C14)-SUM(C15:C21)</f>
        <v>9.8892881190476123E-2</v>
      </c>
      <c r="D22" s="17">
        <f t="shared" si="6"/>
        <v>9.3691077999999539E-2</v>
      </c>
      <c r="E22" s="17">
        <f t="shared" si="6"/>
        <v>9.8802671578947399E-2</v>
      </c>
      <c r="F22" s="17">
        <f t="shared" si="6"/>
        <v>9.3265072500000379E-2</v>
      </c>
      <c r="G22" s="17">
        <f t="shared" si="6"/>
        <v>9.1089251265856319E-2</v>
      </c>
      <c r="H22" s="17">
        <f t="shared" si="6"/>
        <v>9.9173752222479372E-2</v>
      </c>
      <c r="I22" s="17">
        <f t="shared" si="6"/>
        <v>0.11148229387589281</v>
      </c>
      <c r="J22" s="17">
        <f t="shared" si="6"/>
        <v>0.21654785669719212</v>
      </c>
      <c r="K22" s="17">
        <f t="shared" si="6"/>
        <v>0.19196544663396597</v>
      </c>
      <c r="L22" s="17">
        <f t="shared" si="6"/>
        <v>0.10912749319126624</v>
      </c>
      <c r="M22" s="17">
        <f t="shared" si="6"/>
        <v>9.3306831239766463E-2</v>
      </c>
      <c r="N22" s="17">
        <f t="shared" si="6"/>
        <v>5.5719453016380927E-2</v>
      </c>
      <c r="O22" s="17">
        <f t="shared" si="6"/>
        <v>6.9970676079939675E-2</v>
      </c>
      <c r="P22" s="17">
        <f t="shared" si="6"/>
        <v>6.1446951333333555E-2</v>
      </c>
      <c r="Q22" s="17">
        <f t="shared" si="6"/>
        <v>7.9029599412698159E-2</v>
      </c>
      <c r="R22" s="17">
        <f t="shared" si="6"/>
        <v>7.9471340583333161E-2</v>
      </c>
      <c r="S22" s="17">
        <f t="shared" si="6"/>
        <v>7.1834694039072611E-2</v>
      </c>
      <c r="T22" s="17">
        <f t="shared" si="6"/>
        <v>7.4860202333332904E-2</v>
      </c>
      <c r="U22" s="17">
        <f t="shared" si="6"/>
        <v>9.2587726155556105E-2</v>
      </c>
      <c r="V22" s="17">
        <f t="shared" si="6"/>
        <v>6.788668514563212E-2</v>
      </c>
      <c r="W22" s="17">
        <f t="shared" si="6"/>
        <v>6.788668514563212E-2</v>
      </c>
      <c r="X22" s="17">
        <f t="shared" si="6"/>
        <v>6.788668514563212E-2</v>
      </c>
      <c r="Y22" s="17">
        <f t="shared" si="6"/>
        <v>6.788668514563212E-2</v>
      </c>
      <c r="Z22" s="17">
        <f t="shared" si="6"/>
        <v>6.788668514563212E-2</v>
      </c>
      <c r="AA22" s="17">
        <f t="shared" si="6"/>
        <v>6.788668514563212E-2</v>
      </c>
      <c r="AB22" s="17">
        <f t="shared" si="6"/>
        <v>6.788668514563212E-2</v>
      </c>
      <c r="AC22" s="334"/>
      <c r="AD22" s="12">
        <f t="shared" ref="AD22:BC22" si="7">SUM(AD14:AD14)-SUM(AD15:AD21)</f>
        <v>1.5579893848686077E-2</v>
      </c>
      <c r="AE22" s="13">
        <f t="shared" si="7"/>
        <v>1.411636032679997E-2</v>
      </c>
      <c r="AF22" s="13">
        <f t="shared" si="7"/>
        <v>1.5971324894400035E-2</v>
      </c>
      <c r="AG22" s="13">
        <f t="shared" si="7"/>
        <v>1.8864164950400025E-2</v>
      </c>
      <c r="AH22" s="13">
        <f t="shared" si="7"/>
        <v>2.2465600242400047E-2</v>
      </c>
      <c r="AI22" s="13">
        <f t="shared" si="7"/>
        <v>2.337308833859994E-2</v>
      </c>
      <c r="AJ22" s="13">
        <f t="shared" si="7"/>
        <v>3.0880359493599963E-2</v>
      </c>
      <c r="AK22" s="13">
        <f t="shared" si="7"/>
        <v>5.5160868018999998E-2</v>
      </c>
      <c r="AL22" s="13">
        <f t="shared" si="7"/>
        <v>5.6816781909200031E-2</v>
      </c>
      <c r="AM22" s="13">
        <f t="shared" si="7"/>
        <v>8.2036171835200011E-2</v>
      </c>
      <c r="AN22" s="13">
        <f t="shared" si="7"/>
        <v>4.9146722921699915E-2</v>
      </c>
      <c r="AO22" s="13">
        <f t="shared" si="7"/>
        <v>2.8893500400000105E-2</v>
      </c>
      <c r="AP22" s="13">
        <f t="shared" si="7"/>
        <v>3.6470601323199958E-2</v>
      </c>
      <c r="AQ22" s="13">
        <f t="shared" si="7"/>
        <v>2.2483897625100058E-2</v>
      </c>
      <c r="AR22" s="13">
        <f t="shared" si="7"/>
        <v>3.009501267299991E-2</v>
      </c>
      <c r="AS22" s="13">
        <f t="shared" si="7"/>
        <v>2.4781213950499925E-2</v>
      </c>
      <c r="AT22" s="13">
        <f t="shared" si="7"/>
        <v>2.4039920962899919E-2</v>
      </c>
      <c r="AU22" s="13">
        <f t="shared" si="7"/>
        <v>0.33393711595529996</v>
      </c>
      <c r="AV22" s="13">
        <f t="shared" si="7"/>
        <v>2.3638420057000065E-2</v>
      </c>
      <c r="AW22" s="13">
        <f t="shared" si="7"/>
        <v>1.9447088607499968E-2</v>
      </c>
      <c r="AX22" s="13">
        <f t="shared" si="7"/>
        <v>0</v>
      </c>
      <c r="AY22" s="13">
        <f t="shared" si="7"/>
        <v>0</v>
      </c>
      <c r="AZ22" s="13">
        <f t="shared" si="7"/>
        <v>0</v>
      </c>
      <c r="BA22" s="13">
        <f t="shared" si="7"/>
        <v>0</v>
      </c>
      <c r="BB22" s="13">
        <f t="shared" si="7"/>
        <v>0</v>
      </c>
      <c r="BC22" s="15">
        <f t="shared" si="7"/>
        <v>0</v>
      </c>
      <c r="BD22" s="260"/>
    </row>
    <row r="23" spans="2:56" ht="17.149999999999999" customHeight="1">
      <c r="B23" s="9" t="s">
        <v>91</v>
      </c>
      <c r="C23" s="46">
        <f>1/$A$1*'[1]4407Exp'!B$265</f>
        <v>4.8999999999999998E-5</v>
      </c>
      <c r="D23" s="27">
        <f>1/$A$1*'[1]4407Exp'!C$265</f>
        <v>1.6419999999999999E-5</v>
      </c>
      <c r="E23" s="27">
        <f>1/$A$1*'[1]4407Exp'!D$265</f>
        <v>2.3770000000000002E-3</v>
      </c>
      <c r="F23" s="27">
        <f>1/$A$1*'[1]4407Exp'!E$265</f>
        <v>4.9309999999999996E-3</v>
      </c>
      <c r="G23" s="27">
        <f>1/$A$1*'[1]4407Exp'!F$265</f>
        <v>5.1009999999999996E-3</v>
      </c>
      <c r="H23" s="27">
        <f>1/$A$1*'[1]4407Exp'!G$265</f>
        <v>3.4533009999999998E-3</v>
      </c>
      <c r="I23" s="27">
        <f>1/$A$1*'[1]4407Exp'!H$265</f>
        <v>3.5944199999999996E-3</v>
      </c>
      <c r="J23" s="27">
        <f>1/$A$1*'[1]4407Exp'!I$265</f>
        <v>1.8470599999999997E-2</v>
      </c>
      <c r="K23" s="27">
        <f>1/$A$1*'[1]4407Exp'!J$265</f>
        <v>1.8751399999999998E-2</v>
      </c>
      <c r="L23" s="27">
        <f>1/$A$1*'[1]4407Exp'!K$265</f>
        <v>1.5904839999999996E-2</v>
      </c>
      <c r="M23" s="27">
        <f>1/$A$1*'[1]4407Exp'!L$265</f>
        <v>1.4157880000000001E-2</v>
      </c>
      <c r="N23" s="27">
        <f>1/$A$1*'[1]4407Exp'!M$265</f>
        <v>1.5248339999999999E-2</v>
      </c>
      <c r="O23" s="27">
        <f>1/$A$1*'[1]4407Exp'!N$265</f>
        <v>6.498379999999998E-3</v>
      </c>
      <c r="P23" s="27">
        <f>1/$A$1*'[1]4407Exp'!O$265</f>
        <v>5.8019999999999999E-3</v>
      </c>
      <c r="Q23" s="27">
        <f>1/$A$1*'[1]4407Exp'!P$265</f>
        <v>8.9580111111111117E-3</v>
      </c>
      <c r="R23" s="27">
        <f>1/$A$1*'[1]4407Exp'!Q$265</f>
        <v>7.960007333333333E-3</v>
      </c>
      <c r="S23" s="27">
        <f>1/$A$1*'[1]4407Exp'!R$265</f>
        <v>1.0621619999999998E-2</v>
      </c>
      <c r="T23" s="27">
        <f>1/$A$1*'[1]4407Exp'!S$265</f>
        <v>8.3661399999999993E-3</v>
      </c>
      <c r="U23" s="27">
        <f>1/$A$1*'[1]4407Exp'!T$265</f>
        <v>5.4587433333333334E-3</v>
      </c>
      <c r="V23" s="27">
        <f>1/$A$1*'[1]4407Exp'!U$265</f>
        <v>7.9154399999999993E-3</v>
      </c>
      <c r="W23" s="27">
        <f>1/$A$1*'[1]4407Exp'!V$265</f>
        <v>7.9154399999999993E-3</v>
      </c>
      <c r="X23" s="27">
        <f>1/$A$1*'[1]4407Exp'!W$265</f>
        <v>7.9154399999999993E-3</v>
      </c>
      <c r="Y23" s="27">
        <f>1/$A$1*'[1]4407Exp'!X$265</f>
        <v>7.9154399999999993E-3</v>
      </c>
      <c r="Z23" s="27">
        <f>1/$A$1*'[1]4407Exp'!Y$265</f>
        <v>7.9154399999999993E-3</v>
      </c>
      <c r="AA23" s="27">
        <f>1/$A$1*'[1]4407Exp'!Z$265</f>
        <v>7.9154399999999993E-3</v>
      </c>
      <c r="AB23" s="27">
        <f>1/$A$1*'[1]4407Exp'!AA$265</f>
        <v>7.9154399999999993E-3</v>
      </c>
      <c r="AC23" s="334"/>
      <c r="AD23" s="56">
        <f>1/1000*'[1]4407Exp'!AB$265</f>
        <v>1.8785364807000001E-5</v>
      </c>
      <c r="AE23" s="27">
        <f>1/1000*'[1]4407Exp'!AC$265</f>
        <v>1.34984832E-5</v>
      </c>
      <c r="AF23" s="27">
        <f>1/1000*'[1]4407Exp'!AD$265</f>
        <v>2.8377645119999996E-4</v>
      </c>
      <c r="AG23" s="27">
        <f>1/1000*'[1]4407Exp'!AE$265</f>
        <v>6.5370124959999998E-4</v>
      </c>
      <c r="AH23" s="27">
        <f>1/1000*'[1]4407Exp'!AF$265</f>
        <v>6.8301056320000015E-4</v>
      </c>
      <c r="AI23" s="27">
        <f>1/1000*'[1]4407Exp'!AG$265</f>
        <v>4.2868078110000008E-4</v>
      </c>
      <c r="AJ23" s="27">
        <f>1/1000*'[1]4407Exp'!AH$265</f>
        <v>5.2962463599999998E-4</v>
      </c>
      <c r="AK23" s="27">
        <f>1/1000*'[1]4407Exp'!AI$265</f>
        <v>3.9235647055000005E-3</v>
      </c>
      <c r="AL23" s="27">
        <f>1/1000*'[1]4407Exp'!AJ$265</f>
        <v>3.5765399476000007E-3</v>
      </c>
      <c r="AM23" s="27">
        <f>1/1000*'[1]4407Exp'!AK$265</f>
        <v>3.0818440751999997E-3</v>
      </c>
      <c r="AN23" s="27">
        <f>1/1000*'[1]4407Exp'!AL$265</f>
        <v>2.9822735088000001E-3</v>
      </c>
      <c r="AO23" s="27">
        <f>1/1000*'[1]4407Exp'!AM$265</f>
        <v>3.6996492479999996E-3</v>
      </c>
      <c r="AP23" s="27">
        <f>1/1000*'[1]4407Exp'!AN$265</f>
        <v>1.2795618704000001E-3</v>
      </c>
      <c r="AQ23" s="27">
        <f>1/1000*'[1]4407Exp'!AO$265</f>
        <v>1.3216812927000002E-3</v>
      </c>
      <c r="AR23" s="27">
        <f>1/1000*'[1]4407Exp'!AP$265</f>
        <v>2.2175972965000003E-3</v>
      </c>
      <c r="AS23" s="27">
        <f>1/1000*'[1]4407Exp'!AQ$265</f>
        <v>1.660939252E-3</v>
      </c>
      <c r="AT23" s="27">
        <f>1/1000*'[1]4407Exp'!AR$265</f>
        <v>1.9298325533E-3</v>
      </c>
      <c r="AU23" s="27">
        <f>1/1000*'[1]4407Exp'!AS$265</f>
        <v>2.0612506199999999E-5</v>
      </c>
      <c r="AV23" s="27">
        <f>1/1000*'[1]4407Exp'!AT$265</f>
        <v>1.2481870899999999E-3</v>
      </c>
      <c r="AW23" s="27">
        <f>1/1000*'[1]4407Exp'!AU$265</f>
        <v>1.3112235320833334E-3</v>
      </c>
      <c r="AX23" s="27">
        <f>1/1000*'[1]4407Exp'!AV$265</f>
        <v>0</v>
      </c>
      <c r="AY23" s="27">
        <f>1/1000*'[1]4407Exp'!AW$265</f>
        <v>0</v>
      </c>
      <c r="AZ23" s="27">
        <f>1/1000*'[1]4407Exp'!AX$265</f>
        <v>0</v>
      </c>
      <c r="BA23" s="27">
        <f>1/1000*'[1]4407Exp'!AY$265</f>
        <v>0</v>
      </c>
      <c r="BB23" s="27">
        <f>1/1000*'[1]4407Exp'!AZ$265</f>
        <v>0</v>
      </c>
      <c r="BC23" s="28">
        <f>1/1000*'[1]4407Exp'!BA$265</f>
        <v>0</v>
      </c>
      <c r="BD23" s="260"/>
    </row>
    <row r="24" spans="2:56">
      <c r="B24" s="5" t="s">
        <v>60</v>
      </c>
      <c r="C24" s="24">
        <f>1/$A$1*'[1]4407Exp'!B$113</f>
        <v>2.3000000000000003E-5</v>
      </c>
      <c r="D24" s="13">
        <f>1/$A$1*'[1]4407Exp'!C$113</f>
        <v>1.6419999999999999E-5</v>
      </c>
      <c r="E24" s="13">
        <f>1/$A$1*'[1]4407Exp'!D$113</f>
        <v>1.6799999999999999E-4</v>
      </c>
      <c r="F24" s="13">
        <f>1/$A$1*'[1]4407Exp'!E$113</f>
        <v>1.7099999999999998E-4</v>
      </c>
      <c r="G24" s="13">
        <f>1/$A$1*'[1]4407Exp'!F$113</f>
        <v>1.5319999999999997E-3</v>
      </c>
      <c r="H24" s="13">
        <f>1/$A$1*'[1]4407Exp'!G$113</f>
        <v>1.5880000000000002E-3</v>
      </c>
      <c r="I24" s="13">
        <f>1/$A$1*'[1]4407Exp'!H$113</f>
        <v>2.9199999999999999E-3</v>
      </c>
      <c r="J24" s="13">
        <f>1/$A$1*'[1]4407Exp'!I$113</f>
        <v>1.4202999999999999E-2</v>
      </c>
      <c r="K24" s="13">
        <f>1/$A$1*'[1]4407Exp'!J$113</f>
        <v>8.3500799999999993E-3</v>
      </c>
      <c r="L24" s="13">
        <f>1/$A$1*'[1]4407Exp'!K$113</f>
        <v>1.0401999999999998E-2</v>
      </c>
      <c r="M24" s="13">
        <f>1/$A$1*'[1]4407Exp'!L$113</f>
        <v>1.0826000000000001E-2</v>
      </c>
      <c r="N24" s="13">
        <f>1/$A$1*'[1]4407Exp'!M$113</f>
        <v>1.3791639999999999E-2</v>
      </c>
      <c r="O24" s="13">
        <f>1/$A$1*'[1]4407Exp'!N$113</f>
        <v>5.9809999999999993E-3</v>
      </c>
      <c r="P24" s="13">
        <f>1/$A$1*'[1]4407Exp'!O$113</f>
        <v>5.3859999999999993E-3</v>
      </c>
      <c r="Q24" s="13">
        <f>1/$A$1*'[1]4407Exp'!P$113</f>
        <v>3.8399999999999997E-3</v>
      </c>
      <c r="R24" s="13">
        <f>1/$A$1*'[1]4407Exp'!Q$113</f>
        <v>1.2050000000000001E-3</v>
      </c>
      <c r="S24" s="13">
        <f>1/$A$1*'[1]4407Exp'!R$113</f>
        <v>6.9386199999999986E-3</v>
      </c>
      <c r="T24" s="13">
        <f>1/$A$1*'[1]4407Exp'!S$113</f>
        <v>2.2371399999999994E-3</v>
      </c>
      <c r="U24" s="13">
        <f>1/$A$1*'[1]4407Exp'!T$113</f>
        <v>2.5534199999999998E-3</v>
      </c>
      <c r="V24" s="13">
        <f>1/$A$1*'[1]4407Exp'!U$113</f>
        <v>1.9404400000000001E-3</v>
      </c>
      <c r="W24" s="13">
        <f>1/$A$1*'[1]4407Exp'!V$113</f>
        <v>1.9404400000000001E-3</v>
      </c>
      <c r="X24" s="13">
        <f>1/$A$1*'[1]4407Exp'!W$113</f>
        <v>1.9404400000000001E-3</v>
      </c>
      <c r="Y24" s="13">
        <f>1/$A$1*'[1]4407Exp'!X$113</f>
        <v>1.9404400000000001E-3</v>
      </c>
      <c r="Z24" s="13">
        <f>1/$A$1*'[1]4407Exp'!Y$113</f>
        <v>1.9404400000000001E-3</v>
      </c>
      <c r="AA24" s="13">
        <f>1/$A$1*'[1]4407Exp'!Z$113</f>
        <v>1.9404400000000001E-3</v>
      </c>
      <c r="AB24" s="13">
        <f>1/$A$1*'[1]4407Exp'!AA$113</f>
        <v>1.9404400000000001E-3</v>
      </c>
      <c r="AC24" s="334"/>
      <c r="AD24" s="12">
        <f>1/1000*'[1]4407Exp'!AB$113</f>
        <v>1.0027666341E-5</v>
      </c>
      <c r="AE24" s="13">
        <f>1/1000*'[1]4407Exp'!AC$113</f>
        <v>1.34984832E-5</v>
      </c>
      <c r="AF24" s="13">
        <f>1/1000*'[1]4407Exp'!AD$113</f>
        <v>2.1494433600000002E-5</v>
      </c>
      <c r="AG24" s="13">
        <f>1/1000*'[1]4407Exp'!AE$113</f>
        <v>1.4917134400000001E-5</v>
      </c>
      <c r="AH24" s="13">
        <f>1/1000*'[1]4407Exp'!AF$113</f>
        <v>1.4935009740000001E-4</v>
      </c>
      <c r="AI24" s="13">
        <f>1/1000*'[1]4407Exp'!AG$113</f>
        <v>1.7800458390000002E-4</v>
      </c>
      <c r="AJ24" s="13">
        <f>1/1000*'[1]4407Exp'!AH$113</f>
        <v>3.6620452920000003E-4</v>
      </c>
      <c r="AK24" s="13">
        <f>1/1000*'[1]4407Exp'!AI$113</f>
        <v>2.7060824010000004E-3</v>
      </c>
      <c r="AL24" s="13">
        <f>1/1000*'[1]4407Exp'!AJ$113</f>
        <v>1.5246606960000002E-3</v>
      </c>
      <c r="AM24" s="13">
        <f>1/1000*'[1]4407Exp'!AK$113</f>
        <v>1.7048124324000001E-3</v>
      </c>
      <c r="AN24" s="13">
        <f>1/1000*'[1]4407Exp'!AL$113</f>
        <v>2.1652035021000001E-3</v>
      </c>
      <c r="AO24" s="13">
        <f>1/1000*'[1]4407Exp'!AM$113</f>
        <v>3.2584576319999998E-3</v>
      </c>
      <c r="AP24" s="13">
        <f>1/1000*'[1]4407Exp'!AN$113</f>
        <v>1.1547756704000001E-3</v>
      </c>
      <c r="AQ24" s="13">
        <f>1/1000*'[1]4407Exp'!AO$113</f>
        <v>1.2194003274000002E-3</v>
      </c>
      <c r="AR24" s="13">
        <f>1/1000*'[1]4407Exp'!AP$113</f>
        <v>9.0685402750000001E-4</v>
      </c>
      <c r="AS24" s="13">
        <f>1/1000*'[1]4407Exp'!AQ$113</f>
        <v>2.2200540249999999E-4</v>
      </c>
      <c r="AT24" s="13">
        <f>1/1000*'[1]4407Exp'!AR$113</f>
        <v>1.2248678674999999E-3</v>
      </c>
      <c r="AU24" s="13">
        <f>1/1000*'[1]4407Exp'!AS$113</f>
        <v>0</v>
      </c>
      <c r="AV24" s="13">
        <f>1/1000*'[1]4407Exp'!AT$113</f>
        <v>4.7364359300000001E-4</v>
      </c>
      <c r="AW24" s="13">
        <f>1/1000*'[1]4407Exp'!AU$113</f>
        <v>3.2573045541666666E-4</v>
      </c>
      <c r="AX24" s="13">
        <f>1/1000*'[1]4407Exp'!AV$113</f>
        <v>0</v>
      </c>
      <c r="AY24" s="13">
        <f>1/1000*'[1]4407Exp'!AW$113</f>
        <v>0</v>
      </c>
      <c r="AZ24" s="13">
        <f>1/1000*'[1]4407Exp'!AX$113</f>
        <v>0</v>
      </c>
      <c r="BA24" s="13">
        <f>1/1000*'[1]4407Exp'!AY$113</f>
        <v>0</v>
      </c>
      <c r="BB24" s="13">
        <f>1/1000*'[1]4407Exp'!AZ$113</f>
        <v>0</v>
      </c>
      <c r="BC24" s="15">
        <f>1/1000*'[1]4407Exp'!BA$113</f>
        <v>0</v>
      </c>
      <c r="BD24" s="260"/>
    </row>
    <row r="25" spans="2:56">
      <c r="B25" s="8" t="s">
        <v>16</v>
      </c>
      <c r="C25" s="337">
        <f t="shared" ref="C25:AB25" si="8">SUM(C23:C23)-SUM(C24:C24)</f>
        <v>2.5999999999999995E-5</v>
      </c>
      <c r="D25" s="338">
        <f t="shared" si="8"/>
        <v>0</v>
      </c>
      <c r="E25" s="338">
        <f t="shared" si="8"/>
        <v>2.209E-3</v>
      </c>
      <c r="F25" s="338">
        <f t="shared" si="8"/>
        <v>4.7599999999999995E-3</v>
      </c>
      <c r="G25" s="338">
        <f t="shared" si="8"/>
        <v>3.5690000000000001E-3</v>
      </c>
      <c r="H25" s="338">
        <f t="shared" si="8"/>
        <v>1.8653009999999995E-3</v>
      </c>
      <c r="I25" s="338">
        <f t="shared" si="8"/>
        <v>6.7441999999999979E-4</v>
      </c>
      <c r="J25" s="338">
        <f t="shared" si="8"/>
        <v>4.2675999999999981E-3</v>
      </c>
      <c r="K25" s="338">
        <f t="shared" si="8"/>
        <v>1.0401319999999999E-2</v>
      </c>
      <c r="L25" s="338">
        <f t="shared" si="8"/>
        <v>5.5028399999999984E-3</v>
      </c>
      <c r="M25" s="338">
        <f t="shared" si="8"/>
        <v>3.3318800000000006E-3</v>
      </c>
      <c r="N25" s="338">
        <f t="shared" si="8"/>
        <v>1.4567E-3</v>
      </c>
      <c r="O25" s="338">
        <f t="shared" si="8"/>
        <v>5.1737999999999871E-4</v>
      </c>
      <c r="P25" s="338">
        <f t="shared" si="8"/>
        <v>4.1600000000000057E-4</v>
      </c>
      <c r="Q25" s="338">
        <f t="shared" si="8"/>
        <v>5.1180111111111121E-3</v>
      </c>
      <c r="R25" s="338">
        <f t="shared" si="8"/>
        <v>6.7550073333333327E-3</v>
      </c>
      <c r="S25" s="338">
        <f t="shared" si="8"/>
        <v>3.6829999999999996E-3</v>
      </c>
      <c r="T25" s="338">
        <f t="shared" si="8"/>
        <v>6.1289999999999999E-3</v>
      </c>
      <c r="U25" s="338">
        <f t="shared" si="8"/>
        <v>2.9053233333333336E-3</v>
      </c>
      <c r="V25" s="338">
        <f t="shared" si="8"/>
        <v>5.9749999999999994E-3</v>
      </c>
      <c r="W25" s="338">
        <f t="shared" si="8"/>
        <v>5.9749999999999994E-3</v>
      </c>
      <c r="X25" s="338">
        <f t="shared" si="8"/>
        <v>5.9749999999999994E-3</v>
      </c>
      <c r="Y25" s="338">
        <f t="shared" si="8"/>
        <v>5.9749999999999994E-3</v>
      </c>
      <c r="Z25" s="338">
        <f t="shared" si="8"/>
        <v>5.9749999999999994E-3</v>
      </c>
      <c r="AA25" s="338">
        <f t="shared" si="8"/>
        <v>5.9749999999999994E-3</v>
      </c>
      <c r="AB25" s="338">
        <f t="shared" si="8"/>
        <v>5.9749999999999994E-3</v>
      </c>
      <c r="AC25" s="334"/>
      <c r="AD25" s="359">
        <f t="shared" ref="AD25:BC25" si="9">SUM(AD23:AD23)-SUM(AD24:AD24)</f>
        <v>8.757698466000001E-6</v>
      </c>
      <c r="AE25" s="338">
        <f t="shared" si="9"/>
        <v>0</v>
      </c>
      <c r="AF25" s="338">
        <f t="shared" si="9"/>
        <v>2.6228201759999998E-4</v>
      </c>
      <c r="AG25" s="338">
        <f t="shared" si="9"/>
        <v>6.3878411520000003E-4</v>
      </c>
      <c r="AH25" s="338">
        <f t="shared" si="9"/>
        <v>5.3366046580000017E-4</v>
      </c>
      <c r="AI25" s="338">
        <f t="shared" si="9"/>
        <v>2.5067619720000006E-4</v>
      </c>
      <c r="AJ25" s="338">
        <f t="shared" si="9"/>
        <v>1.6342010679999995E-4</v>
      </c>
      <c r="AK25" s="338">
        <f t="shared" si="9"/>
        <v>1.2174823045000001E-3</v>
      </c>
      <c r="AL25" s="338">
        <f t="shared" si="9"/>
        <v>2.0518792516000008E-3</v>
      </c>
      <c r="AM25" s="338">
        <f t="shared" si="9"/>
        <v>1.3770316427999996E-3</v>
      </c>
      <c r="AN25" s="338">
        <f t="shared" si="9"/>
        <v>8.1707000669999997E-4</v>
      </c>
      <c r="AO25" s="338">
        <f t="shared" si="9"/>
        <v>4.4119161599999977E-4</v>
      </c>
      <c r="AP25" s="338">
        <f t="shared" si="9"/>
        <v>1.2478620000000006E-4</v>
      </c>
      <c r="AQ25" s="338">
        <f t="shared" si="9"/>
        <v>1.0228096530000004E-4</v>
      </c>
      <c r="AR25" s="338">
        <f t="shared" si="9"/>
        <v>1.3107432690000003E-3</v>
      </c>
      <c r="AS25" s="338">
        <f t="shared" si="9"/>
        <v>1.4389338495E-3</v>
      </c>
      <c r="AT25" s="338">
        <f t="shared" si="9"/>
        <v>7.049646858000001E-4</v>
      </c>
      <c r="AU25" s="338">
        <f t="shared" si="9"/>
        <v>2.0612506199999999E-5</v>
      </c>
      <c r="AV25" s="338">
        <f t="shared" si="9"/>
        <v>7.745434969999999E-4</v>
      </c>
      <c r="AW25" s="338">
        <f t="shared" si="9"/>
        <v>9.8549307666666677E-4</v>
      </c>
      <c r="AX25" s="338">
        <f t="shared" si="9"/>
        <v>0</v>
      </c>
      <c r="AY25" s="338">
        <f t="shared" si="9"/>
        <v>0</v>
      </c>
      <c r="AZ25" s="338">
        <f t="shared" si="9"/>
        <v>0</v>
      </c>
      <c r="BA25" s="338">
        <f t="shared" si="9"/>
        <v>0</v>
      </c>
      <c r="BB25" s="338">
        <f t="shared" si="9"/>
        <v>0</v>
      </c>
      <c r="BC25" s="360">
        <f t="shared" si="9"/>
        <v>0</v>
      </c>
      <c r="BD25" s="260"/>
    </row>
    <row r="26" spans="2:56" ht="17.149999999999999" customHeight="1">
      <c r="B26" s="156" t="s">
        <v>107</v>
      </c>
      <c r="C26" s="348">
        <f>1/$A$1*'[1]4407Exp'!B$273</f>
        <v>7.9999999999999993E-5</v>
      </c>
      <c r="D26" s="349">
        <f>1/$A$1*'[1]4407Exp'!C$273</f>
        <v>5.1060000000000007E-6</v>
      </c>
      <c r="E26" s="349">
        <f>1/$A$1*'[1]4407Exp'!D$273</f>
        <v>9.9999999999999995E-7</v>
      </c>
      <c r="F26" s="349">
        <f>1/$A$1*'[1]4407Exp'!E$273</f>
        <v>1.63E-4</v>
      </c>
      <c r="G26" s="349">
        <f>1/$A$1*'[1]4407Exp'!F$273</f>
        <v>3.9013999999999997E-4</v>
      </c>
      <c r="H26" s="349">
        <f>1/$A$1*'[1]4407Exp'!G$273</f>
        <v>6.2500000000000012E-4</v>
      </c>
      <c r="I26" s="349">
        <f>1/$A$1*'[1]4407Exp'!H$273</f>
        <v>4.7038000000000006E-4</v>
      </c>
      <c r="J26" s="349">
        <f>1/$A$1*'[1]4407Exp'!I$273</f>
        <v>9.7875999999999996E-4</v>
      </c>
      <c r="K26" s="349">
        <f>1/$A$1*'[1]4407Exp'!J$273</f>
        <v>3.7926799999999997E-3</v>
      </c>
      <c r="L26" s="349">
        <f>1/$A$1*'[1]4407Exp'!K$273</f>
        <v>2.1040000000000004E-3</v>
      </c>
      <c r="M26" s="349">
        <f>1/$A$1*'[1]4407Exp'!L$273</f>
        <v>3.0803399999999996E-3</v>
      </c>
      <c r="N26" s="349">
        <f>1/$A$1*'[1]4407Exp'!M$273</f>
        <v>3.2095399999999999E-3</v>
      </c>
      <c r="O26" s="349">
        <f>1/$A$1*'[1]4407Exp'!N$273</f>
        <v>5.4950000000000008E-3</v>
      </c>
      <c r="P26" s="349">
        <f>1/$A$1*'[1]4407Exp'!O$273</f>
        <v>4.0559999999999997E-3</v>
      </c>
      <c r="Q26" s="349">
        <f>1/$A$1*'[1]4407Exp'!P$273</f>
        <v>4.0682799999999996E-3</v>
      </c>
      <c r="R26" s="349">
        <f>1/$A$1*'[1]4407Exp'!Q$273</f>
        <v>2.8466400000000001E-3</v>
      </c>
      <c r="S26" s="349">
        <f>1/$A$1*'[1]4407Exp'!R$273</f>
        <v>5.5689800000000003E-3</v>
      </c>
      <c r="T26" s="349">
        <f>1/$A$1*'[1]4407Exp'!S$273</f>
        <v>7.2637400000000012E-3</v>
      </c>
      <c r="U26" s="349">
        <f>1/$A$1*'[1]4407Exp'!T$273</f>
        <v>5.9805120000000003E-3</v>
      </c>
      <c r="V26" s="349">
        <f>1/$A$1*'[1]4407Exp'!U$273</f>
        <v>2.7190000000000001E-3</v>
      </c>
      <c r="W26" s="349">
        <f>1/$A$1*'[1]4407Exp'!V$273</f>
        <v>2.7190000000000001E-3</v>
      </c>
      <c r="X26" s="349">
        <f>1/$A$1*'[1]4407Exp'!W$273</f>
        <v>2.7190000000000001E-3</v>
      </c>
      <c r="Y26" s="349">
        <f>1/$A$1*'[1]4407Exp'!X$273</f>
        <v>2.7190000000000001E-3</v>
      </c>
      <c r="Z26" s="349">
        <f>1/$A$1*'[1]4407Exp'!Y$273</f>
        <v>2.7190000000000001E-3</v>
      </c>
      <c r="AA26" s="349">
        <f>1/$A$1*'[1]4407Exp'!Z$273</f>
        <v>2.7190000000000001E-3</v>
      </c>
      <c r="AB26" s="349">
        <f>1/$A$1*'[1]4407Exp'!AA$273</f>
        <v>2.7190000000000001E-3</v>
      </c>
      <c r="AC26" s="350"/>
      <c r="AD26" s="369">
        <f>1/1000*'[1]4407Exp'!AB$273</f>
        <v>2.0033165970000001E-5</v>
      </c>
      <c r="AE26" s="349">
        <f>1/1000*'[1]4407Exp'!AC$273</f>
        <v>1.6729807999999999E-6</v>
      </c>
      <c r="AF26" s="349">
        <f>1/1000*'[1]4407Exp'!AD$273</f>
        <v>8.0092320000000002E-7</v>
      </c>
      <c r="AG26" s="349">
        <f>1/1000*'[1]4407Exp'!AE$273</f>
        <v>2.169076E-5</v>
      </c>
      <c r="AH26" s="349">
        <f>1/1000*'[1]4407Exp'!AF$273</f>
        <v>7.9456600299999996E-5</v>
      </c>
      <c r="AI26" s="349">
        <f>1/1000*'[1]4407Exp'!AG$273</f>
        <v>7.5064390830000016E-4</v>
      </c>
      <c r="AJ26" s="349">
        <f>1/1000*'[1]4407Exp'!AH$273</f>
        <v>2.3372868440000001E-3</v>
      </c>
      <c r="AK26" s="349">
        <f>1/1000*'[1]4407Exp'!AI$273</f>
        <v>4.316896835E-4</v>
      </c>
      <c r="AL26" s="349">
        <f>1/1000*'[1]4407Exp'!AJ$273</f>
        <v>5.6619343188000007E-3</v>
      </c>
      <c r="AM26" s="349">
        <f>1/1000*'[1]4407Exp'!AK$273</f>
        <v>2.9099349751999996E-3</v>
      </c>
      <c r="AN26" s="349">
        <f>1/1000*'[1]4407Exp'!AL$273</f>
        <v>2.9940828444000003E-3</v>
      </c>
      <c r="AO26" s="349">
        <f>1/1000*'[1]4407Exp'!AM$273</f>
        <v>2.6394881280000001E-3</v>
      </c>
      <c r="AP26" s="349">
        <f>1/1000*'[1]4407Exp'!AN$273</f>
        <v>3.5581045632E-3</v>
      </c>
      <c r="AQ26" s="349">
        <f>1/1000*'[1]4407Exp'!AO$273</f>
        <v>2.0294735942999998E-3</v>
      </c>
      <c r="AR26" s="349">
        <f>1/1000*'[1]4407Exp'!AP$273</f>
        <v>1.9975286145000001E-3</v>
      </c>
      <c r="AS26" s="349">
        <f>1/1000*'[1]4407Exp'!AQ$273</f>
        <v>1.4550171614999999E-3</v>
      </c>
      <c r="AT26" s="349">
        <f>1/1000*'[1]4407Exp'!AR$273</f>
        <v>2.0790205352999996E-3</v>
      </c>
      <c r="AU26" s="349">
        <f>1/1000*'[1]4407Exp'!AS$273</f>
        <v>1.59278967419E-2</v>
      </c>
      <c r="AV26" s="349">
        <f>1/1000*'[1]4407Exp'!AT$273</f>
        <v>1.0626708860000001E-3</v>
      </c>
      <c r="AW26" s="349">
        <f>1/1000*'[1]4407Exp'!AU$273</f>
        <v>1.0012680058333334E-3</v>
      </c>
      <c r="AX26" s="349">
        <f>1/1000*'[1]4407Exp'!AV$273</f>
        <v>0</v>
      </c>
      <c r="AY26" s="349">
        <f>1/1000*'[1]4407Exp'!AW$273</f>
        <v>0</v>
      </c>
      <c r="AZ26" s="349">
        <f>1/1000*'[1]4407Exp'!AX$273</f>
        <v>0</v>
      </c>
      <c r="BA26" s="349">
        <f>1/1000*'[1]4407Exp'!AY$273</f>
        <v>0</v>
      </c>
      <c r="BB26" s="349">
        <f>1/1000*'[1]4407Exp'!AZ$273</f>
        <v>0</v>
      </c>
      <c r="BC26" s="370">
        <f>1/1000*'[1]4407Exp'!BA$273</f>
        <v>0</v>
      </c>
      <c r="BD26" s="260"/>
    </row>
    <row r="27" spans="2:56" ht="17.149999999999999" customHeight="1">
      <c r="B27" s="9" t="s">
        <v>93</v>
      </c>
      <c r="C27" s="56">
        <f t="shared" ref="C27:AB27" si="10">C5-SUM(C6,C7,C10,C11,C14,C23,C26)</f>
        <v>2.9842625000000123E-2</v>
      </c>
      <c r="D27" s="27">
        <f t="shared" si="10"/>
        <v>1.7493928000000825E-2</v>
      </c>
      <c r="E27" s="27">
        <f t="shared" si="10"/>
        <v>4.5788457500000268E-2</v>
      </c>
      <c r="F27" s="27">
        <f t="shared" si="10"/>
        <v>5.9328520000000218E-2</v>
      </c>
      <c r="G27" s="27">
        <f t="shared" si="10"/>
        <v>7.3691329999999722E-2</v>
      </c>
      <c r="H27" s="27">
        <f t="shared" si="10"/>
        <v>6.1019689999999516E-2</v>
      </c>
      <c r="I27" s="27">
        <f t="shared" si="10"/>
        <v>6.4710466166666647E-2</v>
      </c>
      <c r="J27" s="27">
        <f t="shared" si="10"/>
        <v>7.1936840000000002E-2</v>
      </c>
      <c r="K27" s="27">
        <f t="shared" si="10"/>
        <v>8.5947240000000535E-2</v>
      </c>
      <c r="L27" s="27">
        <f t="shared" si="10"/>
        <v>8.1064674210525878E-2</v>
      </c>
      <c r="M27" s="27">
        <f t="shared" si="10"/>
        <v>9.3879100000000104E-2</v>
      </c>
      <c r="N27" s="27">
        <f t="shared" si="10"/>
        <v>7.7010498888888002E-2</v>
      </c>
      <c r="O27" s="27">
        <f t="shared" si="10"/>
        <v>8.2049400000000272E-2</v>
      </c>
      <c r="P27" s="27">
        <f t="shared" si="10"/>
        <v>5.2212682499999996E-2</v>
      </c>
      <c r="Q27" s="27">
        <f t="shared" si="10"/>
        <v>8.1480441868131637E-2</v>
      </c>
      <c r="R27" s="27">
        <f t="shared" si="10"/>
        <v>3.8262232000000118E-2</v>
      </c>
      <c r="S27" s="27">
        <f t="shared" si="10"/>
        <v>6.1616661666666905E-2</v>
      </c>
      <c r="T27" s="27">
        <f t="shared" si="10"/>
        <v>0.10998983255952455</v>
      </c>
      <c r="U27" s="27">
        <f t="shared" si="10"/>
        <v>4.1755726222222123E-2</v>
      </c>
      <c r="V27" s="27">
        <f t="shared" si="10"/>
        <v>5.6714745818181811E-2</v>
      </c>
      <c r="W27" s="27">
        <f t="shared" si="10"/>
        <v>5.6714745818181811E-2</v>
      </c>
      <c r="X27" s="27">
        <f t="shared" si="10"/>
        <v>5.6714745818181811E-2</v>
      </c>
      <c r="Y27" s="27">
        <f t="shared" si="10"/>
        <v>5.6714745818181811E-2</v>
      </c>
      <c r="Z27" s="27">
        <f t="shared" si="10"/>
        <v>5.6714745818181811E-2</v>
      </c>
      <c r="AA27" s="27">
        <f t="shared" si="10"/>
        <v>5.6714745818181811E-2</v>
      </c>
      <c r="AB27" s="27">
        <f t="shared" si="10"/>
        <v>5.6714745818181811E-2</v>
      </c>
      <c r="AC27" s="334"/>
      <c r="AD27" s="56">
        <f t="shared" ref="AD27:BC27" si="11">AD5-SUM(AD6,AD7,AD10,AD11,AD14,AD23,AD26)</f>
        <v>5.4363584096099593E-3</v>
      </c>
      <c r="AE27" s="27">
        <f t="shared" si="11"/>
        <v>2.8951282027999681E-3</v>
      </c>
      <c r="AF27" s="27">
        <f t="shared" si="11"/>
        <v>8.1825812832000411E-3</v>
      </c>
      <c r="AG27" s="27">
        <f t="shared" si="11"/>
        <v>1.4238010561599984E-2</v>
      </c>
      <c r="AH27" s="27">
        <f t="shared" si="11"/>
        <v>1.9354632464299804E-2</v>
      </c>
      <c r="AI27" s="27">
        <f t="shared" si="11"/>
        <v>1.5371096855400057E-2</v>
      </c>
      <c r="AJ27" s="27">
        <f t="shared" si="11"/>
        <v>1.5603938865599909E-2</v>
      </c>
      <c r="AK27" s="27">
        <f t="shared" si="11"/>
        <v>2.1584077136500013E-2</v>
      </c>
      <c r="AL27" s="27">
        <f t="shared" si="11"/>
        <v>2.8298606765599865E-2</v>
      </c>
      <c r="AM27" s="27">
        <f t="shared" si="11"/>
        <v>2.4000684853199949E-2</v>
      </c>
      <c r="AN27" s="27">
        <f t="shared" si="11"/>
        <v>3.9463258630499931E-2</v>
      </c>
      <c r="AO27" s="27">
        <f t="shared" si="11"/>
        <v>3.8675133120000038E-2</v>
      </c>
      <c r="AP27" s="27">
        <f t="shared" si="11"/>
        <v>2.7680056254400121E-2</v>
      </c>
      <c r="AQ27" s="27">
        <f t="shared" si="11"/>
        <v>1.824214012769998E-2</v>
      </c>
      <c r="AR27" s="27">
        <f t="shared" si="11"/>
        <v>2.9225561234500097E-2</v>
      </c>
      <c r="AS27" s="27">
        <f t="shared" si="11"/>
        <v>1.2628875983500043E-2</v>
      </c>
      <c r="AT27" s="27">
        <f t="shared" si="11"/>
        <v>1.5650507803600111E-2</v>
      </c>
      <c r="AU27" s="27">
        <f t="shared" si="11"/>
        <v>5.7944265121599892E-2</v>
      </c>
      <c r="AV27" s="27">
        <f t="shared" si="11"/>
        <v>1.2198226586999983E-2</v>
      </c>
      <c r="AW27" s="27">
        <f t="shared" si="11"/>
        <v>1.5946123534583467E-2</v>
      </c>
      <c r="AX27" s="27">
        <f t="shared" si="11"/>
        <v>0</v>
      </c>
      <c r="AY27" s="27">
        <f t="shared" si="11"/>
        <v>0</v>
      </c>
      <c r="AZ27" s="27">
        <f t="shared" si="11"/>
        <v>0</v>
      </c>
      <c r="BA27" s="27">
        <f t="shared" si="11"/>
        <v>0</v>
      </c>
      <c r="BB27" s="27">
        <f t="shared" si="11"/>
        <v>0</v>
      </c>
      <c r="BC27" s="28">
        <f t="shared" si="11"/>
        <v>0</v>
      </c>
      <c r="BD27" s="260"/>
    </row>
    <row r="28" spans="2:56">
      <c r="B28" s="5" t="s">
        <v>20</v>
      </c>
      <c r="C28" s="24">
        <f>1/$A$1*'[1]4407Exp'!B$15</f>
        <v>2.7899959999999998E-2</v>
      </c>
      <c r="D28" s="13">
        <f>1/$A$1*'[1]4407Exp'!C$15</f>
        <v>1.6026139999999998E-2</v>
      </c>
      <c r="E28" s="13">
        <f>1/$A$1*'[1]4407Exp'!D$15</f>
        <v>4.4268999999999996E-2</v>
      </c>
      <c r="F28" s="13">
        <f>1/$A$1*'[1]4407Exp'!E$15</f>
        <v>5.7417000000000003E-2</v>
      </c>
      <c r="G28" s="13">
        <f>1/$A$1*'[1]4407Exp'!F$15</f>
        <v>7.1640000000000009E-2</v>
      </c>
      <c r="H28" s="13">
        <f>1/$A$1*'[1]4407Exp'!G$15</f>
        <v>5.2774000000000001E-2</v>
      </c>
      <c r="I28" s="13">
        <f>1/$A$1*'[1]4407Exp'!H$15</f>
        <v>5.6521000000000002E-2</v>
      </c>
      <c r="J28" s="13">
        <f>1/$A$1*'[1]4407Exp'!I$15</f>
        <v>6.6462999999999994E-2</v>
      </c>
      <c r="K28" s="13">
        <f>1/$A$1*'[1]4407Exp'!J$15</f>
        <v>6.8676999999999988E-2</v>
      </c>
      <c r="L28" s="13">
        <f>1/$A$1*'[1]4407Exp'!K$15</f>
        <v>7.0809999999999984E-2</v>
      </c>
      <c r="M28" s="13">
        <f>1/$A$1*'[1]4407Exp'!L$15</f>
        <v>8.0776000000000001E-2</v>
      </c>
      <c r="N28" s="13">
        <f>1/$A$1*'[1]4407Exp'!M$15</f>
        <v>6.1754899999999988E-2</v>
      </c>
      <c r="O28" s="13">
        <f>1/$A$1*'[1]4407Exp'!N$15</f>
        <v>6.5727999999999995E-2</v>
      </c>
      <c r="P28" s="13">
        <f>1/$A$1*'[1]4407Exp'!O$15</f>
        <v>3.7744E-2</v>
      </c>
      <c r="Q28" s="13">
        <f>1/$A$1*'[1]4407Exp'!P$15</f>
        <v>5.9211999999999994E-2</v>
      </c>
      <c r="R28" s="13">
        <f>1/$A$1*'[1]4407Exp'!Q$15</f>
        <v>2.0990000000000002E-2</v>
      </c>
      <c r="S28" s="13">
        <f>1/$A$1*'[1]4407Exp'!R$15</f>
        <v>2.8087539999999994E-2</v>
      </c>
      <c r="T28" s="13">
        <f>1/$A$1*'[1]4407Exp'!S$15</f>
        <v>7.739299999999999E-2</v>
      </c>
      <c r="U28" s="13">
        <f>1/$A$1*'[1]4407Exp'!T$15</f>
        <v>0</v>
      </c>
      <c r="V28" s="13">
        <f>1/$A$1*'[1]4407Exp'!U$15</f>
        <v>3.8240000000000003E-2</v>
      </c>
      <c r="W28" s="13">
        <f>1/$A$1*'[1]4407Exp'!V$15</f>
        <v>3.8240000000000003E-2</v>
      </c>
      <c r="X28" s="13">
        <f>1/$A$1*'[1]4407Exp'!W$15</f>
        <v>3.8240000000000003E-2</v>
      </c>
      <c r="Y28" s="13">
        <f>1/$A$1*'[1]4407Exp'!X$15</f>
        <v>3.8240000000000003E-2</v>
      </c>
      <c r="Z28" s="13">
        <f>1/$A$1*'[1]4407Exp'!Y$15</f>
        <v>3.8240000000000003E-2</v>
      </c>
      <c r="AA28" s="13">
        <f>1/$A$1*'[1]4407Exp'!Z$15</f>
        <v>3.8240000000000003E-2</v>
      </c>
      <c r="AB28" s="13">
        <f>1/$A$1*'[1]4407Exp'!AA$15</f>
        <v>3.8240000000000003E-2</v>
      </c>
      <c r="AC28" s="334"/>
      <c r="AD28" s="12">
        <f>1/1000*'[1]4407Exp'!AB$15</f>
        <v>4.902589526328E-3</v>
      </c>
      <c r="AE28" s="13">
        <f>1/1000*'[1]4407Exp'!AC$15</f>
        <v>2.3546371851999996E-3</v>
      </c>
      <c r="AF28" s="13">
        <f>1/1000*'[1]4407Exp'!AD$15</f>
        <v>7.7599926432000005E-3</v>
      </c>
      <c r="AG28" s="13">
        <f>1/1000*'[1]4407Exp'!AE$15</f>
        <v>1.35510904928E-2</v>
      </c>
      <c r="AH28" s="13">
        <f>1/1000*'[1]4407Exp'!AF$15</f>
        <v>1.83941102989E-2</v>
      </c>
      <c r="AI28" s="13">
        <f>1/1000*'[1]4407Exp'!AG$15</f>
        <v>1.2303651360000003E-2</v>
      </c>
      <c r="AJ28" s="13">
        <f>1/1000*'[1]4407Exp'!AH$15</f>
        <v>1.20750625096E-2</v>
      </c>
      <c r="AK28" s="13">
        <f>1/1000*'[1]4407Exp'!AI$15</f>
        <v>1.8207032198E-2</v>
      </c>
      <c r="AL28" s="13">
        <f>1/1000*'[1]4407Exp'!AJ$15</f>
        <v>2.2271781674800005E-2</v>
      </c>
      <c r="AM28" s="13">
        <f>1/1000*'[1]4407Exp'!AK$15</f>
        <v>1.9497727876000001E-2</v>
      </c>
      <c r="AN28" s="13">
        <f>1/1000*'[1]4407Exp'!AL$15</f>
        <v>2.5608501826200003E-2</v>
      </c>
      <c r="AO28" s="13">
        <f>1/1000*'[1]4407Exp'!AM$15</f>
        <v>2.5967889455999999E-2</v>
      </c>
      <c r="AP28" s="13">
        <f>1/1000*'[1]4407Exp'!AN$15</f>
        <v>1.9934250159999996E-2</v>
      </c>
      <c r="AQ28" s="13">
        <f>1/1000*'[1]4407Exp'!AO$15</f>
        <v>1.1271629855400001E-2</v>
      </c>
      <c r="AR28" s="13">
        <f>1/1000*'[1]4407Exp'!AP$15</f>
        <v>1.9436627221000001E-2</v>
      </c>
      <c r="AS28" s="13">
        <f>1/1000*'[1]4407Exp'!AQ$15</f>
        <v>5.5532627429999998E-3</v>
      </c>
      <c r="AT28" s="13">
        <f>1/1000*'[1]4407Exp'!AR$15</f>
        <v>5.672378784699999E-3</v>
      </c>
      <c r="AU28" s="13">
        <f>1/1000*'[1]4407Exp'!AS$15</f>
        <v>0</v>
      </c>
      <c r="AV28" s="13">
        <f>1/1000*'[1]4407Exp'!AT$15</f>
        <v>4.6059000000000002E-8</v>
      </c>
      <c r="AW28" s="13">
        <f>1/1000*'[1]4407Exp'!AU$15</f>
        <v>1.1479817885E-2</v>
      </c>
      <c r="AX28" s="13">
        <f>1/1000*'[1]4407Exp'!AV$15</f>
        <v>0</v>
      </c>
      <c r="AY28" s="13">
        <f>1/1000*'[1]4407Exp'!AW$15</f>
        <v>0</v>
      </c>
      <c r="AZ28" s="13">
        <f>1/1000*'[1]4407Exp'!AX$15</f>
        <v>0</v>
      </c>
      <c r="BA28" s="13">
        <f>1/1000*'[1]4407Exp'!AY$15</f>
        <v>0</v>
      </c>
      <c r="BB28" s="13">
        <f>1/1000*'[1]4407Exp'!AZ$15</f>
        <v>0</v>
      </c>
      <c r="BC28" s="15">
        <f>1/1000*'[1]4407Exp'!BA$15</f>
        <v>0</v>
      </c>
      <c r="BD28" s="260"/>
    </row>
    <row r="29" spans="2:56" ht="13" thickBot="1">
      <c r="B29" s="6" t="s">
        <v>94</v>
      </c>
      <c r="C29" s="339">
        <f t="shared" ref="C29:AB29" si="12">SUM(C27:C27)-SUM(C28:C28)</f>
        <v>1.9426650000001246E-3</v>
      </c>
      <c r="D29" s="120">
        <f t="shared" si="12"/>
        <v>1.4677880000008268E-3</v>
      </c>
      <c r="E29" s="120">
        <f t="shared" si="12"/>
        <v>1.5194575000002722E-3</v>
      </c>
      <c r="F29" s="120">
        <f t="shared" si="12"/>
        <v>1.911520000000215E-3</v>
      </c>
      <c r="G29" s="120">
        <f t="shared" si="12"/>
        <v>2.0513299999997126E-3</v>
      </c>
      <c r="H29" s="120">
        <f t="shared" si="12"/>
        <v>8.2456899999995142E-3</v>
      </c>
      <c r="I29" s="120">
        <f t="shared" si="12"/>
        <v>8.1894661666666452E-3</v>
      </c>
      <c r="J29" s="120">
        <f t="shared" si="12"/>
        <v>5.4738400000000076E-3</v>
      </c>
      <c r="K29" s="120">
        <f t="shared" si="12"/>
        <v>1.7270240000000547E-2</v>
      </c>
      <c r="L29" s="120">
        <f t="shared" si="12"/>
        <v>1.0254674210525894E-2</v>
      </c>
      <c r="M29" s="120">
        <f t="shared" si="12"/>
        <v>1.3103100000000104E-2</v>
      </c>
      <c r="N29" s="120">
        <f t="shared" si="12"/>
        <v>1.5255598888888014E-2</v>
      </c>
      <c r="O29" s="120">
        <f t="shared" si="12"/>
        <v>1.6321400000000277E-2</v>
      </c>
      <c r="P29" s="120">
        <f t="shared" si="12"/>
        <v>1.4468682499999996E-2</v>
      </c>
      <c r="Q29" s="120">
        <f t="shared" si="12"/>
        <v>2.2268441868131643E-2</v>
      </c>
      <c r="R29" s="120">
        <f t="shared" si="12"/>
        <v>1.7272232000000116E-2</v>
      </c>
      <c r="S29" s="120">
        <f t="shared" si="12"/>
        <v>3.3529121666666911E-2</v>
      </c>
      <c r="T29" s="120">
        <f t="shared" si="12"/>
        <v>3.2596832559524558E-2</v>
      </c>
      <c r="U29" s="120">
        <f t="shared" si="12"/>
        <v>4.1755726222222123E-2</v>
      </c>
      <c r="V29" s="120">
        <f t="shared" si="12"/>
        <v>1.8474745818181808E-2</v>
      </c>
      <c r="W29" s="120">
        <f t="shared" si="12"/>
        <v>1.8474745818181808E-2</v>
      </c>
      <c r="X29" s="120">
        <f t="shared" si="12"/>
        <v>1.8474745818181808E-2</v>
      </c>
      <c r="Y29" s="120">
        <f t="shared" si="12"/>
        <v>1.8474745818181808E-2</v>
      </c>
      <c r="Z29" s="120">
        <f t="shared" si="12"/>
        <v>1.8474745818181808E-2</v>
      </c>
      <c r="AA29" s="120">
        <f t="shared" si="12"/>
        <v>1.8474745818181808E-2</v>
      </c>
      <c r="AB29" s="120">
        <f t="shared" si="12"/>
        <v>1.8474745818181808E-2</v>
      </c>
      <c r="AC29" s="340"/>
      <c r="AD29" s="298">
        <f t="shared" ref="AD29:BC29" si="13">SUM(AD27:AD27)-SUM(AD28:AD28)</f>
        <v>5.337688832819593E-4</v>
      </c>
      <c r="AE29" s="121">
        <f t="shared" si="13"/>
        <v>5.4049101759996851E-4</v>
      </c>
      <c r="AF29" s="121">
        <f t="shared" si="13"/>
        <v>4.2258864000004059E-4</v>
      </c>
      <c r="AG29" s="121">
        <f t="shared" si="13"/>
        <v>6.8692006879998366E-4</v>
      </c>
      <c r="AH29" s="121">
        <f t="shared" si="13"/>
        <v>9.6052216539980334E-4</v>
      </c>
      <c r="AI29" s="121">
        <f t="shared" si="13"/>
        <v>3.0674454954000546E-3</v>
      </c>
      <c r="AJ29" s="121">
        <f t="shared" si="13"/>
        <v>3.5288763559999086E-3</v>
      </c>
      <c r="AK29" s="121">
        <f t="shared" si="13"/>
        <v>3.377044938500013E-3</v>
      </c>
      <c r="AL29" s="121">
        <f t="shared" si="13"/>
        <v>6.0268250907998602E-3</v>
      </c>
      <c r="AM29" s="121">
        <f t="shared" si="13"/>
        <v>4.5029569771999484E-3</v>
      </c>
      <c r="AN29" s="121">
        <f t="shared" si="13"/>
        <v>1.3854756804299928E-2</v>
      </c>
      <c r="AO29" s="121">
        <f t="shared" si="13"/>
        <v>1.2707243664000039E-2</v>
      </c>
      <c r="AP29" s="121">
        <f t="shared" si="13"/>
        <v>7.745806094400124E-3</v>
      </c>
      <c r="AQ29" s="121">
        <f t="shared" si="13"/>
        <v>6.9705102722999786E-3</v>
      </c>
      <c r="AR29" s="121">
        <f t="shared" si="13"/>
        <v>9.788934013500096E-3</v>
      </c>
      <c r="AS29" s="121">
        <f t="shared" si="13"/>
        <v>7.0756132405000432E-3</v>
      </c>
      <c r="AT29" s="121">
        <f t="shared" si="13"/>
        <v>9.9781290189001129E-3</v>
      </c>
      <c r="AU29" s="121">
        <f t="shared" si="13"/>
        <v>5.7944265121599892E-2</v>
      </c>
      <c r="AV29" s="121">
        <f t="shared" si="13"/>
        <v>1.2198180527999983E-2</v>
      </c>
      <c r="AW29" s="121">
        <f t="shared" si="13"/>
        <v>4.4663056495834672E-3</v>
      </c>
      <c r="AX29" s="121">
        <f t="shared" si="13"/>
        <v>0</v>
      </c>
      <c r="AY29" s="121">
        <f t="shared" si="13"/>
        <v>0</v>
      </c>
      <c r="AZ29" s="121">
        <f t="shared" si="13"/>
        <v>0</v>
      </c>
      <c r="BA29" s="121">
        <f t="shared" si="13"/>
        <v>0</v>
      </c>
      <c r="BB29" s="121">
        <f t="shared" si="13"/>
        <v>0</v>
      </c>
      <c r="BC29" s="299">
        <f t="shared" si="13"/>
        <v>0</v>
      </c>
      <c r="BD29" s="260"/>
    </row>
    <row r="30" spans="2:56" ht="13" thickTop="1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  <c r="AN30" s="341"/>
      <c r="AO30" s="341"/>
      <c r="AP30" s="341"/>
      <c r="AQ30" s="341"/>
      <c r="AR30" s="341"/>
      <c r="AS30" s="341"/>
      <c r="AT30" s="341"/>
      <c r="AU30" s="341"/>
      <c r="AV30" s="341"/>
      <c r="AW30" s="341"/>
      <c r="AX30" s="341"/>
      <c r="AY30" s="341"/>
      <c r="AZ30" s="341"/>
      <c r="BA30" s="341"/>
      <c r="BB30" s="341"/>
      <c r="BC30" s="341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  <c r="AN31" s="341"/>
      <c r="AO31" s="341"/>
      <c r="AP31" s="341"/>
      <c r="AQ31" s="341"/>
      <c r="AR31" s="341"/>
      <c r="AS31" s="341"/>
      <c r="AT31" s="341"/>
      <c r="AU31" s="341"/>
      <c r="AV31" s="341"/>
      <c r="AW31" s="341"/>
      <c r="AX31" s="341"/>
      <c r="AY31" s="341"/>
      <c r="AZ31" s="341"/>
      <c r="BA31" s="341"/>
      <c r="BB31" s="341"/>
      <c r="BC31" s="341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  <c r="AN32" s="341"/>
      <c r="AO32" s="341"/>
      <c r="AP32" s="341"/>
      <c r="AQ32" s="341"/>
      <c r="AR32" s="341"/>
      <c r="AS32" s="341"/>
      <c r="AT32" s="341"/>
      <c r="AU32" s="341"/>
      <c r="AV32" s="341"/>
      <c r="AW32" s="341"/>
      <c r="AX32" s="341"/>
      <c r="AY32" s="341"/>
      <c r="AZ32" s="341"/>
      <c r="BA32" s="341"/>
      <c r="BB32" s="341"/>
      <c r="BC32" s="341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  <c r="AN33" s="341"/>
      <c r="AO33" s="341"/>
      <c r="AP33" s="341"/>
      <c r="AQ33" s="341"/>
      <c r="AR33" s="341"/>
      <c r="AS33" s="341"/>
      <c r="AT33" s="341"/>
      <c r="AU33" s="341"/>
      <c r="AV33" s="341"/>
      <c r="AW33" s="341"/>
      <c r="AX33" s="341"/>
      <c r="AY33" s="341"/>
      <c r="AZ33" s="341"/>
      <c r="BA33" s="341"/>
      <c r="BB33" s="341"/>
      <c r="BC33" s="341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  <c r="AN34" s="341"/>
      <c r="AO34" s="341"/>
      <c r="AP34" s="341"/>
      <c r="AQ34" s="341"/>
      <c r="AR34" s="341"/>
      <c r="AS34" s="341"/>
      <c r="AT34" s="341"/>
      <c r="AU34" s="341"/>
      <c r="AV34" s="341"/>
      <c r="AW34" s="341"/>
      <c r="AX34" s="341"/>
      <c r="AY34" s="341"/>
      <c r="AZ34" s="341"/>
      <c r="BA34" s="341"/>
      <c r="BB34" s="341"/>
      <c r="BC34" s="341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  <c r="AN35" s="341"/>
      <c r="AO35" s="341"/>
      <c r="AP35" s="341"/>
      <c r="AQ35" s="341"/>
      <c r="AR35" s="341"/>
      <c r="AS35" s="341"/>
      <c r="AT35" s="341"/>
      <c r="AU35" s="341"/>
      <c r="AV35" s="341"/>
      <c r="AW35" s="341"/>
      <c r="AX35" s="341"/>
      <c r="AY35" s="341"/>
      <c r="AZ35" s="341"/>
      <c r="BA35" s="341"/>
      <c r="BB35" s="341"/>
      <c r="BC35" s="341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41"/>
      <c r="AP37" s="341"/>
      <c r="AQ37" s="341"/>
      <c r="AR37" s="341"/>
      <c r="AS37" s="341"/>
      <c r="AT37" s="341"/>
      <c r="AU37" s="341"/>
      <c r="AV37" s="341"/>
      <c r="AW37" s="341"/>
      <c r="AX37" s="341"/>
      <c r="AY37" s="341"/>
      <c r="AZ37" s="341"/>
      <c r="BA37" s="341"/>
      <c r="BB37" s="341"/>
      <c r="BC37" s="341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41"/>
      <c r="AP38" s="341"/>
      <c r="AQ38" s="341"/>
      <c r="AR38" s="341"/>
      <c r="AS38" s="341"/>
      <c r="AT38" s="341"/>
      <c r="AU38" s="341"/>
      <c r="AV38" s="341"/>
      <c r="AW38" s="341"/>
      <c r="AX38" s="341"/>
      <c r="AY38" s="341"/>
      <c r="AZ38" s="341"/>
      <c r="BA38" s="341"/>
      <c r="BB38" s="341"/>
      <c r="BC38" s="341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1"/>
      <c r="AQ39" s="341"/>
      <c r="AR39" s="341"/>
      <c r="AS39" s="341"/>
      <c r="AT39" s="341"/>
      <c r="AU39" s="341"/>
      <c r="AV39" s="341"/>
      <c r="AW39" s="341"/>
      <c r="AX39" s="341"/>
      <c r="AY39" s="341"/>
      <c r="AZ39" s="341"/>
      <c r="BA39" s="341"/>
      <c r="BB39" s="341"/>
      <c r="BC39" s="341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41"/>
      <c r="AP43" s="341"/>
      <c r="AQ43" s="341"/>
      <c r="AR43" s="341"/>
      <c r="AS43" s="341"/>
      <c r="AT43" s="341"/>
      <c r="AU43" s="341"/>
      <c r="AV43" s="341"/>
      <c r="AW43" s="341"/>
      <c r="AX43" s="341"/>
      <c r="AY43" s="341"/>
      <c r="AZ43" s="341"/>
      <c r="BA43" s="341"/>
      <c r="BB43" s="341"/>
      <c r="BC43" s="341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11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[2]RWE!$A$8</f>
        <v>1.9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1/$A$1*'[1]4408Exp'!B$263</f>
        <v>1.0639446632854863E-2</v>
      </c>
      <c r="D5" s="103">
        <f>1/$A$1*'[1]4408Exp'!C$263</f>
        <v>1.1324986175199361E-2</v>
      </c>
      <c r="E5" s="103">
        <f>1/$A$1*'[1]4408Exp'!D$263</f>
        <v>1.1082386980589677E-2</v>
      </c>
      <c r="F5" s="103">
        <f>1/$A$1*'[1]4408Exp'!E$263</f>
        <v>1.9672549783422453E-2</v>
      </c>
      <c r="G5" s="103">
        <f>1/$A$1*'[1]4408Exp'!F$263</f>
        <v>2.2649139099905811E-2</v>
      </c>
      <c r="H5" s="103">
        <f>1/$A$1*'[1]4408Exp'!G$263</f>
        <v>2.0780539843108674E-2</v>
      </c>
      <c r="I5" s="103">
        <f>1/$A$1*'[1]4408Exp'!H$263</f>
        <v>2.0449033694171809E-2</v>
      </c>
      <c r="J5" s="103">
        <f>1/$A$1*'[1]4408Exp'!I$263</f>
        <v>0.17806922578525636</v>
      </c>
      <c r="K5" s="103">
        <f>1/$A$1*'[1]4408Exp'!J$263</f>
        <v>2.8064290666666665E-2</v>
      </c>
      <c r="L5" s="103">
        <f>1/$A$1*'[1]4408Exp'!K$263</f>
        <v>2.0878823073380855E-2</v>
      </c>
      <c r="M5" s="103">
        <f>1/$A$1*'[1]4408Exp'!L$263</f>
        <v>2.3871584222430686E-2</v>
      </c>
      <c r="N5" s="103">
        <f>1/$A$1*'[1]4408Exp'!M$263</f>
        <v>2.1253970422179871E-2</v>
      </c>
      <c r="O5" s="103">
        <f>1/$A$1*'[1]4408Exp'!N$263</f>
        <v>1.9208526915470418E-2</v>
      </c>
      <c r="P5" s="103">
        <f>1/$A$1*'[1]4408Exp'!O$263</f>
        <v>1.9457252686917562E-2</v>
      </c>
      <c r="Q5" s="103">
        <f>1/$A$1*'[1]4408Exp'!P$263</f>
        <v>2.486553612181332E-2</v>
      </c>
      <c r="R5" s="103">
        <f>1/$A$1*'[1]4408Exp'!Q$263</f>
        <v>2.4514865157894732E-2</v>
      </c>
      <c r="S5" s="103">
        <f>1/$A$1*'[1]4408Exp'!R$263</f>
        <v>2.2928207584065934E-2</v>
      </c>
      <c r="T5" s="103">
        <f>1/$A$1*'[1]4408Exp'!S$263</f>
        <v>2.8211118796969685E-2</v>
      </c>
      <c r="U5" s="103">
        <f>1/$A$1*'[1]4408Exp'!T$263</f>
        <v>3.5509705823809509E-2</v>
      </c>
      <c r="V5" s="103">
        <f>1/$A$1*'[1]4408Exp'!U$263</f>
        <v>1.684222089365079E-2</v>
      </c>
      <c r="W5" s="103">
        <f>1/$A$1*'[1]4408Exp'!V$263</f>
        <v>1.684222089365079E-2</v>
      </c>
      <c r="X5" s="103">
        <f>1/$A$1*'[1]4408Exp'!W$263</f>
        <v>1.684222089365079E-2</v>
      </c>
      <c r="Y5" s="103">
        <f>1/$A$1*'[1]4408Exp'!X$263</f>
        <v>1.684222089365079E-2</v>
      </c>
      <c r="Z5" s="103">
        <f>1/$A$1*'[1]4408Exp'!Y$263</f>
        <v>1.684222089365079E-2</v>
      </c>
      <c r="AA5" s="103">
        <f>1/$A$1*'[1]4408Exp'!Z$263</f>
        <v>1.684222089365079E-2</v>
      </c>
      <c r="AB5" s="103">
        <f>1/$A$1*'[1]4408Exp'!AA$263</f>
        <v>1.684222089365079E-2</v>
      </c>
      <c r="AC5" s="334"/>
      <c r="AD5" s="67">
        <f>1/1000*'[1]4408Exp'!AB$263</f>
        <v>1.3140568186389E-2</v>
      </c>
      <c r="AE5" s="66">
        <f>1/1000*'[1]4408Exp'!AC$263</f>
        <v>1.4876525008000002E-2</v>
      </c>
      <c r="AF5" s="66">
        <f>1/1000*'[1]4408Exp'!AD$263</f>
        <v>1.9430063980800005E-2</v>
      </c>
      <c r="AG5" s="66">
        <f>1/1000*'[1]4408Exp'!AE$263</f>
        <v>3.3846810535999999E-2</v>
      </c>
      <c r="AH5" s="66">
        <f>1/1000*'[1]4408Exp'!AF$263</f>
        <v>4.9106956614100014E-2</v>
      </c>
      <c r="AI5" s="66">
        <f>1/1000*'[1]4408Exp'!AG$263</f>
        <v>5.1200375654999991E-2</v>
      </c>
      <c r="AJ5" s="66">
        <f>1/1000*'[1]4408Exp'!AH$263</f>
        <v>6.0790218034400031E-2</v>
      </c>
      <c r="AK5" s="66">
        <f>1/1000*'[1]4408Exp'!AI$263</f>
        <v>7.5860025640000037E-2</v>
      </c>
      <c r="AL5" s="66">
        <f>1/1000*'[1]4408Exp'!AJ$263</f>
        <v>8.5288748929199978E-2</v>
      </c>
      <c r="AM5" s="66">
        <f>1/1000*'[1]4408Exp'!AK$263</f>
        <v>6.5257732091199991E-2</v>
      </c>
      <c r="AN5" s="66">
        <f>1/1000*'[1]4408Exp'!AL$263</f>
        <v>7.0094092713299971E-2</v>
      </c>
      <c r="AO5" s="66">
        <f>1/1000*'[1]4408Exp'!AM$263</f>
        <v>7.1073413903999988E-2</v>
      </c>
      <c r="AP5" s="66">
        <f>1/1000*'[1]4408Exp'!AN$263</f>
        <v>5.9054930070400004E-2</v>
      </c>
      <c r="AQ5" s="66">
        <f>1/1000*'[1]4408Exp'!AO$263</f>
        <v>6.0796574478599985E-2</v>
      </c>
      <c r="AR5" s="66">
        <f>1/1000*'[1]4408Exp'!AP$263</f>
        <v>6.8391027222499984E-2</v>
      </c>
      <c r="AS5" s="66">
        <f>1/1000*'[1]4408Exp'!AQ$263</f>
        <v>6.8979559953499983E-2</v>
      </c>
      <c r="AT5" s="66">
        <f>1/1000*'[1]4408Exp'!AR$263</f>
        <v>6.8751549206199983E-2</v>
      </c>
      <c r="AU5" s="66">
        <f>1/1000*'[1]4408Exp'!AS$263</f>
        <v>5.2523386115200014E-2</v>
      </c>
      <c r="AV5" s="66">
        <f>1/1000*'[1]4408Exp'!AT$263</f>
        <v>2.1004810134000001E-2</v>
      </c>
      <c r="AW5" s="66">
        <f>1/1000*'[1]4408Exp'!AU$263</f>
        <v>4.366028265041666E-2</v>
      </c>
      <c r="AX5" s="66">
        <f>1/1000*'[1]4408Exp'!AV$263</f>
        <v>0</v>
      </c>
      <c r="AY5" s="66">
        <f>1/1000*'[1]4408Exp'!AW$263</f>
        <v>0</v>
      </c>
      <c r="AZ5" s="66">
        <f>1/1000*'[1]4408Exp'!AX$263</f>
        <v>0</v>
      </c>
      <c r="BA5" s="66">
        <f>1/1000*'[1]4408Exp'!AY$263</f>
        <v>0</v>
      </c>
      <c r="BB5" s="66">
        <f>1/1000*'[1]4408Exp'!AZ$263</f>
        <v>0</v>
      </c>
      <c r="BC5" s="294">
        <f>1/1000*'[1]4408Exp'!BA$263</f>
        <v>0</v>
      </c>
      <c r="BD5" s="260"/>
    </row>
    <row r="6" spans="1:56" ht="17.149999999999999" customHeight="1" thickTop="1">
      <c r="B6" s="149" t="s">
        <v>108</v>
      </c>
      <c r="C6" s="150">
        <f>1/$A$1*'[1]4408Exp'!B$266</f>
        <v>0</v>
      </c>
      <c r="D6" s="151">
        <f>1/$A$1*'[1]4408Exp'!C$266</f>
        <v>0</v>
      </c>
      <c r="E6" s="151">
        <f>1/$A$1*'[1]4408Exp'!D$266</f>
        <v>0</v>
      </c>
      <c r="F6" s="151">
        <f>1/$A$1*'[1]4408Exp'!E$266</f>
        <v>0</v>
      </c>
      <c r="G6" s="151">
        <f>1/$A$1*'[1]4408Exp'!F$266</f>
        <v>0</v>
      </c>
      <c r="H6" s="151">
        <f>1/$A$1*'[1]4408Exp'!G$266</f>
        <v>1.7E-5</v>
      </c>
      <c r="I6" s="151">
        <f>1/$A$1*'[1]4408Exp'!H$266</f>
        <v>1.4899999999999999E-4</v>
      </c>
      <c r="J6" s="151">
        <f>1/$A$1*'[1]4408Exp'!I$266</f>
        <v>8.599999999999999E-5</v>
      </c>
      <c r="K6" s="151">
        <f>1/$A$1*'[1]4408Exp'!J$266</f>
        <v>2.6859999999999994E-5</v>
      </c>
      <c r="L6" s="151">
        <f>1/$A$1*'[1]4408Exp'!K$266</f>
        <v>7.9999999999999979E-5</v>
      </c>
      <c r="M6" s="151">
        <f>1/$A$1*'[1]4408Exp'!L$266</f>
        <v>8.1999999999999987E-5</v>
      </c>
      <c r="N6" s="151">
        <f>1/$A$1*'[1]4408Exp'!M$266</f>
        <v>0</v>
      </c>
      <c r="O6" s="151">
        <f>1/$A$1*'[1]4408Exp'!N$266</f>
        <v>5.4227999999999991E-4</v>
      </c>
      <c r="P6" s="151">
        <f>1/$A$1*'[1]4408Exp'!O$266</f>
        <v>1.9999999999999995E-5</v>
      </c>
      <c r="Q6" s="151">
        <f>1/$A$1*'[1]4408Exp'!P$266</f>
        <v>2.0016666666666664E-5</v>
      </c>
      <c r="R6" s="151">
        <f>1/$A$1*'[1]4408Exp'!Q$266</f>
        <v>2.8559999999999994E-5</v>
      </c>
      <c r="S6" s="151">
        <f>1/$A$1*'[1]4408Exp'!R$266</f>
        <v>3.2049999999999994E-7</v>
      </c>
      <c r="T6" s="151">
        <f>1/$A$1*'[1]4408Exp'!S$266</f>
        <v>0</v>
      </c>
      <c r="U6" s="151">
        <f>1/$A$1*'[1]4408Exp'!T$266</f>
        <v>1.3999999999999996E-5</v>
      </c>
      <c r="V6" s="151">
        <f>1/$A$1*'[1]4408Exp'!U$266</f>
        <v>3.0999999999999995E-5</v>
      </c>
      <c r="W6" s="151">
        <f>1/$A$1*'[1]4408Exp'!V$266</f>
        <v>3.0999999999999995E-5</v>
      </c>
      <c r="X6" s="151">
        <f>1/$A$1*'[1]4408Exp'!W$266</f>
        <v>3.0999999999999995E-5</v>
      </c>
      <c r="Y6" s="151">
        <f>1/$A$1*'[1]4408Exp'!X$266</f>
        <v>3.0999999999999995E-5</v>
      </c>
      <c r="Z6" s="151">
        <f>1/$A$1*'[1]4408Exp'!Y$266</f>
        <v>3.0999999999999995E-5</v>
      </c>
      <c r="AA6" s="151">
        <f>1/$A$1*'[1]4408Exp'!Z$266</f>
        <v>3.0999999999999995E-5</v>
      </c>
      <c r="AB6" s="151">
        <f>1/$A$1*'[1]4408Exp'!AA$266</f>
        <v>3.0999999999999995E-5</v>
      </c>
      <c r="AC6" s="334"/>
      <c r="AD6" s="154">
        <f>1/1000*'[1]4408Exp'!AB$266</f>
        <v>0</v>
      </c>
      <c r="AE6" s="151">
        <f>1/1000*'[1]4408Exp'!AC$266</f>
        <v>0</v>
      </c>
      <c r="AF6" s="151">
        <f>1/1000*'[1]4408Exp'!AD$266</f>
        <v>0</v>
      </c>
      <c r="AG6" s="151">
        <f>1/1000*'[1]4408Exp'!AE$266</f>
        <v>0</v>
      </c>
      <c r="AH6" s="151">
        <f>1/1000*'[1]4408Exp'!AF$266</f>
        <v>0</v>
      </c>
      <c r="AI6" s="151">
        <f>1/1000*'[1]4408Exp'!AG$266</f>
        <v>4.0974433500000007E-5</v>
      </c>
      <c r="AJ6" s="151">
        <f>1/1000*'[1]4408Exp'!AH$266</f>
        <v>3.3313579200000006E-4</v>
      </c>
      <c r="AK6" s="151">
        <f>1/1000*'[1]4408Exp'!AI$266</f>
        <v>2.2054086000000001E-4</v>
      </c>
      <c r="AL6" s="151">
        <f>1/1000*'[1]4408Exp'!AJ$266</f>
        <v>7.9489386000000014E-5</v>
      </c>
      <c r="AM6" s="151">
        <f>1/1000*'[1]4408Exp'!AK$266</f>
        <v>5.1765212399999996E-5</v>
      </c>
      <c r="AN6" s="151">
        <f>1/1000*'[1]4408Exp'!AL$266</f>
        <v>1.3636813050000001E-4</v>
      </c>
      <c r="AO6" s="151">
        <f>1/1000*'[1]4408Exp'!AM$266</f>
        <v>0</v>
      </c>
      <c r="AP6" s="151">
        <f>1/1000*'[1]4408Exp'!AN$266</f>
        <v>6.9743697760000004E-4</v>
      </c>
      <c r="AQ6" s="151">
        <f>1/1000*'[1]4408Exp'!AO$266</f>
        <v>5.7508058100000003E-5</v>
      </c>
      <c r="AR6" s="151">
        <f>1/1000*'[1]4408Exp'!AP$266</f>
        <v>1.7312082050000002E-4</v>
      </c>
      <c r="AS6" s="151">
        <f>1/1000*'[1]4408Exp'!AQ$266</f>
        <v>1.6158758E-4</v>
      </c>
      <c r="AT6" s="151">
        <f>1/1000*'[1]4408Exp'!AR$266</f>
        <v>4.5538972899999993E-5</v>
      </c>
      <c r="AU6" s="151">
        <f>1/1000*'[1]4408Exp'!AS$266</f>
        <v>6.0457115575999996E-3</v>
      </c>
      <c r="AV6" s="151">
        <f>1/1000*'[1]4408Exp'!AT$266</f>
        <v>0</v>
      </c>
      <c r="AW6" s="151">
        <f>1/1000*'[1]4408Exp'!AU$266</f>
        <v>7.4576565416666665E-5</v>
      </c>
      <c r="AX6" s="151">
        <f>1/1000*'[1]4408Exp'!AV$266</f>
        <v>0</v>
      </c>
      <c r="AY6" s="151">
        <f>1/1000*'[1]4408Exp'!AW$266</f>
        <v>0</v>
      </c>
      <c r="AZ6" s="151">
        <f>1/1000*'[1]4408Exp'!AX$266</f>
        <v>0</v>
      </c>
      <c r="BA6" s="151">
        <f>1/1000*'[1]4408Exp'!AY$266</f>
        <v>0</v>
      </c>
      <c r="BB6" s="151">
        <f>1/1000*'[1]4408Exp'!AZ$266</f>
        <v>0</v>
      </c>
      <c r="BC6" s="152">
        <f>1/1000*'[1]4408Exp'!BA$266</f>
        <v>0</v>
      </c>
      <c r="BD6" s="260"/>
    </row>
    <row r="7" spans="1:56" ht="17.149999999999999" customHeight="1">
      <c r="B7" s="20" t="s">
        <v>109</v>
      </c>
      <c r="C7" s="62">
        <f>1/$A$1*'[1]4408Exp'!B$268</f>
        <v>5.6014736842105251E-5</v>
      </c>
      <c r="D7" s="63">
        <f>1/$A$1*'[1]4408Exp'!C$268</f>
        <v>4.9532999999999995E-5</v>
      </c>
      <c r="E7" s="63">
        <f>1/$A$1*'[1]4408Exp'!D$268</f>
        <v>9.9959999999999971E-5</v>
      </c>
      <c r="F7" s="63">
        <f>1/$A$1*'[1]4408Exp'!E$268</f>
        <v>3.5839999999999996E-5</v>
      </c>
      <c r="G7" s="63">
        <f>1/$A$1*'[1]4408Exp'!F$268</f>
        <v>5.3179999999999982E-5</v>
      </c>
      <c r="H7" s="63">
        <f>1/$A$1*'[1]4408Exp'!G$268</f>
        <v>2.6959999999999996E-5</v>
      </c>
      <c r="I7" s="63">
        <f>1/$A$1*'[1]4408Exp'!H$268</f>
        <v>1.2255999999999999E-4</v>
      </c>
      <c r="J7" s="63">
        <f>1/$A$1*'[1]4408Exp'!I$268</f>
        <v>4.2258399999999988E-4</v>
      </c>
      <c r="K7" s="63">
        <f>1/$A$1*'[1]4408Exp'!J$268</f>
        <v>3.1959285714285707E-4</v>
      </c>
      <c r="L7" s="63">
        <f>1/$A$1*'[1]4408Exp'!K$268</f>
        <v>3.5597999999999994E-4</v>
      </c>
      <c r="M7" s="63">
        <f>1/$A$1*'[1]4408Exp'!L$268</f>
        <v>4.5670421052631572E-4</v>
      </c>
      <c r="N7" s="63">
        <f>1/$A$1*'[1]4408Exp'!M$268</f>
        <v>5.2099999999999998E-4</v>
      </c>
      <c r="O7" s="63">
        <f>1/$A$1*'[1]4408Exp'!N$268</f>
        <v>3.0917999999999994E-4</v>
      </c>
      <c r="P7" s="63">
        <f>1/$A$1*'[1]4408Exp'!O$268</f>
        <v>4.725243749999999E-4</v>
      </c>
      <c r="Q7" s="63">
        <f>1/$A$1*'[1]4408Exp'!P$268</f>
        <v>4.5469186666666667E-4</v>
      </c>
      <c r="R7" s="63">
        <f>1/$A$1*'[1]4408Exp'!Q$268</f>
        <v>4.1548939999999993E-4</v>
      </c>
      <c r="S7" s="63">
        <f>1/$A$1*'[1]4408Exp'!R$268</f>
        <v>3.1301999999999995E-4</v>
      </c>
      <c r="T7" s="63">
        <f>1/$A$1*'[1]4408Exp'!S$268</f>
        <v>4.5322028735632174E-4</v>
      </c>
      <c r="U7" s="63">
        <f>1/$A$1*'[1]4408Exp'!T$268</f>
        <v>5.6089171428571434E-4</v>
      </c>
      <c r="V7" s="63">
        <f>1/$A$1*'[1]4408Exp'!U$268</f>
        <v>1.3485499999999997E-4</v>
      </c>
      <c r="W7" s="63">
        <f>1/$A$1*'[1]4408Exp'!V$268</f>
        <v>1.3485499999999997E-4</v>
      </c>
      <c r="X7" s="63">
        <f>1/$A$1*'[1]4408Exp'!W$268</f>
        <v>1.3485499999999997E-4</v>
      </c>
      <c r="Y7" s="63">
        <f>1/$A$1*'[1]4408Exp'!X$268</f>
        <v>1.3485499999999997E-4</v>
      </c>
      <c r="Z7" s="63">
        <f>1/$A$1*'[1]4408Exp'!Y$268</f>
        <v>1.3485499999999997E-4</v>
      </c>
      <c r="AA7" s="63">
        <f>1/$A$1*'[1]4408Exp'!Z$268</f>
        <v>1.3485499999999997E-4</v>
      </c>
      <c r="AB7" s="63">
        <f>1/$A$1*'[1]4408Exp'!AA$268</f>
        <v>1.3485499999999997E-4</v>
      </c>
      <c r="AC7" s="334"/>
      <c r="AD7" s="296">
        <f>1/1000*'[1]4408Exp'!AB$268</f>
        <v>1.2780125442300001E-4</v>
      </c>
      <c r="AE7" s="63">
        <f>1/1000*'[1]4408Exp'!AC$268</f>
        <v>9.3599155999999996E-5</v>
      </c>
      <c r="AF7" s="63">
        <f>1/1000*'[1]4408Exp'!AD$268</f>
        <v>2.2764468960000001E-4</v>
      </c>
      <c r="AG7" s="63">
        <f>1/1000*'[1]4408Exp'!AE$268</f>
        <v>1.1404758400000001E-4</v>
      </c>
      <c r="AH7" s="63">
        <f>1/1000*'[1]4408Exp'!AF$268</f>
        <v>1.7028120270000003E-4</v>
      </c>
      <c r="AI7" s="63">
        <f>1/1000*'[1]4408Exp'!AG$268</f>
        <v>2.3322769470000002E-4</v>
      </c>
      <c r="AJ7" s="63">
        <f>1/1000*'[1]4408Exp'!AH$268</f>
        <v>4.1369634360000003E-4</v>
      </c>
      <c r="AK7" s="63">
        <f>1/1000*'[1]4408Exp'!AI$268</f>
        <v>1.3937094175E-3</v>
      </c>
      <c r="AL7" s="63">
        <f>1/1000*'[1]4408Exp'!AJ$268</f>
        <v>1.0039695508000002E-3</v>
      </c>
      <c r="AM7" s="63">
        <f>1/1000*'[1]4408Exp'!AK$268</f>
        <v>1.277120724E-3</v>
      </c>
      <c r="AN7" s="63">
        <f>1/1000*'[1]4408Exp'!AL$268</f>
        <v>1.3446111105000001E-3</v>
      </c>
      <c r="AO7" s="63">
        <f>1/1000*'[1]4408Exp'!AM$268</f>
        <v>1.752995712E-3</v>
      </c>
      <c r="AP7" s="63">
        <f>1/1000*'[1]4408Exp'!AN$268</f>
        <v>9.7242272160000004E-4</v>
      </c>
      <c r="AQ7" s="63">
        <f>1/1000*'[1]4408Exp'!AO$268</f>
        <v>1.5075887307000001E-3</v>
      </c>
      <c r="AR7" s="63">
        <f>1/1000*'[1]4408Exp'!AP$268</f>
        <v>1.3076359075E-3</v>
      </c>
      <c r="AS7" s="63">
        <f>1/1000*'[1]4408Exp'!AQ$268</f>
        <v>1.4548496269999999E-3</v>
      </c>
      <c r="AT7" s="63">
        <f>1/1000*'[1]4408Exp'!AR$268</f>
        <v>1.6330040355E-3</v>
      </c>
      <c r="AU7" s="63">
        <f>1/1000*'[1]4408Exp'!AS$268</f>
        <v>5.9467837285999995E-3</v>
      </c>
      <c r="AV7" s="63">
        <f>1/1000*'[1]4408Exp'!AT$268</f>
        <v>1.4396390000000003E-5</v>
      </c>
      <c r="AW7" s="63">
        <f>1/1000*'[1]4408Exp'!AU$268</f>
        <v>1.0642960691666667E-3</v>
      </c>
      <c r="AX7" s="63">
        <f>1/1000*'[1]4408Exp'!AV$268</f>
        <v>0</v>
      </c>
      <c r="AY7" s="63">
        <f>1/1000*'[1]4408Exp'!AW$268</f>
        <v>0</v>
      </c>
      <c r="AZ7" s="63">
        <f>1/1000*'[1]4408Exp'!AX$268</f>
        <v>0</v>
      </c>
      <c r="BA7" s="63">
        <f>1/1000*'[1]4408Exp'!AY$268</f>
        <v>0</v>
      </c>
      <c r="BB7" s="63">
        <f>1/1000*'[1]4408Exp'!AZ$268</f>
        <v>0</v>
      </c>
      <c r="BC7" s="64">
        <f>1/1000*'[1]4408Exp'!BA$268</f>
        <v>0</v>
      </c>
      <c r="BD7" s="260"/>
    </row>
    <row r="8" spans="1:56" ht="17.149999999999999" customHeight="1">
      <c r="B8" s="20" t="s">
        <v>106</v>
      </c>
      <c r="C8" s="62">
        <f>1/$A$1*'[1]4408Exp'!B$269</f>
        <v>0</v>
      </c>
      <c r="D8" s="63">
        <f>1/$A$1*'[1]4408Exp'!C$269</f>
        <v>0</v>
      </c>
      <c r="E8" s="63">
        <f>1/$A$1*'[1]4408Exp'!D$269</f>
        <v>0</v>
      </c>
      <c r="F8" s="63">
        <f>1/$A$1*'[1]4408Exp'!E$269</f>
        <v>0</v>
      </c>
      <c r="G8" s="63">
        <f>1/$A$1*'[1]4408Exp'!F$269</f>
        <v>0</v>
      </c>
      <c r="H8" s="63">
        <f>1/$A$1*'[1]4408Exp'!G$269</f>
        <v>0</v>
      </c>
      <c r="I8" s="63">
        <f>1/$A$1*'[1]4408Exp'!H$269</f>
        <v>0</v>
      </c>
      <c r="J8" s="63">
        <f>1/$A$1*'[1]4408Exp'!I$269</f>
        <v>0</v>
      </c>
      <c r="K8" s="63">
        <f>1/$A$1*'[1]4408Exp'!J$269</f>
        <v>0</v>
      </c>
      <c r="L8" s="63">
        <f>1/$A$1*'[1]4408Exp'!K$269</f>
        <v>1.5999999999999996E-5</v>
      </c>
      <c r="M8" s="63">
        <f>1/$A$1*'[1]4408Exp'!L$269</f>
        <v>0</v>
      </c>
      <c r="N8" s="63">
        <f>1/$A$1*'[1]4408Exp'!M$269</f>
        <v>0</v>
      </c>
      <c r="O8" s="63">
        <f>1/$A$1*'[1]4408Exp'!N$269</f>
        <v>1.0857999999999998E-5</v>
      </c>
      <c r="P8" s="63">
        <f>1/$A$1*'[1]4408Exp'!O$269</f>
        <v>3.9599999999999994E-6</v>
      </c>
      <c r="Q8" s="63">
        <f>1/$A$1*'[1]4408Exp'!P$269</f>
        <v>5.8326666666666658E-6</v>
      </c>
      <c r="R8" s="63">
        <f>1/$A$1*'[1]4408Exp'!Q$269</f>
        <v>8.2816000000000005E-6</v>
      </c>
      <c r="S8" s="63">
        <f>1/$A$1*'[1]4408Exp'!R$269</f>
        <v>1.1212799999999999E-3</v>
      </c>
      <c r="T8" s="63">
        <f>1/$A$1*'[1]4408Exp'!S$269</f>
        <v>9.7999999999999983E-5</v>
      </c>
      <c r="U8" s="63">
        <f>1/$A$1*'[1]4408Exp'!T$269</f>
        <v>0</v>
      </c>
      <c r="V8" s="63">
        <f>1/$A$1*'[1]4408Exp'!U$269</f>
        <v>4.199999999999999E-7</v>
      </c>
      <c r="W8" s="63">
        <f>1/$A$1*'[1]4408Exp'!V$269</f>
        <v>4.199999999999999E-7</v>
      </c>
      <c r="X8" s="63">
        <f>1/$A$1*'[1]4408Exp'!W$269</f>
        <v>4.199999999999999E-7</v>
      </c>
      <c r="Y8" s="63">
        <f>1/$A$1*'[1]4408Exp'!X$269</f>
        <v>4.199999999999999E-7</v>
      </c>
      <c r="Z8" s="63">
        <f>1/$A$1*'[1]4408Exp'!Y$269</f>
        <v>4.199999999999999E-7</v>
      </c>
      <c r="AA8" s="63">
        <f>1/$A$1*'[1]4408Exp'!Z$269</f>
        <v>4.199999999999999E-7</v>
      </c>
      <c r="AB8" s="63">
        <f>1/$A$1*'[1]4408Exp'!AA$269</f>
        <v>4.199999999999999E-7</v>
      </c>
      <c r="AC8" s="334"/>
      <c r="AD8" s="296">
        <f>1/1000*'[1]4408Exp'!AB$269</f>
        <v>0</v>
      </c>
      <c r="AE8" s="63">
        <f>1/1000*'[1]4408Exp'!AC$269</f>
        <v>0</v>
      </c>
      <c r="AF8" s="63">
        <f>1/1000*'[1]4408Exp'!AD$269</f>
        <v>0</v>
      </c>
      <c r="AG8" s="63">
        <f>1/1000*'[1]4408Exp'!AE$269</f>
        <v>0</v>
      </c>
      <c r="AH8" s="63">
        <f>1/1000*'[1]4408Exp'!AF$269</f>
        <v>0</v>
      </c>
      <c r="AI8" s="63">
        <f>1/1000*'[1]4408Exp'!AG$269</f>
        <v>0</v>
      </c>
      <c r="AJ8" s="63">
        <f>1/1000*'[1]4408Exp'!AH$269</f>
        <v>0</v>
      </c>
      <c r="AK8" s="63">
        <f>1/1000*'[1]4408Exp'!AI$269</f>
        <v>0</v>
      </c>
      <c r="AL8" s="63">
        <f>1/1000*'[1]4408Exp'!AJ$269</f>
        <v>0</v>
      </c>
      <c r="AM8" s="63">
        <f>1/1000*'[1]4408Exp'!AK$269</f>
        <v>3.0247632800000002E-5</v>
      </c>
      <c r="AN8" s="63">
        <f>1/1000*'[1]4408Exp'!AL$269</f>
        <v>0</v>
      </c>
      <c r="AO8" s="63">
        <f>1/1000*'[1]4408Exp'!AM$269</f>
        <v>0</v>
      </c>
      <c r="AP8" s="63">
        <f>1/1000*'[1]4408Exp'!AN$269</f>
        <v>9.0501825920000006E-4</v>
      </c>
      <c r="AQ8" s="63">
        <f>1/1000*'[1]4408Exp'!AO$269</f>
        <v>1.7234488080000002E-4</v>
      </c>
      <c r="AR8" s="63">
        <f>1/1000*'[1]4408Exp'!AP$269</f>
        <v>2.5267538600000003E-4</v>
      </c>
      <c r="AS8" s="63">
        <f>1/1000*'[1]4408Exp'!AQ$269</f>
        <v>2.5805860500000002E-5</v>
      </c>
      <c r="AT8" s="63">
        <f>1/1000*'[1]4408Exp'!AR$269</f>
        <v>4.7500842459999992E-4</v>
      </c>
      <c r="AU8" s="63">
        <f>1/1000*'[1]4408Exp'!AS$269</f>
        <v>3.2272930689999999E-4</v>
      </c>
      <c r="AV8" s="63">
        <f>1/1000*'[1]4408Exp'!AT$269</f>
        <v>0</v>
      </c>
      <c r="AW8" s="63">
        <f>1/1000*'[1]4408Exp'!AU$269</f>
        <v>3.7257494166666672E-5</v>
      </c>
      <c r="AX8" s="63">
        <f>1/1000*'[1]4408Exp'!AV$269</f>
        <v>0</v>
      </c>
      <c r="AY8" s="63">
        <f>1/1000*'[1]4408Exp'!AW$269</f>
        <v>0</v>
      </c>
      <c r="AZ8" s="63">
        <f>1/1000*'[1]4408Exp'!AX$269</f>
        <v>0</v>
      </c>
      <c r="BA8" s="63">
        <f>1/1000*'[1]4408Exp'!AY$269</f>
        <v>0</v>
      </c>
      <c r="BB8" s="63">
        <f>1/1000*'[1]4408Exp'!AZ$269</f>
        <v>0</v>
      </c>
      <c r="BC8" s="64">
        <f>1/1000*'[1]4408Exp'!BA$269</f>
        <v>0</v>
      </c>
      <c r="BD8" s="260"/>
    </row>
    <row r="9" spans="1:56" ht="17.149999999999999" customHeight="1">
      <c r="B9" s="20" t="s">
        <v>110</v>
      </c>
      <c r="C9" s="62">
        <f>1/$A$1*'[1]4408Exp'!B$267</f>
        <v>0</v>
      </c>
      <c r="D9" s="63">
        <f>1/$A$1*'[1]4408Exp'!C$267</f>
        <v>2.3013599999999996E-5</v>
      </c>
      <c r="E9" s="63">
        <f>1/$A$1*'[1]4408Exp'!D$267</f>
        <v>6.2999999999999981E-6</v>
      </c>
      <c r="F9" s="63">
        <f>1/$A$1*'[1]4408Exp'!E$267</f>
        <v>3.2199999999999992E-6</v>
      </c>
      <c r="G9" s="63">
        <f>1/$A$1*'[1]4408Exp'!F$267</f>
        <v>3.6199999999999985E-5</v>
      </c>
      <c r="H9" s="63">
        <f>1/$A$1*'[1]4408Exp'!G$267</f>
        <v>6.2139999999999998E-5</v>
      </c>
      <c r="I9" s="63">
        <f>1/$A$1*'[1]4408Exp'!H$267</f>
        <v>1.9857652916073967E-4</v>
      </c>
      <c r="J9" s="63">
        <f>1/$A$1*'[1]4408Exp'!I$267</f>
        <v>5.0918399999999987E-4</v>
      </c>
      <c r="K9" s="63">
        <f>1/$A$1*'[1]4408Exp'!J$267</f>
        <v>3.3110000000000002E-4</v>
      </c>
      <c r="L9" s="63">
        <f>1/$A$1*'[1]4408Exp'!K$267</f>
        <v>7.5701999999999996E-4</v>
      </c>
      <c r="M9" s="63">
        <f>1/$A$1*'[1]4408Exp'!L$267</f>
        <v>6.925999999999997E-4</v>
      </c>
      <c r="N9" s="63">
        <f>1/$A$1*'[1]4408Exp'!M$267</f>
        <v>7.2863999999999991E-4</v>
      </c>
      <c r="O9" s="63">
        <f>1/$A$1*'[1]4408Exp'!N$267</f>
        <v>1.5372124999999996E-3</v>
      </c>
      <c r="P9" s="63">
        <f>1/$A$1*'[1]4408Exp'!O$267</f>
        <v>1.1963835272727273E-3</v>
      </c>
      <c r="Q9" s="63">
        <f>1/$A$1*'[1]4408Exp'!P$267</f>
        <v>1.3502599999999998E-3</v>
      </c>
      <c r="R9" s="63">
        <f>1/$A$1*'[1]4408Exp'!Q$267</f>
        <v>1.1535927777777775E-3</v>
      </c>
      <c r="S9" s="63">
        <f>1/$A$1*'[1]4408Exp'!R$267</f>
        <v>9.4011999999999991E-4</v>
      </c>
      <c r="T9" s="63">
        <f>1/$A$1*'[1]4408Exp'!S$267</f>
        <v>1.4115276000000001E-3</v>
      </c>
      <c r="U9" s="63">
        <f>1/$A$1*'[1]4408Exp'!T$267</f>
        <v>1.4080799999999997E-3</v>
      </c>
      <c r="V9" s="63">
        <f>1/$A$1*'[1]4408Exp'!U$267</f>
        <v>7.2132999999999984E-4</v>
      </c>
      <c r="W9" s="63">
        <f>1/$A$1*'[1]4408Exp'!V$267</f>
        <v>7.2132999999999984E-4</v>
      </c>
      <c r="X9" s="63">
        <f>1/$A$1*'[1]4408Exp'!W$267</f>
        <v>7.2132999999999984E-4</v>
      </c>
      <c r="Y9" s="63">
        <f>1/$A$1*'[1]4408Exp'!X$267</f>
        <v>7.2132999999999984E-4</v>
      </c>
      <c r="Z9" s="63">
        <f>1/$A$1*'[1]4408Exp'!Y$267</f>
        <v>7.2132999999999984E-4</v>
      </c>
      <c r="AA9" s="63">
        <f>1/$A$1*'[1]4408Exp'!Z$267</f>
        <v>7.2132999999999984E-4</v>
      </c>
      <c r="AB9" s="63">
        <f>1/$A$1*'[1]4408Exp'!AA$267</f>
        <v>7.2132999999999984E-4</v>
      </c>
      <c r="AC9" s="334"/>
      <c r="AD9" s="296">
        <f>1/1000*'[1]4408Exp'!AB$267</f>
        <v>0</v>
      </c>
      <c r="AE9" s="63">
        <f>1/1000*'[1]4408Exp'!AC$267</f>
        <v>1.42472048E-5</v>
      </c>
      <c r="AF9" s="63">
        <f>1/1000*'[1]4408Exp'!AD$267</f>
        <v>7.7378448000000006E-6</v>
      </c>
      <c r="AG9" s="63">
        <f>1/1000*'[1]4408Exp'!AE$267</f>
        <v>3.3585328000000005E-6</v>
      </c>
      <c r="AH9" s="63">
        <f>1/1000*'[1]4408Exp'!AF$267</f>
        <v>2.4642902900000001E-5</v>
      </c>
      <c r="AI9" s="63">
        <f>1/1000*'[1]4408Exp'!AG$267</f>
        <v>1.3171908750000003E-4</v>
      </c>
      <c r="AJ9" s="63">
        <f>1/1000*'[1]4408Exp'!AH$267</f>
        <v>2.7768096240000001E-4</v>
      </c>
      <c r="AK9" s="63">
        <f>1/1000*'[1]4408Exp'!AI$267</f>
        <v>1.2284024485000001E-3</v>
      </c>
      <c r="AL9" s="63">
        <f>1/1000*'[1]4408Exp'!AJ$267</f>
        <v>9.1193424080000015E-4</v>
      </c>
      <c r="AM9" s="63">
        <f>1/1000*'[1]4408Exp'!AK$267</f>
        <v>2.2298486276000002E-3</v>
      </c>
      <c r="AN9" s="63">
        <f>1/1000*'[1]4408Exp'!AL$267</f>
        <v>3.437301474000001E-3</v>
      </c>
      <c r="AO9" s="63">
        <f>1/1000*'[1]4408Exp'!AM$267</f>
        <v>5.210397983999999E-3</v>
      </c>
      <c r="AP9" s="63">
        <f>1/1000*'[1]4408Exp'!AN$267</f>
        <v>5.9928108415999983E-3</v>
      </c>
      <c r="AQ9" s="63">
        <f>1/1000*'[1]4408Exp'!AO$267</f>
        <v>4.7045538639000012E-3</v>
      </c>
      <c r="AR9" s="63">
        <f>1/1000*'[1]4408Exp'!AP$267</f>
        <v>4.6099547825000009E-3</v>
      </c>
      <c r="AS9" s="63">
        <f>1/1000*'[1]4408Exp'!AQ$267</f>
        <v>4.1983668614999992E-3</v>
      </c>
      <c r="AT9" s="63">
        <f>1/1000*'[1]4408Exp'!AR$267</f>
        <v>3.2622933146E-3</v>
      </c>
      <c r="AU9" s="63">
        <f>1/1000*'[1]4408Exp'!AS$267</f>
        <v>6.2815951770000015E-4</v>
      </c>
      <c r="AV9" s="63">
        <f>1/1000*'[1]4408Exp'!AT$267</f>
        <v>5.7995721299999999E-4</v>
      </c>
      <c r="AW9" s="63">
        <f>1/1000*'[1]4408Exp'!AU$267</f>
        <v>2.6493864783333335E-3</v>
      </c>
      <c r="AX9" s="63">
        <f>1/1000*'[1]4408Exp'!AV$267</f>
        <v>0</v>
      </c>
      <c r="AY9" s="63">
        <f>1/1000*'[1]4408Exp'!AW$267</f>
        <v>0</v>
      </c>
      <c r="AZ9" s="63">
        <f>1/1000*'[1]4408Exp'!AX$267</f>
        <v>0</v>
      </c>
      <c r="BA9" s="63">
        <f>1/1000*'[1]4408Exp'!AY$267</f>
        <v>0</v>
      </c>
      <c r="BB9" s="63">
        <f>1/1000*'[1]4408Exp'!AZ$267</f>
        <v>0</v>
      </c>
      <c r="BC9" s="64">
        <f>1/1000*'[1]4408Exp'!BA$267</f>
        <v>0</v>
      </c>
      <c r="BD9" s="260"/>
    </row>
    <row r="10" spans="1:56" ht="17.149999999999999" customHeight="1">
      <c r="B10" s="16" t="s">
        <v>153</v>
      </c>
      <c r="C10" s="31">
        <f>1/$A$1*'[1]4408Exp'!B$264</f>
        <v>1.052437529601276E-2</v>
      </c>
      <c r="D10" s="33">
        <f>1/$A$1*'[1]4408Exp'!C$264</f>
        <v>1.1248495344497607E-2</v>
      </c>
      <c r="E10" s="33">
        <f>1/$A$1*'[1]4408Exp'!D$264</f>
        <v>1.0869896156265352E-2</v>
      </c>
      <c r="F10" s="33">
        <f>1/$A$1*'[1]4408Exp'!E$264</f>
        <v>1.9497829783422453E-2</v>
      </c>
      <c r="G10" s="33">
        <f>1/$A$1*'[1]4408Exp'!F$264</f>
        <v>2.2380882803609514E-2</v>
      </c>
      <c r="H10" s="33">
        <f>1/$A$1*'[1]4408Exp'!G$264</f>
        <v>2.0452599843108675E-2</v>
      </c>
      <c r="I10" s="33">
        <f>1/$A$1*'[1]4408Exp'!H$264</f>
        <v>1.9746407470021963E-2</v>
      </c>
      <c r="J10" s="33">
        <f>1/$A$1*'[1]4408Exp'!I$264</f>
        <v>0.17667286278525637</v>
      </c>
      <c r="K10" s="33">
        <f>1/$A$1*'[1]4408Exp'!J$264</f>
        <v>2.6845794501831496E-2</v>
      </c>
      <c r="L10" s="33">
        <f>1/$A$1*'[1]4408Exp'!K$264</f>
        <v>1.8695515573380863E-2</v>
      </c>
      <c r="M10" s="33">
        <f>1/$A$1*'[1]4408Exp'!L$264</f>
        <v>2.0979526569638581E-2</v>
      </c>
      <c r="N10" s="33">
        <f>1/$A$1*'[1]4408Exp'!M$264</f>
        <v>1.8471054422179865E-2</v>
      </c>
      <c r="O10" s="33">
        <f>1/$A$1*'[1]4408Exp'!N$264</f>
        <v>1.4812710131078884E-2</v>
      </c>
      <c r="P10" s="33">
        <f>1/$A$1*'[1]4408Exp'!O$264</f>
        <v>1.5338094039483545E-2</v>
      </c>
      <c r="Q10" s="33">
        <f>1/$A$1*'[1]4408Exp'!P$264</f>
        <v>2.074335698530538E-2</v>
      </c>
      <c r="R10" s="33">
        <f>1/$A$1*'[1]4408Exp'!Q$264</f>
        <v>2.0471464791812867E-2</v>
      </c>
      <c r="S10" s="33">
        <f>1/$A$1*'[1]4408Exp'!R$264</f>
        <v>1.72497568507326E-2</v>
      </c>
      <c r="T10" s="33">
        <f>1/$A$1*'[1]4408Exp'!S$264</f>
        <v>2.2677901797050076E-2</v>
      </c>
      <c r="U10" s="33">
        <f>1/$A$1*'[1]4408Exp'!T$264</f>
        <v>2.9633743676190465E-2</v>
      </c>
      <c r="V10" s="33">
        <f>1/$A$1*'[1]4408Exp'!U$264</f>
        <v>1.3979628949206346E-2</v>
      </c>
      <c r="W10" s="33">
        <f>1/$A$1*'[1]4408Exp'!V$264</f>
        <v>1.3979628949206346E-2</v>
      </c>
      <c r="X10" s="33">
        <f>1/$A$1*'[1]4408Exp'!W$264</f>
        <v>1.3979628949206346E-2</v>
      </c>
      <c r="Y10" s="33">
        <f>1/$A$1*'[1]4408Exp'!X$264</f>
        <v>1.3979628949206346E-2</v>
      </c>
      <c r="Z10" s="33">
        <f>1/$A$1*'[1]4408Exp'!Y$264</f>
        <v>1.3979628949206346E-2</v>
      </c>
      <c r="AA10" s="33">
        <f>1/$A$1*'[1]4408Exp'!Z$264</f>
        <v>1.3979628949206346E-2</v>
      </c>
      <c r="AB10" s="33">
        <f>1/$A$1*'[1]4408Exp'!AA$264</f>
        <v>1.3979628949206346E-2</v>
      </c>
      <c r="AC10" s="334"/>
      <c r="AD10" s="295">
        <f>1/1000*'[1]4408Exp'!AB$264</f>
        <v>1.2970666804200002E-2</v>
      </c>
      <c r="AE10" s="33">
        <f>1/1000*'[1]4408Exp'!AC$264</f>
        <v>1.47629575544E-2</v>
      </c>
      <c r="AF10" s="33">
        <f>1/1000*'[1]4408Exp'!AD$264</f>
        <v>1.8987290563200004E-2</v>
      </c>
      <c r="AG10" s="33">
        <f>1/1000*'[1]4408Exp'!AE$264</f>
        <v>3.33567022992E-2</v>
      </c>
      <c r="AH10" s="33">
        <f>1/1000*'[1]4408Exp'!AF$264</f>
        <v>4.8442451551200007E-2</v>
      </c>
      <c r="AI10" s="33">
        <f>1/1000*'[1]4408Exp'!AG$264</f>
        <v>4.9727216939399993E-2</v>
      </c>
      <c r="AJ10" s="33">
        <f>1/1000*'[1]4408Exp'!AH$264</f>
        <v>5.7178777189200031E-2</v>
      </c>
      <c r="AK10" s="33">
        <f>1/1000*'[1]4408Exp'!AI$264</f>
        <v>7.1698883389000032E-2</v>
      </c>
      <c r="AL10" s="33">
        <f>1/1000*'[1]4408Exp'!AJ$264</f>
        <v>7.6577090219200006E-2</v>
      </c>
      <c r="AM10" s="33">
        <f>1/1000*'[1]4408Exp'!AK$264</f>
        <v>5.67636957888E-2</v>
      </c>
      <c r="AN10" s="33">
        <f>1/1000*'[1]4408Exp'!AL$264</f>
        <v>5.9135204268900003E-2</v>
      </c>
      <c r="AO10" s="33">
        <f>1/1000*'[1]4408Exp'!AM$264</f>
        <v>5.8168390703999998E-2</v>
      </c>
      <c r="AP10" s="33">
        <f>1/1000*'[1]4408Exp'!AN$264</f>
        <v>4.3642907387200003E-2</v>
      </c>
      <c r="AQ10" s="33">
        <f>1/1000*'[1]4408Exp'!AO$264</f>
        <v>4.8422344050299986E-2</v>
      </c>
      <c r="AR10" s="33">
        <f>1/1000*'[1]4408Exp'!AP$264</f>
        <v>5.6183661253499995E-2</v>
      </c>
      <c r="AS10" s="33">
        <f>1/1000*'[1]4408Exp'!AQ$264</f>
        <v>5.7993005811999995E-2</v>
      </c>
      <c r="AT10" s="33">
        <f>1/1000*'[1]4408Exp'!AR$264</f>
        <v>5.7098022988699988E-2</v>
      </c>
      <c r="AU10" s="33">
        <f>1/1000*'[1]4408Exp'!AS$264</f>
        <v>3.3636032358499997E-2</v>
      </c>
      <c r="AV10" s="33">
        <f>1/1000*'[1]4408Exp'!AT$264</f>
        <v>1.7567483652000001E-2</v>
      </c>
      <c r="AW10" s="33">
        <f>1/1000*'[1]4408Exp'!AU$264</f>
        <v>3.646250715083333E-2</v>
      </c>
      <c r="AX10" s="33">
        <f>1/1000*'[1]4408Exp'!AV$264</f>
        <v>0</v>
      </c>
      <c r="AY10" s="33">
        <f>1/1000*'[1]4408Exp'!AW$264</f>
        <v>0</v>
      </c>
      <c r="AZ10" s="33">
        <f>1/1000*'[1]4408Exp'!AX$264</f>
        <v>0</v>
      </c>
      <c r="BA10" s="33">
        <f>1/1000*'[1]4408Exp'!AY$264</f>
        <v>0</v>
      </c>
      <c r="BB10" s="33">
        <f>1/1000*'[1]4408Exp'!AZ$264</f>
        <v>0</v>
      </c>
      <c r="BC10" s="50">
        <f>1/1000*'[1]4408Exp'!BA$264</f>
        <v>0</v>
      </c>
      <c r="BD10" s="260"/>
    </row>
    <row r="11" spans="1:56">
      <c r="B11" s="5" t="s">
        <v>27</v>
      </c>
      <c r="C11" s="24">
        <f>1/$A$1*'[1]4408Exp'!B$91</f>
        <v>7.1709240999999983E-3</v>
      </c>
      <c r="D11" s="13">
        <f>1/$A$1*'[1]4408Exp'!C$91</f>
        <v>7.1887126999999997E-3</v>
      </c>
      <c r="E11" s="13">
        <f>1/$A$1*'[1]4408Exp'!D$91</f>
        <v>6.9256469999999983E-3</v>
      </c>
      <c r="F11" s="13">
        <f>1/$A$1*'[1]4408Exp'!E$91</f>
        <v>1.1956839999999998E-2</v>
      </c>
      <c r="G11" s="13">
        <f>1/$A$1*'[1]4408Exp'!F$91</f>
        <v>1.1627002709090905E-2</v>
      </c>
      <c r="H11" s="13">
        <f>1/$A$1*'[1]4408Exp'!G$91</f>
        <v>1.0540636737967912E-2</v>
      </c>
      <c r="I11" s="13">
        <f>1/$A$1*'[1]4408Exp'!H$91</f>
        <v>9.1227094195907212E-3</v>
      </c>
      <c r="J11" s="13">
        <f>1/$A$1*'[1]4408Exp'!I$91</f>
        <v>7.8181625136904756E-2</v>
      </c>
      <c r="K11" s="13">
        <f>1/$A$1*'[1]4408Exp'!J$91</f>
        <v>9.6772422619047609E-3</v>
      </c>
      <c r="L11" s="13">
        <f>1/$A$1*'[1]4408Exp'!K$91</f>
        <v>6.4861769999999984E-3</v>
      </c>
      <c r="M11" s="13">
        <f>1/$A$1*'[1]4408Exp'!L$91</f>
        <v>6.8427737837837826E-3</v>
      </c>
      <c r="N11" s="13">
        <f>1/$A$1*'[1]4408Exp'!M$91</f>
        <v>6.4338906853002049E-3</v>
      </c>
      <c r="O11" s="13">
        <f>1/$A$1*'[1]4408Exp'!N$91</f>
        <v>4.5696430364923742E-3</v>
      </c>
      <c r="P11" s="13">
        <f>1/$A$1*'[1]4408Exp'!O$91</f>
        <v>4.1609446249999994E-3</v>
      </c>
      <c r="Q11" s="13">
        <f>1/$A$1*'[1]4408Exp'!P$91</f>
        <v>8.083810786206895E-3</v>
      </c>
      <c r="R11" s="13">
        <f>1/$A$1*'[1]4408Exp'!Q$91</f>
        <v>7.5300660555555543E-3</v>
      </c>
      <c r="S11" s="13">
        <f>1/$A$1*'[1]4408Exp'!R$91</f>
        <v>3.8004680888278387E-3</v>
      </c>
      <c r="T11" s="13">
        <f>1/$A$1*'[1]4408Exp'!S$91</f>
        <v>5.3234754827586198E-3</v>
      </c>
      <c r="U11" s="13">
        <f>1/$A$1*'[1]4408Exp'!T$91</f>
        <v>3.9678430190476181E-3</v>
      </c>
      <c r="V11" s="13">
        <f>1/$A$1*'[1]4408Exp'!U$91</f>
        <v>2.7776813380952377E-3</v>
      </c>
      <c r="W11" s="13">
        <f>1/$A$1*'[1]4408Exp'!V$91</f>
        <v>2.7776813380952377E-3</v>
      </c>
      <c r="X11" s="13">
        <f>1/$A$1*'[1]4408Exp'!W$91</f>
        <v>2.7776813380952377E-3</v>
      </c>
      <c r="Y11" s="13">
        <f>1/$A$1*'[1]4408Exp'!X$91</f>
        <v>2.7776813380952377E-3</v>
      </c>
      <c r="Z11" s="13">
        <f>1/$A$1*'[1]4408Exp'!Y$91</f>
        <v>2.7776813380952377E-3</v>
      </c>
      <c r="AA11" s="13">
        <f>1/$A$1*'[1]4408Exp'!Z$91</f>
        <v>2.7776813380952377E-3</v>
      </c>
      <c r="AB11" s="13">
        <f>1/$A$1*'[1]4408Exp'!AA$91</f>
        <v>2.7776813380952377E-3</v>
      </c>
      <c r="AC11" s="334"/>
      <c r="AD11" s="12">
        <f>1/1000*'[1]4408Exp'!AB$91</f>
        <v>9.6053184355859994E-3</v>
      </c>
      <c r="AE11" s="13">
        <f>1/1000*'[1]4408Exp'!AC$91</f>
        <v>1.0308412422800001E-2</v>
      </c>
      <c r="AF11" s="13">
        <f>1/1000*'[1]4408Exp'!AD$91</f>
        <v>1.1668395734400001E-2</v>
      </c>
      <c r="AG11" s="13">
        <f>1/1000*'[1]4408Exp'!AE$91</f>
        <v>1.8434178862400001E-2</v>
      </c>
      <c r="AH11" s="13">
        <f>1/1000*'[1]4408Exp'!AF$91</f>
        <v>2.3567699374100002E-2</v>
      </c>
      <c r="AI11" s="13">
        <f>1/1000*'[1]4408Exp'!AG$91</f>
        <v>2.77837537692E-2</v>
      </c>
      <c r="AJ11" s="13">
        <f>1/1000*'[1]4408Exp'!AH$91</f>
        <v>3.0666741754400005E-2</v>
      </c>
      <c r="AK11" s="13">
        <f>1/1000*'[1]4408Exp'!AI$91</f>
        <v>2.8686668717500002E-2</v>
      </c>
      <c r="AL11" s="13">
        <f>1/1000*'[1]4408Exp'!AJ$91</f>
        <v>2.7556205757600004E-2</v>
      </c>
      <c r="AM11" s="13">
        <f>1/1000*'[1]4408Exp'!AK$91</f>
        <v>1.6994160906800001E-2</v>
      </c>
      <c r="AN11" s="13">
        <f>1/1000*'[1]4408Exp'!AL$91</f>
        <v>2.2789007043299999E-2</v>
      </c>
      <c r="AO11" s="13">
        <f>1/1000*'[1]4408Exp'!AM$91</f>
        <v>2.4385562688E-2</v>
      </c>
      <c r="AP11" s="13">
        <f>1/1000*'[1]4408Exp'!AN$91</f>
        <v>1.6958626379199999E-2</v>
      </c>
      <c r="AQ11" s="13">
        <f>1/1000*'[1]4408Exp'!AO$91</f>
        <v>1.8215421411899999E-2</v>
      </c>
      <c r="AR11" s="13">
        <f>1/1000*'[1]4408Exp'!AP$91</f>
        <v>2.2096980355E-2</v>
      </c>
      <c r="AS11" s="13">
        <f>1/1000*'[1]4408Exp'!AQ$91</f>
        <v>2.20048166835E-2</v>
      </c>
      <c r="AT11" s="13">
        <f>1/1000*'[1]4408Exp'!AR$91</f>
        <v>1.7320358326299998E-2</v>
      </c>
      <c r="AU11" s="13">
        <f>1/1000*'[1]4408Exp'!AS$91</f>
        <v>6.0959967639999998E-3</v>
      </c>
      <c r="AV11" s="13">
        <f>1/1000*'[1]4408Exp'!AT$91</f>
        <v>2.59361772E-3</v>
      </c>
      <c r="AW11" s="13">
        <f>1/1000*'[1]4408Exp'!AU$91</f>
        <v>9.8625898362500013E-3</v>
      </c>
      <c r="AX11" s="13">
        <f>1/1000*'[1]4408Exp'!AV$91</f>
        <v>0</v>
      </c>
      <c r="AY11" s="13">
        <f>1/1000*'[1]4408Exp'!AW$91</f>
        <v>0</v>
      </c>
      <c r="AZ11" s="13">
        <f>1/1000*'[1]4408Exp'!AX$91</f>
        <v>0</v>
      </c>
      <c r="BA11" s="13">
        <f>1/1000*'[1]4408Exp'!AY$91</f>
        <v>0</v>
      </c>
      <c r="BB11" s="13">
        <f>1/1000*'[1]4408Exp'!AZ$91</f>
        <v>0</v>
      </c>
      <c r="BC11" s="15">
        <f>1/1000*'[1]4408Exp'!BA$91</f>
        <v>0</v>
      </c>
      <c r="BD11" s="260"/>
    </row>
    <row r="12" spans="1:56">
      <c r="B12" s="5" t="s">
        <v>16</v>
      </c>
      <c r="C12" s="23">
        <f t="shared" ref="C12:AB12" si="2">SUM(C10:C10)-SUM(C11:C11)</f>
        <v>3.3534511960127619E-3</v>
      </c>
      <c r="D12" s="17">
        <f t="shared" si="2"/>
        <v>4.0597826444976068E-3</v>
      </c>
      <c r="E12" s="17">
        <f t="shared" si="2"/>
        <v>3.9442491562653535E-3</v>
      </c>
      <c r="F12" s="17">
        <f t="shared" si="2"/>
        <v>7.5409897834224551E-3</v>
      </c>
      <c r="G12" s="17">
        <f t="shared" si="2"/>
        <v>1.0753880094518609E-2</v>
      </c>
      <c r="H12" s="17">
        <f t="shared" si="2"/>
        <v>9.9119631051407635E-3</v>
      </c>
      <c r="I12" s="17">
        <f t="shared" si="2"/>
        <v>1.0623698050431242E-2</v>
      </c>
      <c r="J12" s="17">
        <f t="shared" si="2"/>
        <v>9.8491237648351618E-2</v>
      </c>
      <c r="K12" s="17">
        <f t="shared" si="2"/>
        <v>1.7168552239926735E-2</v>
      </c>
      <c r="L12" s="17">
        <f t="shared" si="2"/>
        <v>1.2209338573380864E-2</v>
      </c>
      <c r="M12" s="17">
        <f t="shared" si="2"/>
        <v>1.4136752785854799E-2</v>
      </c>
      <c r="N12" s="17">
        <f t="shared" si="2"/>
        <v>1.203716373687966E-2</v>
      </c>
      <c r="O12" s="17">
        <f t="shared" si="2"/>
        <v>1.024306709458651E-2</v>
      </c>
      <c r="P12" s="17">
        <f t="shared" si="2"/>
        <v>1.1177149414483546E-2</v>
      </c>
      <c r="Q12" s="17">
        <f t="shared" si="2"/>
        <v>1.2659546199098485E-2</v>
      </c>
      <c r="R12" s="17">
        <f t="shared" si="2"/>
        <v>1.2941398736257312E-2</v>
      </c>
      <c r="S12" s="17">
        <f t="shared" si="2"/>
        <v>1.3449288761904762E-2</v>
      </c>
      <c r="T12" s="17">
        <f t="shared" si="2"/>
        <v>1.7354426314291457E-2</v>
      </c>
      <c r="U12" s="17">
        <f t="shared" si="2"/>
        <v>2.5665900657142846E-2</v>
      </c>
      <c r="V12" s="17">
        <f t="shared" si="2"/>
        <v>1.1201947611111108E-2</v>
      </c>
      <c r="W12" s="17">
        <f t="shared" si="2"/>
        <v>1.1201947611111108E-2</v>
      </c>
      <c r="X12" s="17">
        <f t="shared" si="2"/>
        <v>1.1201947611111108E-2</v>
      </c>
      <c r="Y12" s="17">
        <f t="shared" si="2"/>
        <v>1.1201947611111108E-2</v>
      </c>
      <c r="Z12" s="17">
        <f t="shared" si="2"/>
        <v>1.1201947611111108E-2</v>
      </c>
      <c r="AA12" s="17">
        <f t="shared" si="2"/>
        <v>1.1201947611111108E-2</v>
      </c>
      <c r="AB12" s="17">
        <f t="shared" si="2"/>
        <v>1.1201947611111108E-2</v>
      </c>
      <c r="AC12" s="334"/>
      <c r="AD12" s="12">
        <f t="shared" ref="AD12:BC12" si="3">SUM(AD10:AD10)-SUM(AD11:AD11)</f>
        <v>3.3653483686140028E-3</v>
      </c>
      <c r="AE12" s="13">
        <f t="shared" si="3"/>
        <v>4.454545131599999E-3</v>
      </c>
      <c r="AF12" s="13">
        <f t="shared" si="3"/>
        <v>7.3188948288000037E-3</v>
      </c>
      <c r="AG12" s="13">
        <f t="shared" si="3"/>
        <v>1.4922523436799999E-2</v>
      </c>
      <c r="AH12" s="13">
        <f t="shared" si="3"/>
        <v>2.4874752177100005E-2</v>
      </c>
      <c r="AI12" s="13">
        <f t="shared" si="3"/>
        <v>2.1943463170199993E-2</v>
      </c>
      <c r="AJ12" s="13">
        <f t="shared" si="3"/>
        <v>2.6512035434800026E-2</v>
      </c>
      <c r="AK12" s="13">
        <f t="shared" si="3"/>
        <v>4.3012214671500029E-2</v>
      </c>
      <c r="AL12" s="13">
        <f t="shared" si="3"/>
        <v>4.9020884461600002E-2</v>
      </c>
      <c r="AM12" s="13">
        <f t="shared" si="3"/>
        <v>3.9769534881999996E-2</v>
      </c>
      <c r="AN12" s="13">
        <f t="shared" si="3"/>
        <v>3.6346197225600008E-2</v>
      </c>
      <c r="AO12" s="13">
        <f t="shared" si="3"/>
        <v>3.3782828015999994E-2</v>
      </c>
      <c r="AP12" s="13">
        <f t="shared" si="3"/>
        <v>2.6684281008000004E-2</v>
      </c>
      <c r="AQ12" s="13">
        <f t="shared" si="3"/>
        <v>3.0206922638399986E-2</v>
      </c>
      <c r="AR12" s="13">
        <f t="shared" si="3"/>
        <v>3.4086680898499991E-2</v>
      </c>
      <c r="AS12" s="13">
        <f t="shared" si="3"/>
        <v>3.5988189128499992E-2</v>
      </c>
      <c r="AT12" s="13">
        <f t="shared" si="3"/>
        <v>3.9777664662399986E-2</v>
      </c>
      <c r="AU12" s="13">
        <f t="shared" si="3"/>
        <v>2.7540035594499995E-2</v>
      </c>
      <c r="AV12" s="13">
        <f t="shared" si="3"/>
        <v>1.4973865932000001E-2</v>
      </c>
      <c r="AW12" s="13">
        <f t="shared" si="3"/>
        <v>2.6599917314583329E-2</v>
      </c>
      <c r="AX12" s="13">
        <f t="shared" si="3"/>
        <v>0</v>
      </c>
      <c r="AY12" s="13">
        <f t="shared" si="3"/>
        <v>0</v>
      </c>
      <c r="AZ12" s="13">
        <f t="shared" si="3"/>
        <v>0</v>
      </c>
      <c r="BA12" s="13">
        <f t="shared" si="3"/>
        <v>0</v>
      </c>
      <c r="BB12" s="13">
        <f t="shared" si="3"/>
        <v>0</v>
      </c>
      <c r="BC12" s="15">
        <f t="shared" si="3"/>
        <v>0</v>
      </c>
      <c r="BD12" s="260"/>
    </row>
    <row r="13" spans="1:56" ht="17.149999999999999" customHeight="1">
      <c r="B13" s="156" t="s">
        <v>111</v>
      </c>
      <c r="C13" s="348">
        <f>1/$A$1*'[1]4408Exp'!B$265</f>
        <v>0</v>
      </c>
      <c r="D13" s="349">
        <f>1/$A$1*'[1]4408Exp'!C$265</f>
        <v>0</v>
      </c>
      <c r="E13" s="349">
        <f>1/$A$1*'[1]4408Exp'!D$265</f>
        <v>0</v>
      </c>
      <c r="F13" s="349">
        <f>1/$A$1*'[1]4408Exp'!E$265</f>
        <v>2.3799999999999997E-6</v>
      </c>
      <c r="G13" s="349">
        <f>1/$A$1*'[1]4408Exp'!F$265</f>
        <v>3.4E-5</v>
      </c>
      <c r="H13" s="349">
        <f>1/$A$1*'[1]4408Exp'!G$265</f>
        <v>1.0199999999999999E-4</v>
      </c>
      <c r="I13" s="349">
        <f>1/$A$1*'[1]4408Exp'!H$265</f>
        <v>3.1999999999999992E-5</v>
      </c>
      <c r="J13" s="349">
        <f>1/$A$1*'[1]4408Exp'!I$265</f>
        <v>1.9129999999999996E-4</v>
      </c>
      <c r="K13" s="349">
        <f>1/$A$1*'[1]4408Exp'!J$265</f>
        <v>5.7609666666666665E-5</v>
      </c>
      <c r="L13" s="349">
        <f>1/$A$1*'[1]4408Exp'!K$265</f>
        <v>2.5617999999999995E-4</v>
      </c>
      <c r="M13" s="349">
        <f>1/$A$1*'[1]4408Exp'!L$265</f>
        <v>8.141999999999999E-5</v>
      </c>
      <c r="N13" s="349">
        <f>1/$A$1*'[1]4408Exp'!M$265</f>
        <v>4.9119999999999997E-5</v>
      </c>
      <c r="O13" s="349">
        <f>1/$A$1*'[1]4408Exp'!N$265</f>
        <v>1.0846949999999999E-4</v>
      </c>
      <c r="P13" s="349">
        <f>1/$A$1*'[1]4408Exp'!O$265</f>
        <v>3.2565999999999997E-4</v>
      </c>
      <c r="Q13" s="349">
        <f>1/$A$1*'[1]4408Exp'!P$265</f>
        <v>1.5111999999999995E-4</v>
      </c>
      <c r="R13" s="349">
        <f>1/$A$1*'[1]4408Exp'!Q$265</f>
        <v>2.8590919999999995E-4</v>
      </c>
      <c r="S13" s="349">
        <f>1/$A$1*'[1]4408Exp'!R$265</f>
        <v>2.8370000000000001E-4</v>
      </c>
      <c r="T13" s="349">
        <f>1/$A$1*'[1]4408Exp'!S$265</f>
        <v>2.4325999999999994E-4</v>
      </c>
      <c r="U13" s="349">
        <f>1/$A$1*'[1]4408Exp'!T$265</f>
        <v>2.7930266666666663E-4</v>
      </c>
      <c r="V13" s="349">
        <f>1/$A$1*'[1]4408Exp'!U$265</f>
        <v>1.1227999999999999E-4</v>
      </c>
      <c r="W13" s="349">
        <f>1/$A$1*'[1]4408Exp'!V$265</f>
        <v>1.1227999999999999E-4</v>
      </c>
      <c r="X13" s="349">
        <f>1/$A$1*'[1]4408Exp'!W$265</f>
        <v>1.1227999999999999E-4</v>
      </c>
      <c r="Y13" s="349">
        <f>1/$A$1*'[1]4408Exp'!X$265</f>
        <v>1.1227999999999999E-4</v>
      </c>
      <c r="Z13" s="349">
        <f>1/$A$1*'[1]4408Exp'!Y$265</f>
        <v>1.1227999999999999E-4</v>
      </c>
      <c r="AA13" s="349">
        <f>1/$A$1*'[1]4408Exp'!Z$265</f>
        <v>1.1227999999999999E-4</v>
      </c>
      <c r="AB13" s="349">
        <f>1/$A$1*'[1]4408Exp'!AA$265</f>
        <v>1.1227999999999999E-4</v>
      </c>
      <c r="AC13" s="350"/>
      <c r="AD13" s="369">
        <f>1/1000*'[1]4408Exp'!AB$265</f>
        <v>0</v>
      </c>
      <c r="AE13" s="349">
        <f>1/1000*'[1]4408Exp'!AC$265</f>
        <v>0</v>
      </c>
      <c r="AF13" s="349">
        <f>1/1000*'[1]4408Exp'!AD$265</f>
        <v>0</v>
      </c>
      <c r="AG13" s="349">
        <f>1/1000*'[1]4408Exp'!AE$265</f>
        <v>2.4618305600000001E-5</v>
      </c>
      <c r="AH13" s="349">
        <f>1/1000*'[1]4408Exp'!AF$265</f>
        <v>1.111474406E-4</v>
      </c>
      <c r="AI13" s="349">
        <f>1/1000*'[1]4408Exp'!AG$265</f>
        <v>1.8908080620000001E-4</v>
      </c>
      <c r="AJ13" s="349">
        <f>1/1000*'[1]4408Exp'!AH$265</f>
        <v>5.4805684400000006E-5</v>
      </c>
      <c r="AK13" s="349">
        <f>1/1000*'[1]4408Exp'!AI$265</f>
        <v>4.5989731450000006E-4</v>
      </c>
      <c r="AL13" s="349">
        <f>1/1000*'[1]4408Exp'!AJ$265</f>
        <v>1.6138500080000001E-4</v>
      </c>
      <c r="AM13" s="349">
        <f>1/1000*'[1]4408Exp'!AK$265</f>
        <v>6.2866286120000009E-4</v>
      </c>
      <c r="AN13" s="349">
        <f>1/1000*'[1]4408Exp'!AL$265</f>
        <v>2.0504336760000002E-4</v>
      </c>
      <c r="AO13" s="349">
        <f>1/1000*'[1]4408Exp'!AM$265</f>
        <v>1.2678753599999998E-4</v>
      </c>
      <c r="AP13" s="349">
        <f>1/1000*'[1]4408Exp'!AN$265</f>
        <v>1.8523347039999999E-4</v>
      </c>
      <c r="AQ13" s="349">
        <f>1/1000*'[1]4408Exp'!AO$265</f>
        <v>5.8873344900000008E-4</v>
      </c>
      <c r="AR13" s="349">
        <f>1/1000*'[1]4408Exp'!AP$265</f>
        <v>2.6068092699999999E-4</v>
      </c>
      <c r="AS13" s="349">
        <f>1/1000*'[1]4408Exp'!AQ$265</f>
        <v>5.7288366799999988E-4</v>
      </c>
      <c r="AT13" s="349">
        <f>1/1000*'[1]4408Exp'!AR$265</f>
        <v>5.2711020760000003E-4</v>
      </c>
      <c r="AU13" s="349">
        <f>1/1000*'[1]4408Exp'!AS$265</f>
        <v>0</v>
      </c>
      <c r="AV13" s="349">
        <f>1/1000*'[1]4408Exp'!AT$265</f>
        <v>3.5154826999999998E-5</v>
      </c>
      <c r="AW13" s="349">
        <f>1/1000*'[1]4408Exp'!AU$265</f>
        <v>2.7536264041666672E-4</v>
      </c>
      <c r="AX13" s="349">
        <f>1/1000*'[1]4408Exp'!AV$265</f>
        <v>0</v>
      </c>
      <c r="AY13" s="349">
        <f>1/1000*'[1]4408Exp'!AW$265</f>
        <v>0</v>
      </c>
      <c r="AZ13" s="349">
        <f>1/1000*'[1]4408Exp'!AX$265</f>
        <v>0</v>
      </c>
      <c r="BA13" s="349">
        <f>1/1000*'[1]4408Exp'!AY$265</f>
        <v>0</v>
      </c>
      <c r="BB13" s="349">
        <f>1/1000*'[1]4408Exp'!AZ$265</f>
        <v>0</v>
      </c>
      <c r="BC13" s="370">
        <f>1/1000*'[1]4408Exp'!BA$265</f>
        <v>0</v>
      </c>
      <c r="BD13" s="260"/>
    </row>
    <row r="14" spans="1:56" ht="17.149999999999999" customHeight="1">
      <c r="B14" s="156" t="s">
        <v>107</v>
      </c>
      <c r="C14" s="348">
        <f>1/$A$1*'[1]4408Exp'!B$273</f>
        <v>3.5839999999999996E-5</v>
      </c>
      <c r="D14" s="349">
        <f>1/$A$1*'[1]4408Exp'!C$273</f>
        <v>7.6769736842105241E-7</v>
      </c>
      <c r="E14" s="349">
        <f>1/$A$1*'[1]4408Exp'!D$273</f>
        <v>1.9213243243243241E-6</v>
      </c>
      <c r="F14" s="349">
        <f>1/$A$1*'[1]4408Exp'!E$273</f>
        <v>1.3999999999999997E-6</v>
      </c>
      <c r="G14" s="349">
        <f>1/$A$1*'[1]4408Exp'!F$273</f>
        <v>4.1162962962962955E-6</v>
      </c>
      <c r="H14" s="349">
        <f>1/$A$1*'[1]4408Exp'!G$273</f>
        <v>1.0559999999999997E-5</v>
      </c>
      <c r="I14" s="349">
        <f>1/$A$1*'[1]4408Exp'!H$273</f>
        <v>1.7356969498910673E-4</v>
      </c>
      <c r="J14" s="349">
        <f>1/$A$1*'[1]4408Exp'!I$273</f>
        <v>1.4246999999999998E-5</v>
      </c>
      <c r="K14" s="349">
        <f>1/$A$1*'[1]4408Exp'!J$273</f>
        <v>4.8338282051282046E-5</v>
      </c>
      <c r="L14" s="349">
        <f>1/$A$1*'[1]4408Exp'!K$273</f>
        <v>1.7101249999999994E-4</v>
      </c>
      <c r="M14" s="349">
        <f>1/$A$1*'[1]4408Exp'!L$273</f>
        <v>4.3301858387799567E-4</v>
      </c>
      <c r="N14" s="349">
        <f>1/$A$1*'[1]4408Exp'!M$273</f>
        <v>2.91940875E-4</v>
      </c>
      <c r="O14" s="349">
        <f>1/$A$1*'[1]4408Exp'!N$273</f>
        <v>1.2933771428571427E-4</v>
      </c>
      <c r="P14" s="349">
        <f>1/$A$1*'[1]4408Exp'!O$273</f>
        <v>2.0779887741935482E-4</v>
      </c>
      <c r="Q14" s="349">
        <f>1/$A$1*'[1]4408Exp'!P$273</f>
        <v>5.8003359999999997E-4</v>
      </c>
      <c r="R14" s="349">
        <f>1/$A$1*'[1]4408Exp'!Q$273</f>
        <v>6.5751279999999991E-4</v>
      </c>
      <c r="S14" s="349">
        <f>1/$A$1*'[1]4408Exp'!R$273</f>
        <v>1.1195951999999998E-3</v>
      </c>
      <c r="T14" s="349">
        <f>1/$A$1*'[1]4408Exp'!S$273</f>
        <v>1.4469107999999997E-3</v>
      </c>
      <c r="U14" s="349">
        <f>1/$A$1*'[1]4408Exp'!T$273</f>
        <v>1.4004388999999996E-3</v>
      </c>
      <c r="V14" s="349">
        <f>1/$A$1*'[1]4408Exp'!U$273</f>
        <v>7.7007943333333331E-4</v>
      </c>
      <c r="W14" s="349">
        <f>1/$A$1*'[1]4408Exp'!V$273</f>
        <v>7.7007943333333331E-4</v>
      </c>
      <c r="X14" s="349">
        <f>1/$A$1*'[1]4408Exp'!W$273</f>
        <v>7.7007943333333331E-4</v>
      </c>
      <c r="Y14" s="349">
        <f>1/$A$1*'[1]4408Exp'!X$273</f>
        <v>7.7007943333333331E-4</v>
      </c>
      <c r="Z14" s="349">
        <f>1/$A$1*'[1]4408Exp'!Y$273</f>
        <v>7.7007943333333331E-4</v>
      </c>
      <c r="AA14" s="349">
        <f>1/$A$1*'[1]4408Exp'!Z$273</f>
        <v>7.7007943333333331E-4</v>
      </c>
      <c r="AB14" s="349">
        <f>1/$A$1*'[1]4408Exp'!AA$273</f>
        <v>7.7007943333333331E-4</v>
      </c>
      <c r="AC14" s="350"/>
      <c r="AD14" s="369">
        <f>1/1000*'[1]4408Exp'!AB$273</f>
        <v>2.4290098287000002E-5</v>
      </c>
      <c r="AE14" s="349">
        <f>1/1000*'[1]4408Exp'!AC$273</f>
        <v>1.8744907999999999E-6</v>
      </c>
      <c r="AF14" s="349">
        <f>1/1000*'[1]4408Exp'!AD$273</f>
        <v>3.8325168000000001E-6</v>
      </c>
      <c r="AG14" s="349">
        <f>1/1000*'[1]4408Exp'!AE$273</f>
        <v>3.1436048000000003E-6</v>
      </c>
      <c r="AH14" s="349">
        <f>1/1000*'[1]4408Exp'!AF$273</f>
        <v>1.89383775E-5</v>
      </c>
      <c r="AI14" s="349">
        <f>1/1000*'[1]4408Exp'!AG$273</f>
        <v>6.9153796140000018E-4</v>
      </c>
      <c r="AJ14" s="349">
        <f>1/1000*'[1]4408Exp'!AH$273</f>
        <v>2.3602304228000004E-3</v>
      </c>
      <c r="AK14" s="349">
        <f>1/1000*'[1]4408Exp'!AI$273</f>
        <v>5.3376863500000004E-5</v>
      </c>
      <c r="AL14" s="349">
        <f>1/1000*'[1]4408Exp'!AJ$273</f>
        <v>4.9151517976000012E-3</v>
      </c>
      <c r="AM14" s="349">
        <f>1/1000*'[1]4408Exp'!AK$273</f>
        <v>2.9035244744E-3</v>
      </c>
      <c r="AN14" s="349">
        <f>1/1000*'[1]4408Exp'!AL$273</f>
        <v>3.1302043947000007E-3</v>
      </c>
      <c r="AO14" s="349">
        <f>1/1000*'[1]4408Exp'!AM$273</f>
        <v>2.2131616800000003E-3</v>
      </c>
      <c r="AP14" s="349">
        <f>1/1000*'[1]4408Exp'!AN$273</f>
        <v>2.3245796464000002E-3</v>
      </c>
      <c r="AQ14" s="349">
        <f>1/1000*'[1]4408Exp'!AO$273</f>
        <v>1.3185323676E-3</v>
      </c>
      <c r="AR14" s="349">
        <f>1/1000*'[1]4408Exp'!AP$273</f>
        <v>1.007903723E-3</v>
      </c>
      <c r="AS14" s="349">
        <f>1/1000*'[1]4408Exp'!AQ$273</f>
        <v>8.7920330399999993E-4</v>
      </c>
      <c r="AT14" s="349">
        <f>1/1000*'[1]4408Exp'!AR$273</f>
        <v>1.0646474132E-3</v>
      </c>
      <c r="AU14" s="349">
        <f>1/1000*'[1]4408Exp'!AS$273</f>
        <v>5.1180154739999999E-3</v>
      </c>
      <c r="AV14" s="349">
        <f>1/1000*'[1]4408Exp'!AT$273</f>
        <v>1.5408896730000001E-3</v>
      </c>
      <c r="AW14" s="349">
        <f>1/1000*'[1]4408Exp'!AU$273</f>
        <v>8.2260153875000008E-4</v>
      </c>
      <c r="AX14" s="349">
        <f>1/1000*'[1]4408Exp'!AV$273</f>
        <v>0</v>
      </c>
      <c r="AY14" s="349">
        <f>1/1000*'[1]4408Exp'!AW$273</f>
        <v>0</v>
      </c>
      <c r="AZ14" s="349">
        <f>1/1000*'[1]4408Exp'!AX$273</f>
        <v>0</v>
      </c>
      <c r="BA14" s="349">
        <f>1/1000*'[1]4408Exp'!AY$273</f>
        <v>0</v>
      </c>
      <c r="BB14" s="349">
        <f>1/1000*'[1]4408Exp'!AZ$273</f>
        <v>0</v>
      </c>
      <c r="BC14" s="370">
        <f>1/1000*'[1]4408Exp'!BA$273</f>
        <v>0</v>
      </c>
      <c r="BD14" s="260"/>
    </row>
    <row r="15" spans="1:56" ht="17.149999999999999" customHeight="1" thickBot="1">
      <c r="B15" s="145" t="s">
        <v>105</v>
      </c>
      <c r="C15" s="146">
        <f t="shared" ref="C15:AB15" si="4">C5-SUM(C6,C7,C8,C9,C10,C13,C14)</f>
        <v>2.3216599999997117E-5</v>
      </c>
      <c r="D15" s="147">
        <f t="shared" si="4"/>
        <v>3.176533333332926E-6</v>
      </c>
      <c r="E15" s="147">
        <f t="shared" si="4"/>
        <v>1.0430950000000008E-4</v>
      </c>
      <c r="F15" s="147">
        <f t="shared" si="4"/>
        <v>1.3188000000000089E-4</v>
      </c>
      <c r="G15" s="147">
        <f t="shared" si="4"/>
        <v>1.4076000000000366E-4</v>
      </c>
      <c r="H15" s="147">
        <f t="shared" si="4"/>
        <v>1.0927999999999632E-4</v>
      </c>
      <c r="I15" s="147">
        <f t="shared" si="4"/>
        <v>2.6919999999999722E-5</v>
      </c>
      <c r="J15" s="147">
        <f t="shared" si="4"/>
        <v>1.7304799999998122E-4</v>
      </c>
      <c r="K15" s="147">
        <f t="shared" si="4"/>
        <v>4.3499535897436117E-4</v>
      </c>
      <c r="L15" s="147">
        <f t="shared" si="4"/>
        <v>5.4711499999999039E-4</v>
      </c>
      <c r="M15" s="147">
        <f t="shared" si="4"/>
        <v>1.1463148583877973E-3</v>
      </c>
      <c r="N15" s="147">
        <f t="shared" si="4"/>
        <v>1.1922151250000068E-3</v>
      </c>
      <c r="O15" s="147">
        <f t="shared" si="4"/>
        <v>1.7584790701058207E-3</v>
      </c>
      <c r="P15" s="147">
        <f t="shared" si="4"/>
        <v>1.8928318677419384E-3</v>
      </c>
      <c r="Q15" s="147">
        <f t="shared" si="4"/>
        <v>1.560224336507942E-3</v>
      </c>
      <c r="R15" s="147">
        <f t="shared" si="4"/>
        <v>1.4940545883040876E-3</v>
      </c>
      <c r="S15" s="147">
        <f t="shared" si="4"/>
        <v>1.9004150333333317E-3</v>
      </c>
      <c r="T15" s="147">
        <f t="shared" si="4"/>
        <v>1.8802983125632902E-3</v>
      </c>
      <c r="U15" s="147">
        <f t="shared" si="4"/>
        <v>2.2132488666666561E-3</v>
      </c>
      <c r="V15" s="147">
        <f t="shared" si="4"/>
        <v>1.0926275111111106E-3</v>
      </c>
      <c r="W15" s="147">
        <f t="shared" si="4"/>
        <v>1.0926275111111106E-3</v>
      </c>
      <c r="X15" s="147">
        <f t="shared" si="4"/>
        <v>1.0926275111111106E-3</v>
      </c>
      <c r="Y15" s="147">
        <f t="shared" si="4"/>
        <v>1.0926275111111106E-3</v>
      </c>
      <c r="Z15" s="147">
        <f t="shared" si="4"/>
        <v>1.0926275111111106E-3</v>
      </c>
      <c r="AA15" s="147">
        <f t="shared" si="4"/>
        <v>1.0926275111111106E-3</v>
      </c>
      <c r="AB15" s="147">
        <f t="shared" si="4"/>
        <v>1.0926275111111106E-3</v>
      </c>
      <c r="AC15" s="351"/>
      <c r="AD15" s="146">
        <f t="shared" ref="AD15:BC15" si="5">AD5-SUM(AD6,AD7,AD8,AD9,AD10,AD13,AD14)</f>
        <v>1.7810029478997416E-5</v>
      </c>
      <c r="AE15" s="147">
        <f t="shared" si="5"/>
        <v>3.846602000001989E-6</v>
      </c>
      <c r="AF15" s="147">
        <f t="shared" si="5"/>
        <v>2.0355836640000013E-4</v>
      </c>
      <c r="AG15" s="147">
        <f t="shared" si="5"/>
        <v>3.4494020959999899E-4</v>
      </c>
      <c r="AH15" s="147">
        <f t="shared" si="5"/>
        <v>3.3949513920000784E-4</v>
      </c>
      <c r="AI15" s="147">
        <f t="shared" si="5"/>
        <v>1.8661873229999792E-4</v>
      </c>
      <c r="AJ15" s="147">
        <f t="shared" si="5"/>
        <v>1.7189163999999785E-4</v>
      </c>
      <c r="AK15" s="147">
        <f t="shared" si="5"/>
        <v>8.0521534700001007E-4</v>
      </c>
      <c r="AL15" s="147">
        <f t="shared" si="5"/>
        <v>1.639728733999965E-3</v>
      </c>
      <c r="AM15" s="147">
        <f t="shared" si="5"/>
        <v>1.3728667699999947E-3</v>
      </c>
      <c r="AN15" s="147">
        <f t="shared" si="5"/>
        <v>2.7053599670999601E-3</v>
      </c>
      <c r="AO15" s="147">
        <f t="shared" si="5"/>
        <v>3.601680287999981E-3</v>
      </c>
      <c r="AP15" s="147">
        <f t="shared" si="5"/>
        <v>4.3345207664000004E-3</v>
      </c>
      <c r="AQ15" s="147">
        <f t="shared" si="5"/>
        <v>4.0249690781999983E-3</v>
      </c>
      <c r="AR15" s="147">
        <f t="shared" si="5"/>
        <v>4.5953944224999821E-3</v>
      </c>
      <c r="AS15" s="147">
        <f t="shared" si="5"/>
        <v>3.6938572404999898E-3</v>
      </c>
      <c r="AT15" s="147">
        <f t="shared" si="5"/>
        <v>4.645923849099981E-3</v>
      </c>
      <c r="AU15" s="147">
        <f t="shared" si="5"/>
        <v>8.2595417190001186E-4</v>
      </c>
      <c r="AV15" s="147">
        <f t="shared" si="5"/>
        <v>1.266928379000002E-3</v>
      </c>
      <c r="AW15" s="147">
        <f t="shared" si="5"/>
        <v>2.2742947133333261E-3</v>
      </c>
      <c r="AX15" s="147">
        <f t="shared" si="5"/>
        <v>0</v>
      </c>
      <c r="AY15" s="147">
        <f t="shared" si="5"/>
        <v>0</v>
      </c>
      <c r="AZ15" s="147">
        <f t="shared" si="5"/>
        <v>0</v>
      </c>
      <c r="BA15" s="147">
        <f t="shared" si="5"/>
        <v>0</v>
      </c>
      <c r="BB15" s="147">
        <f t="shared" si="5"/>
        <v>0</v>
      </c>
      <c r="BC15" s="148">
        <f t="shared" si="5"/>
        <v>0</v>
      </c>
      <c r="BD15" s="260"/>
    </row>
    <row r="16" spans="1:56" ht="13" thickTop="1"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347"/>
      <c r="AE16" s="347"/>
      <c r="AF16" s="347"/>
      <c r="AG16" s="347"/>
      <c r="AH16" s="347"/>
      <c r="AI16" s="347"/>
      <c r="AJ16" s="347"/>
      <c r="AK16" s="347"/>
      <c r="AL16" s="347"/>
      <c r="AM16" s="347"/>
      <c r="AN16" s="347"/>
      <c r="AO16" s="347"/>
      <c r="AP16" s="347"/>
      <c r="AQ16" s="347"/>
      <c r="AR16" s="347"/>
      <c r="AS16" s="347"/>
      <c r="AT16" s="347"/>
      <c r="AU16" s="347"/>
      <c r="AV16" s="347"/>
      <c r="AW16" s="347"/>
      <c r="AX16" s="347"/>
      <c r="AY16" s="347"/>
      <c r="AZ16" s="347"/>
      <c r="BA16" s="347"/>
      <c r="BB16" s="347"/>
      <c r="BC16" s="347"/>
    </row>
    <row r="17" spans="3:55"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  <c r="AN17" s="341"/>
      <c r="AO17" s="341"/>
      <c r="AP17" s="341"/>
      <c r="AQ17" s="341"/>
      <c r="AR17" s="341"/>
      <c r="AS17" s="341"/>
      <c r="AT17" s="341"/>
      <c r="AU17" s="341"/>
      <c r="AV17" s="341"/>
      <c r="AW17" s="341"/>
      <c r="AX17" s="341"/>
      <c r="AY17" s="341"/>
      <c r="AZ17" s="341"/>
      <c r="BA17" s="341"/>
      <c r="BB17" s="341"/>
      <c r="BC17" s="341"/>
    </row>
    <row r="18" spans="3:55"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  <c r="AN18" s="341"/>
      <c r="AO18" s="341"/>
      <c r="AP18" s="341"/>
      <c r="AQ18" s="341"/>
      <c r="AR18" s="341"/>
      <c r="AS18" s="341"/>
      <c r="AT18" s="341"/>
      <c r="AU18" s="341"/>
      <c r="AV18" s="341"/>
      <c r="AW18" s="341"/>
      <c r="AX18" s="341"/>
      <c r="AY18" s="341"/>
      <c r="AZ18" s="341"/>
      <c r="BA18" s="341"/>
      <c r="BB18" s="341"/>
      <c r="BC18" s="341"/>
    </row>
    <row r="19" spans="3:55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  <c r="AN19" s="341"/>
      <c r="AO19" s="341"/>
      <c r="AP19" s="341"/>
      <c r="AQ19" s="341"/>
      <c r="AR19" s="341"/>
      <c r="AS19" s="341"/>
      <c r="AT19" s="341"/>
      <c r="AU19" s="341"/>
      <c r="AV19" s="341"/>
      <c r="AW19" s="341"/>
      <c r="AX19" s="341"/>
      <c r="AY19" s="341"/>
      <c r="AZ19" s="341"/>
      <c r="BA19" s="341"/>
      <c r="BB19" s="341"/>
      <c r="BC19" s="341"/>
    </row>
    <row r="20" spans="3:55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41"/>
      <c r="AP20" s="341"/>
      <c r="AQ20" s="341"/>
      <c r="AR20" s="341"/>
      <c r="AS20" s="341"/>
      <c r="AT20" s="341"/>
      <c r="AU20" s="341"/>
      <c r="AV20" s="341"/>
      <c r="AW20" s="341"/>
      <c r="AX20" s="341"/>
      <c r="AY20" s="341"/>
      <c r="AZ20" s="341"/>
      <c r="BA20" s="341"/>
      <c r="BB20" s="341"/>
      <c r="BC20" s="341"/>
    </row>
    <row r="21" spans="3:55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  <c r="AN21" s="341"/>
      <c r="AO21" s="341"/>
      <c r="AP21" s="341"/>
      <c r="AQ21" s="341"/>
      <c r="AR21" s="341"/>
      <c r="AS21" s="341"/>
      <c r="AT21" s="341"/>
      <c r="AU21" s="341"/>
      <c r="AV21" s="341"/>
      <c r="AW21" s="341"/>
      <c r="AX21" s="341"/>
      <c r="AY21" s="341"/>
      <c r="AZ21" s="341"/>
      <c r="BA21" s="341"/>
      <c r="BB21" s="341"/>
      <c r="BC21" s="341"/>
    </row>
    <row r="22" spans="3:55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  <c r="AN22" s="341"/>
      <c r="AO22" s="341"/>
      <c r="AP22" s="341"/>
      <c r="AQ22" s="341"/>
      <c r="AR22" s="341"/>
      <c r="AS22" s="341"/>
      <c r="AT22" s="341"/>
      <c r="AU22" s="341"/>
      <c r="AV22" s="341"/>
      <c r="AW22" s="341"/>
      <c r="AX22" s="341"/>
      <c r="AY22" s="341"/>
      <c r="AZ22" s="341"/>
      <c r="BA22" s="341"/>
      <c r="BB22" s="341"/>
      <c r="BC22" s="341"/>
    </row>
    <row r="23" spans="3:55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/>
      <c r="AX23" s="341"/>
      <c r="AY23" s="341"/>
      <c r="AZ23" s="341"/>
      <c r="BA23" s="341"/>
      <c r="BB23" s="341"/>
      <c r="BC23" s="341"/>
    </row>
    <row r="24" spans="3:55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  <c r="AN24" s="341"/>
      <c r="AO24" s="341"/>
      <c r="AP24" s="341"/>
      <c r="AQ24" s="341"/>
      <c r="AR24" s="341"/>
      <c r="AS24" s="341"/>
      <c r="AT24" s="341"/>
      <c r="AU24" s="341"/>
      <c r="AV24" s="341"/>
      <c r="AW24" s="341"/>
      <c r="AX24" s="341"/>
      <c r="AY24" s="341"/>
      <c r="AZ24" s="341"/>
      <c r="BA24" s="341"/>
      <c r="BB24" s="341"/>
      <c r="BC24" s="341"/>
    </row>
    <row r="25" spans="3:55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41"/>
      <c r="AP25" s="341"/>
      <c r="AQ25" s="341"/>
      <c r="AR25" s="341"/>
      <c r="AS25" s="341"/>
      <c r="AT25" s="341"/>
      <c r="AU25" s="341"/>
      <c r="AV25" s="341"/>
      <c r="AW25" s="341"/>
      <c r="AX25" s="341"/>
      <c r="AY25" s="341"/>
      <c r="AZ25" s="341"/>
      <c r="BA25" s="341"/>
      <c r="BB25" s="341"/>
      <c r="BC25" s="341"/>
    </row>
    <row r="26" spans="3:55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</row>
    <row r="27" spans="3:55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  <c r="AN27" s="341"/>
      <c r="AO27" s="341"/>
      <c r="AP27" s="341"/>
      <c r="AQ27" s="341"/>
      <c r="AR27" s="341"/>
      <c r="AS27" s="341"/>
      <c r="AT27" s="341"/>
      <c r="AU27" s="341"/>
      <c r="AV27" s="341"/>
      <c r="AW27" s="341"/>
      <c r="AX27" s="341"/>
      <c r="AY27" s="341"/>
      <c r="AZ27" s="341"/>
      <c r="BA27" s="341"/>
      <c r="BB27" s="341"/>
      <c r="BC27" s="341"/>
    </row>
    <row r="28" spans="3:55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  <c r="AN28" s="341"/>
      <c r="AO28" s="341"/>
      <c r="AP28" s="341"/>
      <c r="AQ28" s="341"/>
      <c r="AR28" s="341"/>
      <c r="AS28" s="341"/>
      <c r="AT28" s="341"/>
      <c r="AU28" s="341"/>
      <c r="AV28" s="341"/>
      <c r="AW28" s="341"/>
      <c r="AX28" s="341"/>
      <c r="AY28" s="341"/>
      <c r="AZ28" s="341"/>
      <c r="BA28" s="341"/>
      <c r="BB28" s="341"/>
      <c r="BC28" s="341"/>
    </row>
    <row r="29" spans="3:55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  <c r="AN29" s="341"/>
      <c r="AO29" s="341"/>
      <c r="AP29" s="341"/>
      <c r="AQ29" s="341"/>
      <c r="AR29" s="341"/>
      <c r="AS29" s="341"/>
      <c r="AT29" s="341"/>
      <c r="AU29" s="341"/>
      <c r="AV29" s="341"/>
      <c r="AW29" s="341"/>
      <c r="AX29" s="341"/>
      <c r="AY29" s="341"/>
      <c r="AZ29" s="341"/>
      <c r="BA29" s="341"/>
      <c r="BB29" s="341"/>
      <c r="BC29" s="341"/>
    </row>
    <row r="30" spans="3:55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  <c r="AN30" s="341"/>
      <c r="AO30" s="341"/>
      <c r="AP30" s="341"/>
      <c r="AQ30" s="341"/>
      <c r="AR30" s="341"/>
      <c r="AS30" s="341"/>
      <c r="AT30" s="341"/>
      <c r="AU30" s="341"/>
      <c r="AV30" s="341"/>
      <c r="AW30" s="341"/>
      <c r="AX30" s="341"/>
      <c r="AY30" s="341"/>
      <c r="AZ30" s="341"/>
      <c r="BA30" s="341"/>
      <c r="BB30" s="341"/>
      <c r="BC30" s="341"/>
    </row>
    <row r="31" spans="3:55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  <c r="AN31" s="341"/>
      <c r="AO31" s="341"/>
      <c r="AP31" s="341"/>
      <c r="AQ31" s="341"/>
      <c r="AR31" s="341"/>
      <c r="AS31" s="341"/>
      <c r="AT31" s="341"/>
      <c r="AU31" s="341"/>
      <c r="AV31" s="341"/>
      <c r="AW31" s="341"/>
      <c r="AX31" s="341"/>
      <c r="AY31" s="341"/>
      <c r="AZ31" s="341"/>
      <c r="BA31" s="341"/>
      <c r="BB31" s="341"/>
      <c r="BC31" s="341"/>
    </row>
    <row r="32" spans="3:55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  <c r="AN32" s="341"/>
      <c r="AO32" s="341"/>
      <c r="AP32" s="341"/>
      <c r="AQ32" s="341"/>
      <c r="AR32" s="341"/>
      <c r="AS32" s="341"/>
      <c r="AT32" s="341"/>
      <c r="AU32" s="341"/>
      <c r="AV32" s="341"/>
      <c r="AW32" s="341"/>
      <c r="AX32" s="341"/>
      <c r="AY32" s="341"/>
      <c r="AZ32" s="341"/>
      <c r="BA32" s="341"/>
      <c r="BB32" s="341"/>
      <c r="BC32" s="341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  <c r="AN33" s="341"/>
      <c r="AO33" s="341"/>
      <c r="AP33" s="341"/>
      <c r="AQ33" s="341"/>
      <c r="AR33" s="341"/>
      <c r="AS33" s="341"/>
      <c r="AT33" s="341"/>
      <c r="AU33" s="341"/>
      <c r="AV33" s="341"/>
      <c r="AW33" s="341"/>
      <c r="AX33" s="341"/>
      <c r="AY33" s="341"/>
      <c r="AZ33" s="341"/>
      <c r="BA33" s="341"/>
      <c r="BB33" s="341"/>
      <c r="BC33" s="341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  <c r="AN34" s="341"/>
      <c r="AO34" s="341"/>
      <c r="AP34" s="341"/>
      <c r="AQ34" s="341"/>
      <c r="AR34" s="341"/>
      <c r="AS34" s="341"/>
      <c r="AT34" s="341"/>
      <c r="AU34" s="341"/>
      <c r="AV34" s="341"/>
      <c r="AW34" s="341"/>
      <c r="AX34" s="341"/>
      <c r="AY34" s="341"/>
      <c r="AZ34" s="341"/>
      <c r="BA34" s="341"/>
      <c r="BB34" s="341"/>
      <c r="BC34" s="341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  <c r="AN35" s="341"/>
      <c r="AO35" s="341"/>
      <c r="AP35" s="341"/>
      <c r="AQ35" s="341"/>
      <c r="AR35" s="341"/>
      <c r="AS35" s="341"/>
      <c r="AT35" s="341"/>
      <c r="AU35" s="341"/>
      <c r="AV35" s="341"/>
      <c r="AW35" s="341"/>
      <c r="AX35" s="341"/>
      <c r="AY35" s="341"/>
      <c r="AZ35" s="341"/>
      <c r="BA35" s="341"/>
      <c r="BB35" s="341"/>
      <c r="BC35" s="341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41"/>
      <c r="AP37" s="341"/>
      <c r="AQ37" s="341"/>
      <c r="AR37" s="341"/>
      <c r="AS37" s="341"/>
      <c r="AT37" s="341"/>
      <c r="AU37" s="341"/>
      <c r="AV37" s="341"/>
      <c r="AW37" s="341"/>
      <c r="AX37" s="341"/>
      <c r="AY37" s="341"/>
      <c r="AZ37" s="341"/>
      <c r="BA37" s="341"/>
      <c r="BB37" s="341"/>
      <c r="BC37" s="341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41"/>
      <c r="AP38" s="341"/>
      <c r="AQ38" s="341"/>
      <c r="AR38" s="341"/>
      <c r="AS38" s="341"/>
      <c r="AT38" s="341"/>
      <c r="AU38" s="341"/>
      <c r="AV38" s="341"/>
      <c r="AW38" s="341"/>
      <c r="AX38" s="341"/>
      <c r="AY38" s="341"/>
      <c r="AZ38" s="341"/>
      <c r="BA38" s="341"/>
      <c r="BB38" s="341"/>
      <c r="BC38" s="341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1"/>
      <c r="AQ39" s="341"/>
      <c r="AR39" s="341"/>
      <c r="AS39" s="341"/>
      <c r="AT39" s="341"/>
      <c r="AU39" s="341"/>
      <c r="AV39" s="341"/>
      <c r="AW39" s="341"/>
      <c r="AX39" s="341"/>
      <c r="AY39" s="341"/>
      <c r="AZ39" s="341"/>
      <c r="BA39" s="341"/>
      <c r="BB39" s="341"/>
      <c r="BC39" s="341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41"/>
      <c r="AP43" s="341"/>
      <c r="AQ43" s="341"/>
      <c r="AR43" s="341"/>
      <c r="AS43" s="341"/>
      <c r="AT43" s="341"/>
      <c r="AU43" s="341"/>
      <c r="AV43" s="341"/>
      <c r="AW43" s="341"/>
      <c r="AX43" s="341"/>
      <c r="AY43" s="341"/>
      <c r="AZ43" s="341"/>
      <c r="BA43" s="341"/>
      <c r="BB43" s="341"/>
      <c r="BC43" s="341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[2]RWE!$A$12</f>
        <v>2.2999999999999998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1/$A$1*'[1]4412Exp'!B$263</f>
        <v>0.12586755976913544</v>
      </c>
      <c r="D5" s="103">
        <f>1/$A$1*'[1]4412Exp'!C$263</f>
        <v>0.12108571703008345</v>
      </c>
      <c r="E5" s="103">
        <f>1/$A$1*'[1]4412Exp'!D$263</f>
        <v>9.7175209549407129E-2</v>
      </c>
      <c r="F5" s="103">
        <f>1/$A$1*'[1]4412Exp'!E$263</f>
        <v>8.9946075347826088E-2</v>
      </c>
      <c r="G5" s="103">
        <f>1/$A$1*'[1]4412Exp'!F$263</f>
        <v>0.10542552824424006</v>
      </c>
      <c r="H5" s="103">
        <f>1/$A$1*'[1]4412Exp'!G$263</f>
        <v>0.11769472197935885</v>
      </c>
      <c r="I5" s="103">
        <f>1/$A$1*'[1]4412Exp'!H$263</f>
        <v>0.12589023998723492</v>
      </c>
      <c r="J5" s="103">
        <f>1/$A$1*'[1]4412Exp'!I$263</f>
        <v>0.13332001682811537</v>
      </c>
      <c r="K5" s="103">
        <f>1/$A$1*'[1]4412Exp'!J$263</f>
        <v>0.11864906947308486</v>
      </c>
      <c r="L5" s="103">
        <f>1/$A$1*'[1]4412Exp'!K$263</f>
        <v>0.10761190698721568</v>
      </c>
      <c r="M5" s="103">
        <f>1/$A$1*'[1]4412Exp'!L$263</f>
        <v>0.11807040514285715</v>
      </c>
      <c r="N5" s="103">
        <f>1/$A$1*'[1]4412Exp'!M$263</f>
        <v>0.13492338186064251</v>
      </c>
      <c r="O5" s="103">
        <f>1/$A$1*'[1]4412Exp'!N$263</f>
        <v>0.10774137873910446</v>
      </c>
      <c r="P5" s="103">
        <f>1/$A$1*'[1]4412Exp'!O$263</f>
        <v>0.12399143769413019</v>
      </c>
      <c r="Q5" s="103">
        <f>1/$A$1*'[1]4412Exp'!P$263</f>
        <v>0.14222816544353692</v>
      </c>
      <c r="R5" s="103">
        <f>1/$A$1*'[1]4412Exp'!Q$263</f>
        <v>0.14858143804204205</v>
      </c>
      <c r="S5" s="103">
        <f>1/$A$1*'[1]4412Exp'!R$263</f>
        <v>0.15318934934412956</v>
      </c>
      <c r="T5" s="103">
        <f>1/$A$1*'[1]4412Exp'!S$263</f>
        <v>0.17466359455469413</v>
      </c>
      <c r="U5" s="103">
        <f>1/$A$1*'[1]4412Exp'!T$263</f>
        <v>0.16822212795572264</v>
      </c>
      <c r="V5" s="103">
        <f>1/$A$1*'[1]4412Exp'!U$263</f>
        <v>0.1295067420303031</v>
      </c>
      <c r="W5" s="103">
        <f>1/$A$1*'[1]4412Exp'!V$263</f>
        <v>0.1295067420303031</v>
      </c>
      <c r="X5" s="103">
        <f>1/$A$1*'[1]4412Exp'!W$263</f>
        <v>0.1295067420303031</v>
      </c>
      <c r="Y5" s="103">
        <f>1/$A$1*'[1]4412Exp'!X$263</f>
        <v>0.1295067420303031</v>
      </c>
      <c r="Z5" s="103">
        <f>1/$A$1*'[1]4412Exp'!Y$263</f>
        <v>0.1295067420303031</v>
      </c>
      <c r="AA5" s="103">
        <f>1/$A$1*'[1]4412Exp'!Z$263</f>
        <v>0.1295067420303031</v>
      </c>
      <c r="AB5" s="103">
        <f>1/$A$1*'[1]4412Exp'!AA$263</f>
        <v>0.1295067420303031</v>
      </c>
      <c r="AC5" s="334"/>
      <c r="AD5" s="67">
        <f>1/1000*'[1]4412Exp'!AB$263</f>
        <v>4.1687676373880996E-2</v>
      </c>
      <c r="AE5" s="66">
        <f>1/1000*'[1]4412Exp'!AC$263</f>
        <v>4.01280941832E-2</v>
      </c>
      <c r="AF5" s="66">
        <f>1/1000*'[1]4412Exp'!AD$263</f>
        <v>3.704461756800001E-2</v>
      </c>
      <c r="AG5" s="66">
        <f>1/1000*'[1]4412Exp'!AE$263</f>
        <v>4.0318176102399995E-2</v>
      </c>
      <c r="AH5" s="66">
        <f>1/1000*'[1]4412Exp'!AF$263</f>
        <v>5.0682025086699986E-2</v>
      </c>
      <c r="AI5" s="66">
        <f>1/1000*'[1]4412Exp'!AG$263</f>
        <v>5.7909263283300004E-2</v>
      </c>
      <c r="AJ5" s="66">
        <f>1/1000*'[1]4412Exp'!AH$263</f>
        <v>6.9384580304399993E-2</v>
      </c>
      <c r="AK5" s="66">
        <f>1/1000*'[1]4412Exp'!AI$263</f>
        <v>8.3975612702500035E-2</v>
      </c>
      <c r="AL5" s="66">
        <f>1/1000*'[1]4412Exp'!AJ$263</f>
        <v>9.1845341472000033E-2</v>
      </c>
      <c r="AM5" s="66">
        <f>1/1000*'[1]4412Exp'!AK$263</f>
        <v>6.6367666508000009E-2</v>
      </c>
      <c r="AN5" s="66">
        <f>1/1000*'[1]4412Exp'!AL$263</f>
        <v>7.4546926786799986E-2</v>
      </c>
      <c r="AO5" s="66">
        <f>1/1000*'[1]4412Exp'!AM$263</f>
        <v>0.11230722259199998</v>
      </c>
      <c r="AP5" s="66">
        <f>1/1000*'[1]4412Exp'!AN$263</f>
        <v>8.6803856743999999E-2</v>
      </c>
      <c r="AQ5" s="66">
        <f>1/1000*'[1]4412Exp'!AO$263</f>
        <v>8.9609889912600008E-2</v>
      </c>
      <c r="AR5" s="66">
        <f>1/1000*'[1]4412Exp'!AP$263</f>
        <v>0.1021276736125</v>
      </c>
      <c r="AS5" s="66">
        <f>1/1000*'[1]4412Exp'!AQ$263</f>
        <v>9.3858166923500019E-2</v>
      </c>
      <c r="AT5" s="66">
        <f>1/1000*'[1]4412Exp'!AR$263</f>
        <v>0.10715111451339999</v>
      </c>
      <c r="AU5" s="66">
        <f>1/1000*'[1]4412Exp'!AS$263</f>
        <v>0.24978526249820002</v>
      </c>
      <c r="AV5" s="66">
        <f>1/1000*'[1]4412Exp'!AT$263</f>
        <v>0.21108021030799998</v>
      </c>
      <c r="AW5" s="66">
        <f>1/1000*'[1]4412Exp'!AU$263</f>
        <v>9.2089145015416679E-2</v>
      </c>
      <c r="AX5" s="66">
        <f>1/1000*'[1]4412Exp'!AV$263</f>
        <v>0</v>
      </c>
      <c r="AY5" s="66">
        <f>1/1000*'[1]4412Exp'!AW$263</f>
        <v>0</v>
      </c>
      <c r="AZ5" s="66">
        <f>1/1000*'[1]4412Exp'!AX$263</f>
        <v>0</v>
      </c>
      <c r="BA5" s="66">
        <f>1/1000*'[1]4412Exp'!AY$263</f>
        <v>0</v>
      </c>
      <c r="BB5" s="66">
        <f>1/1000*'[1]4412Exp'!AZ$263</f>
        <v>0</v>
      </c>
      <c r="BC5" s="294">
        <f>1/1000*'[1]4412Exp'!BA$263</f>
        <v>0</v>
      </c>
      <c r="BD5" s="371"/>
    </row>
    <row r="6" spans="1:56" ht="17.149999999999999" customHeight="1" thickTop="1">
      <c r="B6" s="149" t="s">
        <v>108</v>
      </c>
      <c r="C6" s="150">
        <f>1/$A$1*'[1]4412Exp'!B$266</f>
        <v>1.1000000000000002E-4</v>
      </c>
      <c r="D6" s="151">
        <f>1/$A$1*'[1]4412Exp'!C$266</f>
        <v>1.0000000000000002E-6</v>
      </c>
      <c r="E6" s="151">
        <f>1/$A$1*'[1]4412Exp'!D$266</f>
        <v>0</v>
      </c>
      <c r="F6" s="151">
        <f>1/$A$1*'[1]4412Exp'!E$266</f>
        <v>0</v>
      </c>
      <c r="G6" s="151">
        <f>1/$A$1*'[1]4412Exp'!F$266</f>
        <v>4.5652173913043478E-7</v>
      </c>
      <c r="H6" s="151">
        <f>1/$A$1*'[1]4412Exp'!G$266</f>
        <v>5.6558260869565231E-5</v>
      </c>
      <c r="I6" s="151">
        <f>1/$A$1*'[1]4412Exp'!H$266</f>
        <v>2.4833333333333332E-7</v>
      </c>
      <c r="J6" s="151">
        <f>1/$A$1*'[1]4412Exp'!I$266</f>
        <v>8.4E-7</v>
      </c>
      <c r="K6" s="151">
        <f>1/$A$1*'[1]4412Exp'!J$266</f>
        <v>0</v>
      </c>
      <c r="L6" s="151">
        <f>1/$A$1*'[1]4412Exp'!K$266</f>
        <v>0</v>
      </c>
      <c r="M6" s="151">
        <f>1/$A$1*'[1]4412Exp'!L$266</f>
        <v>1.3999999999999998E-7</v>
      </c>
      <c r="N6" s="151">
        <f>1/$A$1*'[1]4412Exp'!M$266</f>
        <v>4.3400000000000008E-6</v>
      </c>
      <c r="O6" s="151">
        <f>1/$A$1*'[1]4412Exp'!N$266</f>
        <v>2.0000000000000002E-5</v>
      </c>
      <c r="P6" s="151">
        <f>1/$A$1*'[1]4412Exp'!O$266</f>
        <v>1.6026000000000001E-4</v>
      </c>
      <c r="Q6" s="151">
        <f>1/$A$1*'[1]4412Exp'!P$266</f>
        <v>4.1314848484848488E-4</v>
      </c>
      <c r="R6" s="151">
        <f>1/$A$1*'[1]4412Exp'!Q$266</f>
        <v>3.7946000000000003E-4</v>
      </c>
      <c r="S6" s="151">
        <f>1/$A$1*'[1]4412Exp'!R$266</f>
        <v>5.2350000000000009E-4</v>
      </c>
      <c r="T6" s="151">
        <f>1/$A$1*'[1]4412Exp'!S$266</f>
        <v>4.6052000000000007E-4</v>
      </c>
      <c r="U6" s="151">
        <f>1/$A$1*'[1]4412Exp'!T$266</f>
        <v>3.4283000000000002E-4</v>
      </c>
      <c r="V6" s="151">
        <f>1/$A$1*'[1]4412Exp'!U$266</f>
        <v>1.2100000000000003E-4</v>
      </c>
      <c r="W6" s="151">
        <f>1/$A$1*'[1]4412Exp'!V$266</f>
        <v>1.2100000000000003E-4</v>
      </c>
      <c r="X6" s="151">
        <f>1/$A$1*'[1]4412Exp'!W$266</f>
        <v>1.2100000000000003E-4</v>
      </c>
      <c r="Y6" s="151">
        <f>1/$A$1*'[1]4412Exp'!X$266</f>
        <v>1.2100000000000003E-4</v>
      </c>
      <c r="Z6" s="151">
        <f>1/$A$1*'[1]4412Exp'!Y$266</f>
        <v>1.2100000000000003E-4</v>
      </c>
      <c r="AA6" s="151">
        <f>1/$A$1*'[1]4412Exp'!Z$266</f>
        <v>1.2100000000000003E-4</v>
      </c>
      <c r="AB6" s="151">
        <f>1/$A$1*'[1]4412Exp'!AA$266</f>
        <v>1.2100000000000003E-4</v>
      </c>
      <c r="AC6" s="334"/>
      <c r="AD6" s="154">
        <f>1/1000*'[1]4412Exp'!AB$266</f>
        <v>4.6189886129999999E-5</v>
      </c>
      <c r="AE6" s="151">
        <f>1/1000*'[1]4412Exp'!AC$266</f>
        <v>5.2034359999999989E-7</v>
      </c>
      <c r="AF6" s="151">
        <f>1/1000*'[1]4412Exp'!AD$266</f>
        <v>0</v>
      </c>
      <c r="AG6" s="151">
        <f>1/1000*'[1]4412Exp'!AE$266</f>
        <v>0</v>
      </c>
      <c r="AH6" s="151">
        <f>1/1000*'[1]4412Exp'!AF$266</f>
        <v>4.7019420000000005E-7</v>
      </c>
      <c r="AI6" s="151">
        <f>1/1000*'[1]4412Exp'!AG$266</f>
        <v>6.308457870000001E-5</v>
      </c>
      <c r="AJ6" s="151">
        <f>1/1000*'[1]4412Exp'!AH$266</f>
        <v>1.8708440000000003E-7</v>
      </c>
      <c r="AK6" s="151">
        <f>1/1000*'[1]4412Exp'!AI$266</f>
        <v>7.0251830000000003E-6</v>
      </c>
      <c r="AL6" s="151">
        <f>1/1000*'[1]4412Exp'!AJ$266</f>
        <v>0</v>
      </c>
      <c r="AM6" s="151">
        <f>1/1000*'[1]4412Exp'!AK$266</f>
        <v>0</v>
      </c>
      <c r="AN6" s="151">
        <f>1/1000*'[1]4412Exp'!AL$266</f>
        <v>2.6514000000000002E-8</v>
      </c>
      <c r="AO6" s="151">
        <f>1/1000*'[1]4412Exp'!AM$266</f>
        <v>1.4827584E-5</v>
      </c>
      <c r="AP6" s="151">
        <f>1/1000*'[1]4412Exp'!AN$266</f>
        <v>1.0320798399999999E-5</v>
      </c>
      <c r="AQ6" s="151">
        <f>1/1000*'[1]4412Exp'!AO$266</f>
        <v>1.100755842E-4</v>
      </c>
      <c r="AR6" s="151">
        <f>1/1000*'[1]4412Exp'!AP$266</f>
        <v>2.7532099700000004E-4</v>
      </c>
      <c r="AS6" s="151">
        <f>1/1000*'[1]4412Exp'!AQ$266</f>
        <v>2.470778835E-4</v>
      </c>
      <c r="AT6" s="151">
        <f>1/1000*'[1]4412Exp'!AR$266</f>
        <v>2.9201239589999998E-4</v>
      </c>
      <c r="AU6" s="151">
        <f>1/1000*'[1]4412Exp'!AS$266</f>
        <v>1.5925742403999998E-3</v>
      </c>
      <c r="AV6" s="151">
        <f>1/1000*'[1]4412Exp'!AT$266</f>
        <v>8.1146510000000014E-6</v>
      </c>
      <c r="AW6" s="151">
        <f>1/1000*'[1]4412Exp'!AU$266</f>
        <v>8.5820540833333333E-5</v>
      </c>
      <c r="AX6" s="151">
        <f>1/1000*'[1]4412Exp'!AV$266</f>
        <v>0</v>
      </c>
      <c r="AY6" s="151">
        <f>1/1000*'[1]4412Exp'!AW$266</f>
        <v>0</v>
      </c>
      <c r="AZ6" s="151">
        <f>1/1000*'[1]4412Exp'!AX$266</f>
        <v>0</v>
      </c>
      <c r="BA6" s="151">
        <f>1/1000*'[1]4412Exp'!AY$266</f>
        <v>0</v>
      </c>
      <c r="BB6" s="151">
        <f>1/1000*'[1]4412Exp'!AZ$266</f>
        <v>0</v>
      </c>
      <c r="BC6" s="152">
        <f>1/1000*'[1]4412Exp'!BA$266</f>
        <v>0</v>
      </c>
      <c r="BD6" s="260"/>
    </row>
    <row r="7" spans="1:56" ht="17.149999999999999" customHeight="1">
      <c r="B7" s="20" t="s">
        <v>109</v>
      </c>
      <c r="C7" s="62">
        <f>1/$A$1*'[1]4412Exp'!B$268</f>
        <v>1.1199999999999999E-6</v>
      </c>
      <c r="D7" s="63">
        <f>1/$A$1*'[1]4412Exp'!C$268</f>
        <v>1.0869565217391306E-8</v>
      </c>
      <c r="E7" s="63">
        <f>1/$A$1*'[1]4412Exp'!D$268</f>
        <v>4.2E-7</v>
      </c>
      <c r="F7" s="63">
        <f>1/$A$1*'[1]4412Exp'!E$268</f>
        <v>0</v>
      </c>
      <c r="G7" s="63">
        <f>1/$A$1*'[1]4412Exp'!F$268</f>
        <v>1.3999999999999998E-7</v>
      </c>
      <c r="H7" s="63">
        <f>1/$A$1*'[1]4412Exp'!G$268</f>
        <v>0</v>
      </c>
      <c r="I7" s="63">
        <f>1/$A$1*'[1]4412Exp'!H$268</f>
        <v>1.26E-6</v>
      </c>
      <c r="J7" s="63">
        <f>1/$A$1*'[1]4412Exp'!I$268</f>
        <v>5.0000000000000004E-6</v>
      </c>
      <c r="K7" s="63">
        <f>1/$A$1*'[1]4412Exp'!J$268</f>
        <v>5.0999999999999988E-7</v>
      </c>
      <c r="L7" s="63">
        <f>1/$A$1*'[1]4412Exp'!K$268</f>
        <v>7.6086956521739134E-7</v>
      </c>
      <c r="M7" s="63">
        <f>1/$A$1*'[1]4412Exp'!L$268</f>
        <v>2.0000000000000003E-6</v>
      </c>
      <c r="N7" s="63">
        <f>1/$A$1*'[1]4412Exp'!M$268</f>
        <v>3.3333333333333334E-8</v>
      </c>
      <c r="O7" s="63">
        <f>1/$A$1*'[1]4412Exp'!N$268</f>
        <v>8.8888888888888902E-9</v>
      </c>
      <c r="P7" s="63">
        <f>1/$A$1*'[1]4412Exp'!O$268</f>
        <v>1.6999999999999999E-7</v>
      </c>
      <c r="Q7" s="63">
        <f>1/$A$1*'[1]4412Exp'!P$268</f>
        <v>8.4330570409982188E-5</v>
      </c>
      <c r="R7" s="63">
        <f>1/$A$1*'[1]4412Exp'!Q$268</f>
        <v>3.5407777777777779E-5</v>
      </c>
      <c r="S7" s="63">
        <f>1/$A$1*'[1]4412Exp'!R$268</f>
        <v>1.0216000000000001E-4</v>
      </c>
      <c r="T7" s="63">
        <f>1/$A$1*'[1]4412Exp'!S$268</f>
        <v>6.8769696969696975E-6</v>
      </c>
      <c r="U7" s="63">
        <f>1/$A$1*'[1]4412Exp'!T$268</f>
        <v>1.7102600000000001E-4</v>
      </c>
      <c r="V7" s="63">
        <f>1/$A$1*'[1]4412Exp'!U$268</f>
        <v>1.4080833333333337E-4</v>
      </c>
      <c r="W7" s="63">
        <f>1/$A$1*'[1]4412Exp'!V$268</f>
        <v>1.4080833333333337E-4</v>
      </c>
      <c r="X7" s="63">
        <f>1/$A$1*'[1]4412Exp'!W$268</f>
        <v>1.4080833333333337E-4</v>
      </c>
      <c r="Y7" s="63">
        <f>1/$A$1*'[1]4412Exp'!X$268</f>
        <v>1.4080833333333337E-4</v>
      </c>
      <c r="Z7" s="63">
        <f>1/$A$1*'[1]4412Exp'!Y$268</f>
        <v>1.4080833333333337E-4</v>
      </c>
      <c r="AA7" s="63">
        <f>1/$A$1*'[1]4412Exp'!Z$268</f>
        <v>1.4080833333333337E-4</v>
      </c>
      <c r="AB7" s="63">
        <f>1/$A$1*'[1]4412Exp'!AA$268</f>
        <v>1.4080833333333337E-4</v>
      </c>
      <c r="AC7" s="334"/>
      <c r="AD7" s="296">
        <f>1/1000*'[1]4412Exp'!AB$268</f>
        <v>1.7585591519999998E-6</v>
      </c>
      <c r="AE7" s="63">
        <f>1/1000*'[1]4412Exp'!AC$268</f>
        <v>5.3735999999999997E-9</v>
      </c>
      <c r="AF7" s="63">
        <f>1/1000*'[1]4412Exp'!AD$268</f>
        <v>5.9856479999999998E-7</v>
      </c>
      <c r="AG7" s="63">
        <f>1/1000*'[1]4412Exp'!AE$268</f>
        <v>0</v>
      </c>
      <c r="AH7" s="63">
        <f>1/1000*'[1]4412Exp'!AF$268</f>
        <v>9.7148590000000003E-7</v>
      </c>
      <c r="AI7" s="63">
        <f>1/1000*'[1]4412Exp'!AG$268</f>
        <v>0</v>
      </c>
      <c r="AJ7" s="63">
        <f>1/1000*'[1]4412Exp'!AH$268</f>
        <v>3.3285956000000003E-6</v>
      </c>
      <c r="AK7" s="63">
        <f>1/1000*'[1]4412Exp'!AI$268</f>
        <v>3.0151E-7</v>
      </c>
      <c r="AL7" s="63">
        <f>1/1000*'[1]4412Exp'!AJ$268</f>
        <v>6.206776E-7</v>
      </c>
      <c r="AM7" s="63">
        <f>1/1000*'[1]4412Exp'!AK$268</f>
        <v>1.3931262400000001E-5</v>
      </c>
      <c r="AN7" s="63">
        <f>1/1000*'[1]4412Exp'!AL$268</f>
        <v>6.1910190000000004E-7</v>
      </c>
      <c r="AO7" s="63">
        <f>1/1000*'[1]4412Exp'!AM$268</f>
        <v>2.2271999999999999E-8</v>
      </c>
      <c r="AP7" s="63">
        <f>1/1000*'[1]4412Exp'!AN$268</f>
        <v>1.02784E-8</v>
      </c>
      <c r="AQ7" s="63">
        <f>1/1000*'[1]4412Exp'!AO$268</f>
        <v>1.8726210000000002E-7</v>
      </c>
      <c r="AR7" s="63">
        <f>1/1000*'[1]4412Exp'!AP$268</f>
        <v>7.3772933499999995E-5</v>
      </c>
      <c r="AS7" s="63">
        <f>1/1000*'[1]4412Exp'!AQ$268</f>
        <v>2.1559803999999997E-5</v>
      </c>
      <c r="AT7" s="63">
        <f>1/1000*'[1]4412Exp'!AR$268</f>
        <v>7.5075492499999992E-5</v>
      </c>
      <c r="AU7" s="63">
        <f>1/1000*'[1]4412Exp'!AS$268</f>
        <v>5.2808617290000007E-4</v>
      </c>
      <c r="AV7" s="63">
        <f>1/1000*'[1]4412Exp'!AT$268</f>
        <v>6.7317000000000006E-8</v>
      </c>
      <c r="AW7" s="63">
        <f>1/1000*'[1]4412Exp'!AU$268</f>
        <v>1.5709657458333332E-4</v>
      </c>
      <c r="AX7" s="63">
        <f>1/1000*'[1]4412Exp'!AV$268</f>
        <v>0</v>
      </c>
      <c r="AY7" s="63">
        <f>1/1000*'[1]4412Exp'!AW$268</f>
        <v>0</v>
      </c>
      <c r="AZ7" s="63">
        <f>1/1000*'[1]4412Exp'!AX$268</f>
        <v>0</v>
      </c>
      <c r="BA7" s="63">
        <f>1/1000*'[1]4412Exp'!AY$268</f>
        <v>0</v>
      </c>
      <c r="BB7" s="63">
        <f>1/1000*'[1]4412Exp'!AZ$268</f>
        <v>0</v>
      </c>
      <c r="BC7" s="64">
        <f>1/1000*'[1]4412Exp'!BA$268</f>
        <v>0</v>
      </c>
      <c r="BD7" s="260"/>
    </row>
    <row r="8" spans="1:56" ht="17.149999999999999" customHeight="1">
      <c r="B8" s="20" t="s">
        <v>106</v>
      </c>
      <c r="C8" s="62">
        <f>1/$A$1*'[1]4412Exp'!B$269</f>
        <v>0</v>
      </c>
      <c r="D8" s="63">
        <f>1/$A$1*'[1]4412Exp'!C$269</f>
        <v>0</v>
      </c>
      <c r="E8" s="63">
        <f>1/$A$1*'[1]4412Exp'!D$269</f>
        <v>0</v>
      </c>
      <c r="F8" s="63">
        <f>1/$A$1*'[1]4412Exp'!E$269</f>
        <v>0</v>
      </c>
      <c r="G8" s="63">
        <f>1/$A$1*'[1]4412Exp'!F$269</f>
        <v>0</v>
      </c>
      <c r="H8" s="63">
        <f>1/$A$1*'[1]4412Exp'!G$269</f>
        <v>0</v>
      </c>
      <c r="I8" s="63">
        <f>1/$A$1*'[1]4412Exp'!H$269</f>
        <v>6.9999999999999997E-7</v>
      </c>
      <c r="J8" s="63">
        <f>1/$A$1*'[1]4412Exp'!I$269</f>
        <v>0</v>
      </c>
      <c r="K8" s="63">
        <f>1/$A$1*'[1]4412Exp'!J$269</f>
        <v>1.0869565217391306E-6</v>
      </c>
      <c r="L8" s="63">
        <f>1/$A$1*'[1]4412Exp'!K$269</f>
        <v>0</v>
      </c>
      <c r="M8" s="63">
        <f>1/$A$1*'[1]4412Exp'!L$269</f>
        <v>1.3999999999999998E-7</v>
      </c>
      <c r="N8" s="63">
        <f>1/$A$1*'[1]4412Exp'!M$269</f>
        <v>4.4961538461538465E-6</v>
      </c>
      <c r="O8" s="63">
        <f>1/$A$1*'[1]4412Exp'!N$269</f>
        <v>1.7000000000000003E-5</v>
      </c>
      <c r="P8" s="63">
        <f>1/$A$1*'[1]4412Exp'!O$269</f>
        <v>4.3000000000000002E-5</v>
      </c>
      <c r="Q8" s="63">
        <f>1/$A$1*'[1]4412Exp'!P$269</f>
        <v>1.8800000000000002E-4</v>
      </c>
      <c r="R8" s="63">
        <f>1/$A$1*'[1]4412Exp'!Q$269</f>
        <v>1.5914E-4</v>
      </c>
      <c r="S8" s="63">
        <f>1/$A$1*'[1]4412Exp'!R$269</f>
        <v>1.1356000000000003E-4</v>
      </c>
      <c r="T8" s="63">
        <f>1/$A$1*'[1]4412Exp'!S$269</f>
        <v>2.6840000000000001E-5</v>
      </c>
      <c r="U8" s="63">
        <f>1/$A$1*'[1]4412Exp'!T$269</f>
        <v>5.7340000000000003E-5</v>
      </c>
      <c r="V8" s="63">
        <f>1/$A$1*'[1]4412Exp'!U$269</f>
        <v>3.7000000000000005E-5</v>
      </c>
      <c r="W8" s="63">
        <f>1/$A$1*'[1]4412Exp'!V$269</f>
        <v>3.7000000000000005E-5</v>
      </c>
      <c r="X8" s="63">
        <f>1/$A$1*'[1]4412Exp'!W$269</f>
        <v>3.7000000000000005E-5</v>
      </c>
      <c r="Y8" s="63">
        <f>1/$A$1*'[1]4412Exp'!X$269</f>
        <v>3.7000000000000005E-5</v>
      </c>
      <c r="Z8" s="63">
        <f>1/$A$1*'[1]4412Exp'!Y$269</f>
        <v>3.7000000000000005E-5</v>
      </c>
      <c r="AA8" s="63">
        <f>1/$A$1*'[1]4412Exp'!Z$269</f>
        <v>3.7000000000000005E-5</v>
      </c>
      <c r="AB8" s="63">
        <f>1/$A$1*'[1]4412Exp'!AA$269</f>
        <v>3.7000000000000005E-5</v>
      </c>
      <c r="AC8" s="334"/>
      <c r="AD8" s="296">
        <f>1/1000*'[1]4412Exp'!AB$269</f>
        <v>0</v>
      </c>
      <c r="AE8" s="63">
        <f>1/1000*'[1]4412Exp'!AC$269</f>
        <v>0</v>
      </c>
      <c r="AF8" s="63">
        <f>1/1000*'[1]4412Exp'!AD$269</f>
        <v>0</v>
      </c>
      <c r="AG8" s="63">
        <f>1/1000*'[1]4412Exp'!AE$269</f>
        <v>0</v>
      </c>
      <c r="AH8" s="63">
        <f>1/1000*'[1]4412Exp'!AF$269</f>
        <v>0</v>
      </c>
      <c r="AI8" s="63">
        <f>1/1000*'[1]4412Exp'!AG$269</f>
        <v>0</v>
      </c>
      <c r="AJ8" s="63">
        <f>1/1000*'[1]4412Exp'!AH$269</f>
        <v>2.4860879999999999E-6</v>
      </c>
      <c r="AK8" s="63">
        <f>1/1000*'[1]4412Exp'!AI$269</f>
        <v>0</v>
      </c>
      <c r="AL8" s="63">
        <f>1/1000*'[1]4412Exp'!AJ$269</f>
        <v>1.0266184000000001E-6</v>
      </c>
      <c r="AM8" s="63">
        <f>1/1000*'[1]4412Exp'!AK$269</f>
        <v>0</v>
      </c>
      <c r="AN8" s="63">
        <f>1/1000*'[1]4412Exp'!AL$269</f>
        <v>3.4468200000000006E-8</v>
      </c>
      <c r="AO8" s="63">
        <f>1/1000*'[1]4412Exp'!AM$269</f>
        <v>3.2544959999999998E-6</v>
      </c>
      <c r="AP8" s="63">
        <f>1/1000*'[1]4412Exp'!AN$269</f>
        <v>3.1205222399999997E-5</v>
      </c>
      <c r="AQ8" s="63">
        <f>1/1000*'[1]4412Exp'!AO$269</f>
        <v>8.7666552900000005E-5</v>
      </c>
      <c r="AR8" s="63">
        <f>1/1000*'[1]4412Exp'!AP$269</f>
        <v>1.5974548250000001E-4</v>
      </c>
      <c r="AS8" s="63">
        <f>1/1000*'[1]4412Exp'!AQ$269</f>
        <v>8.7185619499999991E-5</v>
      </c>
      <c r="AT8" s="63">
        <f>1/1000*'[1]4412Exp'!AR$269</f>
        <v>1.5966589739999998E-4</v>
      </c>
      <c r="AU8" s="63">
        <f>1/1000*'[1]4412Exp'!AS$269</f>
        <v>5.6411524312E-2</v>
      </c>
      <c r="AV8" s="63">
        <f>1/1000*'[1]4412Exp'!AT$269</f>
        <v>2.9566335000000001E-5</v>
      </c>
      <c r="AW8" s="63">
        <f>1/1000*'[1]4412Exp'!AU$269</f>
        <v>1.0082407708333334E-4</v>
      </c>
      <c r="AX8" s="63">
        <f>1/1000*'[1]4412Exp'!AV$269</f>
        <v>0</v>
      </c>
      <c r="AY8" s="63">
        <f>1/1000*'[1]4412Exp'!AW$269</f>
        <v>0</v>
      </c>
      <c r="AZ8" s="63">
        <f>1/1000*'[1]4412Exp'!AX$269</f>
        <v>0</v>
      </c>
      <c r="BA8" s="63">
        <f>1/1000*'[1]4412Exp'!AY$269</f>
        <v>0</v>
      </c>
      <c r="BB8" s="63">
        <f>1/1000*'[1]4412Exp'!AZ$269</f>
        <v>0</v>
      </c>
      <c r="BC8" s="64">
        <f>1/1000*'[1]4412Exp'!BA$269</f>
        <v>0</v>
      </c>
      <c r="BD8" s="260"/>
    </row>
    <row r="9" spans="1:56" ht="17.149999999999999" customHeight="1">
      <c r="B9" s="20" t="s">
        <v>110</v>
      </c>
      <c r="C9" s="62">
        <f>1/$A$1*'[1]4412Exp'!B$267</f>
        <v>1.811594202898551E-8</v>
      </c>
      <c r="D9" s="63">
        <f>1/$A$1*'[1]4412Exp'!C$267</f>
        <v>0</v>
      </c>
      <c r="E9" s="63">
        <f>1/$A$1*'[1]4412Exp'!D$267</f>
        <v>0</v>
      </c>
      <c r="F9" s="63">
        <f>1/$A$1*'[1]4412Exp'!E$267</f>
        <v>0</v>
      </c>
      <c r="G9" s="63">
        <f>1/$A$1*'[1]4412Exp'!F$267</f>
        <v>0</v>
      </c>
      <c r="H9" s="63">
        <f>1/$A$1*'[1]4412Exp'!G$267</f>
        <v>0</v>
      </c>
      <c r="I9" s="63">
        <f>1/$A$1*'[1]4412Exp'!H$267</f>
        <v>2.2399999999999997E-6</v>
      </c>
      <c r="J9" s="63">
        <f>1/$A$1*'[1]4412Exp'!I$267</f>
        <v>2.4200000000000001E-6</v>
      </c>
      <c r="K9" s="63">
        <f>1/$A$1*'[1]4412Exp'!J$267</f>
        <v>1.5637391304347828E-5</v>
      </c>
      <c r="L9" s="63">
        <f>1/$A$1*'[1]4412Exp'!K$267</f>
        <v>4.8130434782608701E-5</v>
      </c>
      <c r="M9" s="63">
        <f>1/$A$1*'[1]4412Exp'!L$267</f>
        <v>3.1054285714285718E-5</v>
      </c>
      <c r="N9" s="63">
        <f>1/$A$1*'[1]4412Exp'!M$267</f>
        <v>5.0000000000000004E-6</v>
      </c>
      <c r="O9" s="63">
        <f>1/$A$1*'[1]4412Exp'!N$267</f>
        <v>5.5999999999999993E-7</v>
      </c>
      <c r="P9" s="63">
        <f>1/$A$1*'[1]4412Exp'!O$267</f>
        <v>4.5333333333333332E-7</v>
      </c>
      <c r="Q9" s="63">
        <f>1/$A$1*'[1]4412Exp'!P$267</f>
        <v>3.5127272727272736E-5</v>
      </c>
      <c r="R9" s="63">
        <f>1/$A$1*'[1]4412Exp'!Q$267</f>
        <v>3.3802500000000007E-5</v>
      </c>
      <c r="S9" s="63">
        <f>1/$A$1*'[1]4412Exp'!R$267</f>
        <v>1.3324999999999999E-6</v>
      </c>
      <c r="T9" s="63">
        <f>1/$A$1*'[1]4412Exp'!S$267</f>
        <v>3.5726666666666671E-5</v>
      </c>
      <c r="U9" s="63">
        <f>1/$A$1*'[1]4412Exp'!T$267</f>
        <v>3.6424999999999998E-5</v>
      </c>
      <c r="V9" s="63">
        <f>1/$A$1*'[1]4412Exp'!U$267</f>
        <v>3.7400000000000004E-4</v>
      </c>
      <c r="W9" s="63">
        <f>1/$A$1*'[1]4412Exp'!V$267</f>
        <v>3.7400000000000004E-4</v>
      </c>
      <c r="X9" s="63">
        <f>1/$A$1*'[1]4412Exp'!W$267</f>
        <v>3.7400000000000004E-4</v>
      </c>
      <c r="Y9" s="63">
        <f>1/$A$1*'[1]4412Exp'!X$267</f>
        <v>3.7400000000000004E-4</v>
      </c>
      <c r="Z9" s="63">
        <f>1/$A$1*'[1]4412Exp'!Y$267</f>
        <v>3.7400000000000004E-4</v>
      </c>
      <c r="AA9" s="63">
        <f>1/$A$1*'[1]4412Exp'!Z$267</f>
        <v>3.7400000000000004E-4</v>
      </c>
      <c r="AB9" s="63">
        <f>1/$A$1*'[1]4412Exp'!AA$267</f>
        <v>3.7400000000000004E-4</v>
      </c>
      <c r="AC9" s="334"/>
      <c r="AD9" s="296">
        <f>1/1000*'[1]4412Exp'!AB$267</f>
        <v>9.2361300000000009E-9</v>
      </c>
      <c r="AE9" s="63">
        <f>1/1000*'[1]4412Exp'!AC$267</f>
        <v>0</v>
      </c>
      <c r="AF9" s="63">
        <f>1/1000*'[1]4412Exp'!AD$267</f>
        <v>0</v>
      </c>
      <c r="AG9" s="63">
        <f>1/1000*'[1]4412Exp'!AE$267</f>
        <v>0</v>
      </c>
      <c r="AH9" s="63">
        <f>1/1000*'[1]4412Exp'!AF$267</f>
        <v>0</v>
      </c>
      <c r="AI9" s="63">
        <f>1/1000*'[1]4412Exp'!AG$267</f>
        <v>0</v>
      </c>
      <c r="AJ9" s="63">
        <f>1/1000*'[1]4412Exp'!AH$267</f>
        <v>1.59360752E-5</v>
      </c>
      <c r="AK9" s="63">
        <f>1/1000*'[1]4412Exp'!AI$267</f>
        <v>1.8588091500000003E-5</v>
      </c>
      <c r="AL9" s="63">
        <f>1/1000*'[1]4412Exp'!AJ$267</f>
        <v>1.2959218800000002E-5</v>
      </c>
      <c r="AM9" s="63">
        <f>1/1000*'[1]4412Exp'!AK$267</f>
        <v>4.7233507199999997E-5</v>
      </c>
      <c r="AN9" s="63">
        <f>1/1000*'[1]4412Exp'!AL$267</f>
        <v>5.2031073600000006E-5</v>
      </c>
      <c r="AO9" s="63">
        <f>1/1000*'[1]4412Exp'!AM$267</f>
        <v>6.89736E-6</v>
      </c>
      <c r="AP9" s="63">
        <f>1/1000*'[1]4412Exp'!AN$267</f>
        <v>5.0107200000000004E-8</v>
      </c>
      <c r="AQ9" s="63">
        <f>1/1000*'[1]4412Exp'!AO$267</f>
        <v>3.6974304000000001E-6</v>
      </c>
      <c r="AR9" s="63">
        <f>1/1000*'[1]4412Exp'!AP$267</f>
        <v>4.2500043499999999E-5</v>
      </c>
      <c r="AS9" s="63">
        <f>1/1000*'[1]4412Exp'!AQ$267</f>
        <v>3.47084885E-5</v>
      </c>
      <c r="AT9" s="63">
        <f>1/1000*'[1]4412Exp'!AR$267</f>
        <v>4.5084037000000002E-6</v>
      </c>
      <c r="AU9" s="63">
        <f>1/1000*'[1]4412Exp'!AS$267</f>
        <v>8.7127917061900012E-2</v>
      </c>
      <c r="AV9" s="63">
        <f>1/1000*'[1]4412Exp'!AT$267</f>
        <v>3.1765357000000002E-5</v>
      </c>
      <c r="AW9" s="63">
        <f>1/1000*'[1]4412Exp'!AU$267</f>
        <v>2.2766951E-4</v>
      </c>
      <c r="AX9" s="63">
        <f>1/1000*'[1]4412Exp'!AV$267</f>
        <v>0</v>
      </c>
      <c r="AY9" s="63">
        <f>1/1000*'[1]4412Exp'!AW$267</f>
        <v>0</v>
      </c>
      <c r="AZ9" s="63">
        <f>1/1000*'[1]4412Exp'!AX$267</f>
        <v>0</v>
      </c>
      <c r="BA9" s="63">
        <f>1/1000*'[1]4412Exp'!AY$267</f>
        <v>0</v>
      </c>
      <c r="BB9" s="63">
        <f>1/1000*'[1]4412Exp'!AZ$267</f>
        <v>0</v>
      </c>
      <c r="BC9" s="64">
        <f>1/1000*'[1]4412Exp'!BA$267</f>
        <v>0</v>
      </c>
      <c r="BD9" s="260"/>
    </row>
    <row r="10" spans="1:56" ht="17.149999999999999" customHeight="1">
      <c r="B10" s="16" t="s">
        <v>153</v>
      </c>
      <c r="C10" s="31">
        <f>1/$A$1*'[1]4412Exp'!B$264</f>
        <v>0.12527642588749294</v>
      </c>
      <c r="D10" s="33">
        <f>1/$A$1*'[1]4412Exp'!C$264</f>
        <v>0.11877666522837066</v>
      </c>
      <c r="E10" s="33">
        <f>1/$A$1*'[1]4412Exp'!D$264</f>
        <v>9.478203041897236E-2</v>
      </c>
      <c r="F10" s="33">
        <f>1/$A$1*'[1]4412Exp'!E$264</f>
        <v>8.7666218608695654E-2</v>
      </c>
      <c r="G10" s="33">
        <f>1/$A$1*'[1]4412Exp'!F$264</f>
        <v>0.10118196837467486</v>
      </c>
      <c r="H10" s="33">
        <f>1/$A$1*'[1]4412Exp'!G$264</f>
        <v>0.1071636698054458</v>
      </c>
      <c r="I10" s="33">
        <f>1/$A$1*'[1]4412Exp'!H$264</f>
        <v>0.1168921551321625</v>
      </c>
      <c r="J10" s="33">
        <f>1/$A$1*'[1]4412Exp'!I$264</f>
        <v>0.12054566682811539</v>
      </c>
      <c r="K10" s="33">
        <f>1/$A$1*'[1]4412Exp'!J$264</f>
        <v>0.1034390221542443</v>
      </c>
      <c r="L10" s="33">
        <f>1/$A$1*'[1]4412Exp'!K$264</f>
        <v>9.2420285248085252E-2</v>
      </c>
      <c r="M10" s="33">
        <f>1/$A$1*'[1]4412Exp'!L$264</f>
        <v>0.10401598752380951</v>
      </c>
      <c r="N10" s="33">
        <f>1/$A$1*'[1]4412Exp'!M$264</f>
        <v>0.11874886045038607</v>
      </c>
      <c r="O10" s="33">
        <f>1/$A$1*'[1]4412Exp'!N$264</f>
        <v>9.195068155931789E-2</v>
      </c>
      <c r="P10" s="33">
        <f>1/$A$1*'[1]4412Exp'!O$264</f>
        <v>0.10811985950502767</v>
      </c>
      <c r="Q10" s="33">
        <f>1/$A$1*'[1]4412Exp'!P$264</f>
        <v>0.12030153344094797</v>
      </c>
      <c r="R10" s="33">
        <f>1/$A$1*'[1]4412Exp'!Q$264</f>
        <v>0.11969796644294296</v>
      </c>
      <c r="S10" s="33">
        <f>1/$A$1*'[1]4412Exp'!R$264</f>
        <v>0.12634683581848849</v>
      </c>
      <c r="T10" s="33">
        <f>1/$A$1*'[1]4412Exp'!S$264</f>
        <v>0.14606442858499716</v>
      </c>
      <c r="U10" s="33">
        <f>1/$A$1*'[1]4412Exp'!T$264</f>
        <v>0.14117453033667499</v>
      </c>
      <c r="V10" s="33">
        <f>1/$A$1*'[1]4412Exp'!U$264</f>
        <v>0.1105269405757576</v>
      </c>
      <c r="W10" s="33">
        <f>1/$A$1*'[1]4412Exp'!V$264</f>
        <v>0.1105269405757576</v>
      </c>
      <c r="X10" s="33">
        <f>1/$A$1*'[1]4412Exp'!W$264</f>
        <v>0.1105269405757576</v>
      </c>
      <c r="Y10" s="33">
        <f>1/$A$1*'[1]4412Exp'!X$264</f>
        <v>0.1105269405757576</v>
      </c>
      <c r="Z10" s="33">
        <f>1/$A$1*'[1]4412Exp'!Y$264</f>
        <v>0.1105269405757576</v>
      </c>
      <c r="AA10" s="33">
        <f>1/$A$1*'[1]4412Exp'!Z$264</f>
        <v>0.1105269405757576</v>
      </c>
      <c r="AB10" s="33">
        <f>1/$A$1*'[1]4412Exp'!AA$264</f>
        <v>0.1105269405757576</v>
      </c>
      <c r="AC10" s="334"/>
      <c r="AD10" s="295">
        <f>1/1000*'[1]4412Exp'!AB$264</f>
        <v>4.1400349605710998E-2</v>
      </c>
      <c r="AE10" s="33">
        <f>1/1000*'[1]4412Exp'!AC$264</f>
        <v>3.9058346554400006E-2</v>
      </c>
      <c r="AF10" s="33">
        <f>1/1000*'[1]4412Exp'!AD$264</f>
        <v>3.5595682252800007E-2</v>
      </c>
      <c r="AG10" s="33">
        <f>1/1000*'[1]4412Exp'!AE$264</f>
        <v>3.8554220151999996E-2</v>
      </c>
      <c r="AH10" s="33">
        <f>1/1000*'[1]4412Exp'!AF$264</f>
        <v>4.7804944093899994E-2</v>
      </c>
      <c r="AI10" s="33">
        <f>1/1000*'[1]4412Exp'!AG$264</f>
        <v>5.1278586001499996E-2</v>
      </c>
      <c r="AJ10" s="33">
        <f>1/1000*'[1]4412Exp'!AH$264</f>
        <v>6.2409453606000018E-2</v>
      </c>
      <c r="AK10" s="33">
        <f>1/1000*'[1]4412Exp'!AI$264</f>
        <v>7.4757022571000017E-2</v>
      </c>
      <c r="AL10" s="33">
        <f>1/1000*'[1]4412Exp'!AJ$264</f>
        <v>7.8102189213600001E-2</v>
      </c>
      <c r="AM10" s="33">
        <f>1/1000*'[1]4412Exp'!AK$264</f>
        <v>5.4978689330400003E-2</v>
      </c>
      <c r="AN10" s="33">
        <f>1/1000*'[1]4412Exp'!AL$264</f>
        <v>6.3464049598499994E-2</v>
      </c>
      <c r="AO10" s="33">
        <f>1/1000*'[1]4412Exp'!AM$264</f>
        <v>9.8640993935999982E-2</v>
      </c>
      <c r="AP10" s="33">
        <f>1/1000*'[1]4412Exp'!AN$264</f>
        <v>7.1259128353600001E-2</v>
      </c>
      <c r="AQ10" s="33">
        <f>1/1000*'[1]4412Exp'!AO$264</f>
        <v>7.4957442056700019E-2</v>
      </c>
      <c r="AR10" s="33">
        <f>1/1000*'[1]4412Exp'!AP$264</f>
        <v>8.4782270125500006E-2</v>
      </c>
      <c r="AS10" s="33">
        <f>1/1000*'[1]4412Exp'!AQ$264</f>
        <v>7.5814201998500017E-2</v>
      </c>
      <c r="AT10" s="33">
        <f>1/1000*'[1]4412Exp'!AR$264</f>
        <v>8.9517887581399974E-2</v>
      </c>
      <c r="AU10" s="33">
        <f>1/1000*'[1]4412Exp'!AS$264</f>
        <v>8.8240051356599999E-2</v>
      </c>
      <c r="AV10" s="33">
        <f>1/1000*'[1]4412Exp'!AT$264</f>
        <v>0.20555144974500003</v>
      </c>
      <c r="AW10" s="33">
        <f>1/1000*'[1]4412Exp'!AU$264</f>
        <v>7.9040207577500049E-2</v>
      </c>
      <c r="AX10" s="33">
        <f>1/1000*'[1]4412Exp'!AV$264</f>
        <v>0</v>
      </c>
      <c r="AY10" s="33">
        <f>1/1000*'[1]4412Exp'!AW$264</f>
        <v>0</v>
      </c>
      <c r="AZ10" s="33">
        <f>1/1000*'[1]4412Exp'!AX$264</f>
        <v>0</v>
      </c>
      <c r="BA10" s="33">
        <f>1/1000*'[1]4412Exp'!AY$264</f>
        <v>0</v>
      </c>
      <c r="BB10" s="33">
        <f>1/1000*'[1]4412Exp'!AZ$264</f>
        <v>0</v>
      </c>
      <c r="BC10" s="50">
        <f>1/1000*'[1]4412Exp'!BA$264</f>
        <v>0</v>
      </c>
      <c r="BD10" s="260"/>
    </row>
    <row r="11" spans="1:56">
      <c r="B11" s="5" t="s">
        <v>44</v>
      </c>
      <c r="C11" s="24">
        <f>1/$A$1*'[1]4412Exp'!B$16</f>
        <v>2.0424708749482403E-2</v>
      </c>
      <c r="D11" s="13">
        <f>1/$A$1*'[1]4412Exp'!C$16</f>
        <v>2.0456077637681161E-2</v>
      </c>
      <c r="E11" s="13">
        <f>1/$A$1*'[1]4412Exp'!D$16</f>
        <v>1.424148231884058E-2</v>
      </c>
      <c r="F11" s="13">
        <f>1/$A$1*'[1]4412Exp'!E$16</f>
        <v>1.5377434782608697E-2</v>
      </c>
      <c r="G11" s="13">
        <f>1/$A$1*'[1]4412Exp'!F$16</f>
        <v>1.9570119478260869E-2</v>
      </c>
      <c r="H11" s="13">
        <f>1/$A$1*'[1]4412Exp'!G$16</f>
        <v>1.8982542119565217E-2</v>
      </c>
      <c r="I11" s="13">
        <f>1/$A$1*'[1]4412Exp'!H$16</f>
        <v>1.8956699408212565E-2</v>
      </c>
      <c r="J11" s="13">
        <f>1/$A$1*'[1]4412Exp'!I$16</f>
        <v>1.9146196160343576E-2</v>
      </c>
      <c r="K11" s="13">
        <f>1/$A$1*'[1]4412Exp'!J$16</f>
        <v>1.7104559130434786E-2</v>
      </c>
      <c r="L11" s="13">
        <f>1/$A$1*'[1]4412Exp'!K$16</f>
        <v>1.6970174782608698E-2</v>
      </c>
      <c r="M11" s="13">
        <f>1/$A$1*'[1]4412Exp'!L$16</f>
        <v>1.8584140000000002E-2</v>
      </c>
      <c r="N11" s="13">
        <f>1/$A$1*'[1]4412Exp'!M$16</f>
        <v>2.2232659999999998E-2</v>
      </c>
      <c r="O11" s="13">
        <f>1/$A$1*'[1]4412Exp'!N$16</f>
        <v>2.0173340000000001E-2</v>
      </c>
      <c r="P11" s="13">
        <f>1/$A$1*'[1]4412Exp'!O$16</f>
        <v>2.6738360000000003E-2</v>
      </c>
      <c r="Q11" s="13">
        <f>1/$A$1*'[1]4412Exp'!P$16</f>
        <v>2.6557279999999999E-2</v>
      </c>
      <c r="R11" s="13">
        <f>1/$A$1*'[1]4412Exp'!Q$16</f>
        <v>2.5163190000000002E-2</v>
      </c>
      <c r="S11" s="13">
        <f>1/$A$1*'[1]4412Exp'!R$16</f>
        <v>2.3287008421052639E-2</v>
      </c>
      <c r="T11" s="13">
        <f>1/$A$1*'[1]4412Exp'!S$16</f>
        <v>4.4531715000000006E-2</v>
      </c>
      <c r="U11" s="13">
        <f>1/$A$1*'[1]4412Exp'!T$16</f>
        <v>6.2186475634920628E-2</v>
      </c>
      <c r="V11" s="13">
        <f>1/$A$1*'[1]4412Exp'!U$16</f>
        <v>4.9304139000000004E-2</v>
      </c>
      <c r="W11" s="13">
        <f>1/$A$1*'[1]4412Exp'!V$16</f>
        <v>4.9304139000000004E-2</v>
      </c>
      <c r="X11" s="13">
        <f>1/$A$1*'[1]4412Exp'!W$16</f>
        <v>4.9304139000000004E-2</v>
      </c>
      <c r="Y11" s="13">
        <f>1/$A$1*'[1]4412Exp'!X$16</f>
        <v>4.9304139000000004E-2</v>
      </c>
      <c r="Z11" s="13">
        <f>1/$A$1*'[1]4412Exp'!Y$16</f>
        <v>4.9304139000000004E-2</v>
      </c>
      <c r="AA11" s="13">
        <f>1/$A$1*'[1]4412Exp'!Z$16</f>
        <v>4.9304139000000004E-2</v>
      </c>
      <c r="AB11" s="13">
        <f>1/$A$1*'[1]4412Exp'!AA$16</f>
        <v>4.9304139000000004E-2</v>
      </c>
      <c r="AC11" s="334"/>
      <c r="AD11" s="12">
        <f>1/1000*'[1]4412Exp'!AB$16</f>
        <v>7.6281927324269999E-3</v>
      </c>
      <c r="AE11" s="13">
        <f>1/1000*'[1]4412Exp'!AC$16</f>
        <v>8.198307174800001E-3</v>
      </c>
      <c r="AF11" s="13">
        <f>1/1000*'[1]4412Exp'!AD$16</f>
        <v>6.8127766127999995E-3</v>
      </c>
      <c r="AG11" s="13">
        <f>1/1000*'[1]4412Exp'!AE$16</f>
        <v>8.509613761600001E-3</v>
      </c>
      <c r="AH11" s="13">
        <f>1/1000*'[1]4412Exp'!AF$16</f>
        <v>1.0639874039900001E-2</v>
      </c>
      <c r="AI11" s="13">
        <f>1/1000*'[1]4412Exp'!AG$16</f>
        <v>9.8077130580000015E-3</v>
      </c>
      <c r="AJ11" s="13">
        <f>1/1000*'[1]4412Exp'!AH$16</f>
        <v>1.05416333864E-2</v>
      </c>
      <c r="AK11" s="13">
        <f>1/1000*'[1]4412Exp'!AI$16</f>
        <v>1.1500601458500001E-2</v>
      </c>
      <c r="AL11" s="13">
        <f>1/1000*'[1]4412Exp'!AJ$16</f>
        <v>1.2778148612000001E-2</v>
      </c>
      <c r="AM11" s="13">
        <f>1/1000*'[1]4412Exp'!AK$16</f>
        <v>1.10390204628E-2</v>
      </c>
      <c r="AN11" s="13">
        <f>1/1000*'[1]4412Exp'!AL$16</f>
        <v>1.24616555649E-2</v>
      </c>
      <c r="AO11" s="13">
        <f>1/1000*'[1]4412Exp'!AM$16</f>
        <v>1.8416612399999997E-2</v>
      </c>
      <c r="AP11" s="13">
        <f>1/1000*'[1]4412Exp'!AN$16</f>
        <v>1.8354794128E-2</v>
      </c>
      <c r="AQ11" s="13">
        <f>1/1000*'[1]4412Exp'!AO$16</f>
        <v>1.8727600520700001E-2</v>
      </c>
      <c r="AR11" s="13">
        <f>1/1000*'[1]4412Exp'!AP$16</f>
        <v>1.6841293534000001E-2</v>
      </c>
      <c r="AS11" s="13">
        <f>1/1000*'[1]4412Exp'!AQ$16</f>
        <v>1.5514524605999998E-2</v>
      </c>
      <c r="AT11" s="13">
        <f>1/1000*'[1]4412Exp'!AR$16</f>
        <v>1.81716861853E-2</v>
      </c>
      <c r="AU11" s="13">
        <f>1/1000*'[1]4412Exp'!AS$16</f>
        <v>2.5569392562999997E-3</v>
      </c>
      <c r="AV11" s="13">
        <f>1/1000*'[1]4412Exp'!AT$16</f>
        <v>2.8377646690000001E-2</v>
      </c>
      <c r="AW11" s="13">
        <f>1/1000*'[1]4412Exp'!AU$16</f>
        <v>3.2730360435000001E-2</v>
      </c>
      <c r="AX11" s="13">
        <f>1/1000*'[1]4412Exp'!AV$16</f>
        <v>0</v>
      </c>
      <c r="AY11" s="13">
        <f>1/1000*'[1]4412Exp'!AW$16</f>
        <v>0</v>
      </c>
      <c r="AZ11" s="13">
        <f>1/1000*'[1]4412Exp'!AX$16</f>
        <v>0</v>
      </c>
      <c r="BA11" s="13">
        <f>1/1000*'[1]4412Exp'!AY$16</f>
        <v>0</v>
      </c>
      <c r="BB11" s="13">
        <f>1/1000*'[1]4412Exp'!AZ$16</f>
        <v>0</v>
      </c>
      <c r="BC11" s="15">
        <f>1/1000*'[1]4412Exp'!BA$16</f>
        <v>0</v>
      </c>
      <c r="BD11" s="260"/>
    </row>
    <row r="12" spans="1:56">
      <c r="B12" s="5" t="s">
        <v>27</v>
      </c>
      <c r="C12" s="24">
        <f>1/$A$1*'[1]4412Exp'!B$91</f>
        <v>7.3916618478260865E-2</v>
      </c>
      <c r="D12" s="13">
        <f>1/$A$1*'[1]4412Exp'!C$91</f>
        <v>6.1231890028985513E-2</v>
      </c>
      <c r="E12" s="13">
        <f>1/$A$1*'[1]4412Exp'!D$91</f>
        <v>4.5970082608695659E-2</v>
      </c>
      <c r="F12" s="13">
        <f>1/$A$1*'[1]4412Exp'!E$91</f>
        <v>3.7360724347826085E-2</v>
      </c>
      <c r="G12" s="13">
        <f>1/$A$1*'[1]4412Exp'!F$91</f>
        <v>4.3298236449275364E-2</v>
      </c>
      <c r="H12" s="13">
        <f>1/$A$1*'[1]4412Exp'!G$91</f>
        <v>4.1207279184782612E-2</v>
      </c>
      <c r="I12" s="13">
        <f>1/$A$1*'[1]4412Exp'!H$91</f>
        <v>4.3595639991216524E-2</v>
      </c>
      <c r="J12" s="13">
        <f>1/$A$1*'[1]4412Exp'!I$91</f>
        <v>4.5039062324706697E-2</v>
      </c>
      <c r="K12" s="13">
        <f>1/$A$1*'[1]4412Exp'!J$91</f>
        <v>4.0700789753623193E-2</v>
      </c>
      <c r="L12" s="13">
        <f>1/$A$1*'[1]4412Exp'!K$91</f>
        <v>3.2859485375494074E-2</v>
      </c>
      <c r="M12" s="13">
        <f>1/$A$1*'[1]4412Exp'!L$91</f>
        <v>4.1051400000000002E-2</v>
      </c>
      <c r="N12" s="13">
        <f>1/$A$1*'[1]4412Exp'!M$91</f>
        <v>3.2406720384615388E-2</v>
      </c>
      <c r="O12" s="13">
        <f>1/$A$1*'[1]4412Exp'!N$91</f>
        <v>2.4264440000000005E-2</v>
      </c>
      <c r="P12" s="13">
        <f>1/$A$1*'[1]4412Exp'!O$91</f>
        <v>2.875321866666667E-2</v>
      </c>
      <c r="Q12" s="13">
        <f>1/$A$1*'[1]4412Exp'!P$91</f>
        <v>2.9041565833333338E-2</v>
      </c>
      <c r="R12" s="13">
        <f>1/$A$1*'[1]4412Exp'!Q$91</f>
        <v>2.7084379999999998E-2</v>
      </c>
      <c r="S12" s="13">
        <f>1/$A$1*'[1]4412Exp'!R$91</f>
        <v>4.1332600000000004E-2</v>
      </c>
      <c r="T12" s="13">
        <f>1/$A$1*'[1]4412Exp'!S$91</f>
        <v>3.7318522461538467E-2</v>
      </c>
      <c r="U12" s="13">
        <f>1/$A$1*'[1]4412Exp'!T$91</f>
        <v>2.6232578333333333E-2</v>
      </c>
      <c r="V12" s="13">
        <f>1/$A$1*'[1]4412Exp'!U$91</f>
        <v>2.3292485000000002E-2</v>
      </c>
      <c r="W12" s="13">
        <f>1/$A$1*'[1]4412Exp'!V$91</f>
        <v>2.3292485000000002E-2</v>
      </c>
      <c r="X12" s="13">
        <f>1/$A$1*'[1]4412Exp'!W$91</f>
        <v>2.3292485000000002E-2</v>
      </c>
      <c r="Y12" s="13">
        <f>1/$A$1*'[1]4412Exp'!X$91</f>
        <v>2.3292485000000002E-2</v>
      </c>
      <c r="Z12" s="13">
        <f>1/$A$1*'[1]4412Exp'!Y$91</f>
        <v>2.3292485000000002E-2</v>
      </c>
      <c r="AA12" s="13">
        <f>1/$A$1*'[1]4412Exp'!Z$91</f>
        <v>2.3292485000000002E-2</v>
      </c>
      <c r="AB12" s="13">
        <f>1/$A$1*'[1]4412Exp'!AA$91</f>
        <v>2.3292485000000002E-2</v>
      </c>
      <c r="AC12" s="334"/>
      <c r="AD12" s="12">
        <f>1/1000*'[1]4412Exp'!AB$91</f>
        <v>2.2800558969897002E-2</v>
      </c>
      <c r="AE12" s="13">
        <f>1/1000*'[1]4412Exp'!AC$91</f>
        <v>1.8059523232E-2</v>
      </c>
      <c r="AF12" s="13">
        <f>1/1000*'[1]4412Exp'!AD$91</f>
        <v>1.5720931905600002E-2</v>
      </c>
      <c r="AG12" s="13">
        <f>1/1000*'[1]4412Exp'!AE$91</f>
        <v>1.4453938542400001E-2</v>
      </c>
      <c r="AH12" s="13">
        <f>1/1000*'[1]4412Exp'!AF$91</f>
        <v>1.8462047141300002E-2</v>
      </c>
      <c r="AI12" s="13">
        <f>1/1000*'[1]4412Exp'!AG$91</f>
        <v>1.8538133799900002E-2</v>
      </c>
      <c r="AJ12" s="13">
        <f>1/1000*'[1]4412Exp'!AH$91</f>
        <v>2.2742237062000001E-2</v>
      </c>
      <c r="AK12" s="13">
        <f>1/1000*'[1]4412Exp'!AI$91</f>
        <v>2.8518385022500002E-2</v>
      </c>
      <c r="AL12" s="13">
        <f>1/1000*'[1]4412Exp'!AJ$91</f>
        <v>2.8458756294400006E-2</v>
      </c>
      <c r="AM12" s="13">
        <f>1/1000*'[1]4412Exp'!AK$91</f>
        <v>1.7418591572800003E-2</v>
      </c>
      <c r="AN12" s="13">
        <f>1/1000*'[1]4412Exp'!AL$91</f>
        <v>2.2582081181700003E-2</v>
      </c>
      <c r="AO12" s="13">
        <f>1/1000*'[1]4412Exp'!AM$91</f>
        <v>2.3702104607999999E-2</v>
      </c>
      <c r="AP12" s="13">
        <f>1/1000*'[1]4412Exp'!AN$91</f>
        <v>1.9343004472000002E-2</v>
      </c>
      <c r="AQ12" s="13">
        <f>1/1000*'[1]4412Exp'!AO$91</f>
        <v>2.2073000750400001E-2</v>
      </c>
      <c r="AR12" s="13">
        <f>1/1000*'[1]4412Exp'!AP$91</f>
        <v>2.3732533903000001E-2</v>
      </c>
      <c r="AS12" s="13">
        <f>1/1000*'[1]4412Exp'!AQ$91</f>
        <v>1.9763545689999999E-2</v>
      </c>
      <c r="AT12" s="13">
        <f>1/1000*'[1]4412Exp'!AR$91</f>
        <v>2.9464803548999999E-2</v>
      </c>
      <c r="AU12" s="13">
        <f>1/1000*'[1]4412Exp'!AS$91</f>
        <v>1.6032313783200001E-2</v>
      </c>
      <c r="AV12" s="13">
        <f>1/1000*'[1]4412Exp'!AT$91</f>
        <v>0.13837534776900001</v>
      </c>
      <c r="AW12" s="13">
        <f>1/1000*'[1]4412Exp'!AU$91</f>
        <v>1.8862622443749998E-2</v>
      </c>
      <c r="AX12" s="13">
        <f>1/1000*'[1]4412Exp'!AV$91</f>
        <v>0</v>
      </c>
      <c r="AY12" s="13">
        <f>1/1000*'[1]4412Exp'!AW$91</f>
        <v>0</v>
      </c>
      <c r="AZ12" s="13">
        <f>1/1000*'[1]4412Exp'!AX$91</f>
        <v>0</v>
      </c>
      <c r="BA12" s="13">
        <f>1/1000*'[1]4412Exp'!AY$91</f>
        <v>0</v>
      </c>
      <c r="BB12" s="13">
        <f>1/1000*'[1]4412Exp'!AZ$91</f>
        <v>0</v>
      </c>
      <c r="BC12" s="15">
        <f>1/1000*'[1]4412Exp'!BA$91</f>
        <v>0</v>
      </c>
      <c r="BD12" s="260"/>
    </row>
    <row r="13" spans="1:56">
      <c r="B13" s="5" t="s">
        <v>16</v>
      </c>
      <c r="C13" s="23">
        <f t="shared" ref="C13:AB13" si="2">SUM(C10:C10)-SUM(C11:C12)</f>
        <v>3.0935098659749666E-2</v>
      </c>
      <c r="D13" s="17">
        <f t="shared" si="2"/>
        <v>3.7088697561703993E-2</v>
      </c>
      <c r="E13" s="17">
        <f t="shared" si="2"/>
        <v>3.4570465491436123E-2</v>
      </c>
      <c r="F13" s="17">
        <f t="shared" si="2"/>
        <v>3.4928059478260873E-2</v>
      </c>
      <c r="G13" s="17">
        <f t="shared" si="2"/>
        <v>3.8313612447138629E-2</v>
      </c>
      <c r="H13" s="17">
        <f t="shared" si="2"/>
        <v>4.6973848501097967E-2</v>
      </c>
      <c r="I13" s="17">
        <f t="shared" si="2"/>
        <v>5.4339815732733415E-2</v>
      </c>
      <c r="J13" s="17">
        <f t="shared" si="2"/>
        <v>5.6360408343065119E-2</v>
      </c>
      <c r="K13" s="17">
        <f t="shared" si="2"/>
        <v>4.5633673270186324E-2</v>
      </c>
      <c r="L13" s="17">
        <f t="shared" si="2"/>
        <v>4.259062508998248E-2</v>
      </c>
      <c r="M13" s="17">
        <f t="shared" si="2"/>
        <v>4.4380447523809513E-2</v>
      </c>
      <c r="N13" s="17">
        <f t="shared" si="2"/>
        <v>6.4109480065770691E-2</v>
      </c>
      <c r="O13" s="17">
        <f t="shared" si="2"/>
        <v>4.751290155931788E-2</v>
      </c>
      <c r="P13" s="17">
        <f t="shared" si="2"/>
        <v>5.2628280838360998E-2</v>
      </c>
      <c r="Q13" s="17">
        <f t="shared" si="2"/>
        <v>6.4702687607614634E-2</v>
      </c>
      <c r="R13" s="17">
        <f t="shared" si="2"/>
        <v>6.7450396442942956E-2</v>
      </c>
      <c r="S13" s="17">
        <f t="shared" si="2"/>
        <v>6.1727227397435844E-2</v>
      </c>
      <c r="T13" s="17">
        <f t="shared" si="2"/>
        <v>6.4214191123458692E-2</v>
      </c>
      <c r="U13" s="17">
        <f t="shared" si="2"/>
        <v>5.2755476368421025E-2</v>
      </c>
      <c r="V13" s="17">
        <f t="shared" si="2"/>
        <v>3.79303165757576E-2</v>
      </c>
      <c r="W13" s="17">
        <f t="shared" si="2"/>
        <v>3.79303165757576E-2</v>
      </c>
      <c r="X13" s="17">
        <f t="shared" si="2"/>
        <v>3.79303165757576E-2</v>
      </c>
      <c r="Y13" s="17">
        <f t="shared" si="2"/>
        <v>3.79303165757576E-2</v>
      </c>
      <c r="Z13" s="17">
        <f t="shared" si="2"/>
        <v>3.79303165757576E-2</v>
      </c>
      <c r="AA13" s="17">
        <f t="shared" si="2"/>
        <v>3.79303165757576E-2</v>
      </c>
      <c r="AB13" s="17">
        <f t="shared" si="2"/>
        <v>3.79303165757576E-2</v>
      </c>
      <c r="AC13" s="334"/>
      <c r="AD13" s="12">
        <f t="shared" ref="AD13:BC13" si="3">SUM(AD10:AD10)-SUM(AD11:AD12)</f>
        <v>1.0971597903386997E-2</v>
      </c>
      <c r="AE13" s="13">
        <f t="shared" si="3"/>
        <v>1.2800516147600007E-2</v>
      </c>
      <c r="AF13" s="13">
        <f t="shared" si="3"/>
        <v>1.3061973734400004E-2</v>
      </c>
      <c r="AG13" s="13">
        <f t="shared" si="3"/>
        <v>1.5590667847999992E-2</v>
      </c>
      <c r="AH13" s="13">
        <f t="shared" si="3"/>
        <v>1.8703022912699992E-2</v>
      </c>
      <c r="AI13" s="13">
        <f t="shared" si="3"/>
        <v>2.2932739143599994E-2</v>
      </c>
      <c r="AJ13" s="13">
        <f t="shared" si="3"/>
        <v>2.9125583157600013E-2</v>
      </c>
      <c r="AK13" s="13">
        <f t="shared" si="3"/>
        <v>3.4738036090000014E-2</v>
      </c>
      <c r="AL13" s="13">
        <f t="shared" si="3"/>
        <v>3.6865284307199993E-2</v>
      </c>
      <c r="AM13" s="13">
        <f t="shared" si="3"/>
        <v>2.6521077294800001E-2</v>
      </c>
      <c r="AN13" s="13">
        <f t="shared" si="3"/>
        <v>2.8420312851899991E-2</v>
      </c>
      <c r="AO13" s="13">
        <f t="shared" si="3"/>
        <v>5.6522276927999986E-2</v>
      </c>
      <c r="AP13" s="13">
        <f t="shared" si="3"/>
        <v>3.3561329753600003E-2</v>
      </c>
      <c r="AQ13" s="13">
        <f t="shared" si="3"/>
        <v>3.4156840785600016E-2</v>
      </c>
      <c r="AR13" s="13">
        <f t="shared" si="3"/>
        <v>4.4208442688500008E-2</v>
      </c>
      <c r="AS13" s="13">
        <f t="shared" si="3"/>
        <v>4.053613170250002E-2</v>
      </c>
      <c r="AT13" s="13">
        <f t="shared" si="3"/>
        <v>4.1881397847099974E-2</v>
      </c>
      <c r="AU13" s="13">
        <f t="shared" si="3"/>
        <v>6.9650798317099999E-2</v>
      </c>
      <c r="AV13" s="13">
        <f t="shared" si="3"/>
        <v>3.8798455286000011E-2</v>
      </c>
      <c r="AW13" s="13">
        <f t="shared" si="3"/>
        <v>2.744722469875005E-2</v>
      </c>
      <c r="AX13" s="13">
        <f t="shared" si="3"/>
        <v>0</v>
      </c>
      <c r="AY13" s="13">
        <f t="shared" si="3"/>
        <v>0</v>
      </c>
      <c r="AZ13" s="13">
        <f t="shared" si="3"/>
        <v>0</v>
      </c>
      <c r="BA13" s="13">
        <f t="shared" si="3"/>
        <v>0</v>
      </c>
      <c r="BB13" s="13">
        <f t="shared" si="3"/>
        <v>0</v>
      </c>
      <c r="BC13" s="15">
        <f t="shared" si="3"/>
        <v>0</v>
      </c>
      <c r="BD13" s="260"/>
    </row>
    <row r="14" spans="1:56" ht="17.149999999999999" customHeight="1">
      <c r="B14" s="20" t="s">
        <v>111</v>
      </c>
      <c r="C14" s="62">
        <f>1/$A$1*'[1]4412Exp'!B$265</f>
        <v>2.6521739130434787E-5</v>
      </c>
      <c r="D14" s="63">
        <f>1/$A$1*'[1]4412Exp'!C$265</f>
        <v>7.525E-5</v>
      </c>
      <c r="E14" s="63">
        <f>1/$A$1*'[1]4412Exp'!D$265</f>
        <v>1.7195652173913046E-5</v>
      </c>
      <c r="F14" s="63">
        <f>1/$A$1*'[1]4412Exp'!E$265</f>
        <v>1.3999999999999998E-7</v>
      </c>
      <c r="G14" s="63">
        <f>1/$A$1*'[1]4412Exp'!F$265</f>
        <v>2.1673913043478264E-5</v>
      </c>
      <c r="H14" s="63">
        <f>1/$A$1*'[1]4412Exp'!G$265</f>
        <v>1.8598869565217388E-4</v>
      </c>
      <c r="I14" s="63">
        <f>1/$A$1*'[1]4412Exp'!H$265</f>
        <v>6.0000000000000002E-5</v>
      </c>
      <c r="J14" s="63">
        <f>1/$A$1*'[1]4412Exp'!I$265</f>
        <v>2.0140000000000004E-5</v>
      </c>
      <c r="K14" s="63">
        <f>1/$A$1*'[1]4412Exp'!J$265</f>
        <v>2.9782608695652175E-5</v>
      </c>
      <c r="L14" s="63">
        <f>1/$A$1*'[1]4412Exp'!K$265</f>
        <v>4.0000000000000003E-5</v>
      </c>
      <c r="M14" s="63">
        <f>1/$A$1*'[1]4412Exp'!L$265</f>
        <v>6.1833333333333336E-5</v>
      </c>
      <c r="N14" s="63">
        <f>1/$A$1*'[1]4412Exp'!M$265</f>
        <v>2.0000000000000002E-5</v>
      </c>
      <c r="O14" s="63">
        <f>1/$A$1*'[1]4412Exp'!N$265</f>
        <v>0</v>
      </c>
      <c r="P14" s="63">
        <f>1/$A$1*'[1]4412Exp'!O$265</f>
        <v>0</v>
      </c>
      <c r="Q14" s="63">
        <f>1/$A$1*'[1]4412Exp'!P$265</f>
        <v>7.3140000000000008E-5</v>
      </c>
      <c r="R14" s="63">
        <f>1/$A$1*'[1]4412Exp'!Q$265</f>
        <v>2.3044444444444448E-5</v>
      </c>
      <c r="S14" s="63">
        <f>1/$A$1*'[1]4412Exp'!R$265</f>
        <v>2.0300000000000003E-4</v>
      </c>
      <c r="T14" s="63">
        <f>1/$A$1*'[1]4412Exp'!S$265</f>
        <v>2.0581400000000004E-3</v>
      </c>
      <c r="U14" s="63">
        <f>1/$A$1*'[1]4412Exp'!T$265</f>
        <v>7.1726428571428579E-4</v>
      </c>
      <c r="V14" s="63">
        <f>1/$A$1*'[1]4412Exp'!U$265</f>
        <v>2.0097800000000001E-4</v>
      </c>
      <c r="W14" s="63">
        <f>1/$A$1*'[1]4412Exp'!V$265</f>
        <v>2.0097800000000001E-4</v>
      </c>
      <c r="X14" s="63">
        <f>1/$A$1*'[1]4412Exp'!W$265</f>
        <v>2.0097800000000001E-4</v>
      </c>
      <c r="Y14" s="63">
        <f>1/$A$1*'[1]4412Exp'!X$265</f>
        <v>2.0097800000000001E-4</v>
      </c>
      <c r="Z14" s="63">
        <f>1/$A$1*'[1]4412Exp'!Y$265</f>
        <v>2.0097800000000001E-4</v>
      </c>
      <c r="AA14" s="63">
        <f>1/$A$1*'[1]4412Exp'!Z$265</f>
        <v>2.0097800000000001E-4</v>
      </c>
      <c r="AB14" s="63">
        <f>1/$A$1*'[1]4412Exp'!AA$265</f>
        <v>2.0097800000000001E-4</v>
      </c>
      <c r="AC14" s="334"/>
      <c r="AD14" s="296">
        <f>1/1000*'[1]4412Exp'!AB$265</f>
        <v>2.2233212135999998E-5</v>
      </c>
      <c r="AE14" s="63">
        <f>1/1000*'[1]4412Exp'!AC$265</f>
        <v>1.333073732E-4</v>
      </c>
      <c r="AF14" s="63">
        <f>1/1000*'[1]4412Exp'!AD$265</f>
        <v>2.9399649600000003E-5</v>
      </c>
      <c r="AG14" s="63">
        <f>1/1000*'[1]4412Exp'!AE$265</f>
        <v>2.9071840000000002E-7</v>
      </c>
      <c r="AH14" s="63">
        <f>1/1000*'[1]4412Exp'!AF$265</f>
        <v>2.6809776700000004E-5</v>
      </c>
      <c r="AI14" s="63">
        <f>1/1000*'[1]4412Exp'!AG$265</f>
        <v>1.8362916000000002E-4</v>
      </c>
      <c r="AJ14" s="63">
        <f>1/1000*'[1]4412Exp'!AH$265</f>
        <v>4.4596400800000005E-5</v>
      </c>
      <c r="AK14" s="63">
        <f>1/1000*'[1]4412Exp'!AI$265</f>
        <v>2.0543795000000001E-5</v>
      </c>
      <c r="AL14" s="63">
        <f>1/1000*'[1]4412Exp'!AJ$265</f>
        <v>3.1563368000000003E-5</v>
      </c>
      <c r="AM14" s="63">
        <f>1/1000*'[1]4412Exp'!AK$265</f>
        <v>3.33399044E-5</v>
      </c>
      <c r="AN14" s="63">
        <f>1/1000*'[1]4412Exp'!AL$265</f>
        <v>5.1376177800000001E-5</v>
      </c>
      <c r="AO14" s="63">
        <f>1/1000*'[1]4412Exp'!AM$265</f>
        <v>1.8570672000000002E-5</v>
      </c>
      <c r="AP14" s="63">
        <f>1/1000*'[1]4412Exp'!AN$265</f>
        <v>0</v>
      </c>
      <c r="AQ14" s="63">
        <f>1/1000*'[1]4412Exp'!AO$265</f>
        <v>0</v>
      </c>
      <c r="AR14" s="63">
        <f>1/1000*'[1]4412Exp'!AP$265</f>
        <v>5.3543864000000002E-5</v>
      </c>
      <c r="AS14" s="63">
        <f>1/1000*'[1]4412Exp'!AQ$265</f>
        <v>4.1509723499999994E-5</v>
      </c>
      <c r="AT14" s="63">
        <f>1/1000*'[1]4412Exp'!AR$265</f>
        <v>1.060133475E-4</v>
      </c>
      <c r="AU14" s="63">
        <f>1/1000*'[1]4412Exp'!AS$265</f>
        <v>0</v>
      </c>
      <c r="AV14" s="63">
        <f>1/1000*'[1]4412Exp'!AT$265</f>
        <v>5.7713108000000003E-5</v>
      </c>
      <c r="AW14" s="63">
        <f>1/1000*'[1]4412Exp'!AU$265</f>
        <v>2.9812041083333336E-4</v>
      </c>
      <c r="AX14" s="63">
        <f>1/1000*'[1]4412Exp'!AV$265</f>
        <v>0</v>
      </c>
      <c r="AY14" s="63">
        <f>1/1000*'[1]4412Exp'!AW$265</f>
        <v>0</v>
      </c>
      <c r="AZ14" s="63">
        <f>1/1000*'[1]4412Exp'!AX$265</f>
        <v>0</v>
      </c>
      <c r="BA14" s="63">
        <f>1/1000*'[1]4412Exp'!AY$265</f>
        <v>0</v>
      </c>
      <c r="BB14" s="63">
        <f>1/1000*'[1]4412Exp'!AZ$265</f>
        <v>0</v>
      </c>
      <c r="BC14" s="64">
        <f>1/1000*'[1]4412Exp'!BA$265</f>
        <v>0</v>
      </c>
      <c r="BD14" s="260"/>
    </row>
    <row r="15" spans="1:56" ht="17.149999999999999" customHeight="1">
      <c r="B15" s="20" t="s">
        <v>107</v>
      </c>
      <c r="C15" s="62">
        <f>1/$A$1*'[1]4412Exp'!B$273</f>
        <v>1.6402500000000001E-5</v>
      </c>
      <c r="D15" s="63">
        <f>1/$A$1*'[1]4412Exp'!C$273</f>
        <v>8.9404250000000001E-4</v>
      </c>
      <c r="E15" s="63">
        <f>1/$A$1*'[1]4412Exp'!D$273</f>
        <v>9.7747826086956528E-5</v>
      </c>
      <c r="F15" s="63">
        <f>1/$A$1*'[1]4412Exp'!E$273</f>
        <v>2.9559130434782617E-5</v>
      </c>
      <c r="G15" s="63">
        <f>1/$A$1*'[1]4412Exp'!F$273</f>
        <v>5.9250434782608703E-5</v>
      </c>
      <c r="H15" s="63">
        <f>1/$A$1*'[1]4412Exp'!G$273</f>
        <v>1.3406086956521741E-4</v>
      </c>
      <c r="I15" s="63">
        <f>1/$A$1*'[1]4412Exp'!H$273</f>
        <v>4.2464434782608706E-4</v>
      </c>
      <c r="J15" s="63">
        <f>1/$A$1*'[1]4412Exp'!I$273</f>
        <v>6.5215E-4</v>
      </c>
      <c r="K15" s="63">
        <f>1/$A$1*'[1]4412Exp'!J$273</f>
        <v>3.5269739130434793E-4</v>
      </c>
      <c r="L15" s="63">
        <f>1/$A$1*'[1]4412Exp'!K$273</f>
        <v>2.2430434782608698E-4</v>
      </c>
      <c r="M15" s="63">
        <f>1/$A$1*'[1]4412Exp'!L$273</f>
        <v>1.3114000000000002E-4</v>
      </c>
      <c r="N15" s="63">
        <f>1/$A$1*'[1]4412Exp'!M$273</f>
        <v>9.4000000000000022E-5</v>
      </c>
      <c r="O15" s="63">
        <f>1/$A$1*'[1]4412Exp'!N$273</f>
        <v>7.5086E-4</v>
      </c>
      <c r="P15" s="63">
        <f>1/$A$1*'[1]4412Exp'!O$273</f>
        <v>5.5323999999999998E-4</v>
      </c>
      <c r="Q15" s="63">
        <f>1/$A$1*'[1]4412Exp'!P$273</f>
        <v>5.6196000000000002E-4</v>
      </c>
      <c r="R15" s="63">
        <f>1/$A$1*'[1]4412Exp'!Q$273</f>
        <v>7.9451000000000012E-4</v>
      </c>
      <c r="S15" s="63">
        <f>1/$A$1*'[1]4412Exp'!R$273</f>
        <v>1.7936050000000002E-3</v>
      </c>
      <c r="T15" s="63">
        <f>1/$A$1*'[1]4412Exp'!S$273</f>
        <v>1.9472433333333338E-3</v>
      </c>
      <c r="U15" s="63">
        <f>1/$A$1*'[1]4412Exp'!T$273</f>
        <v>2.3291136666666666E-3</v>
      </c>
      <c r="V15" s="63">
        <f>1/$A$1*'[1]4412Exp'!U$273</f>
        <v>1.0141466666666666E-3</v>
      </c>
      <c r="W15" s="63">
        <f>1/$A$1*'[1]4412Exp'!V$273</f>
        <v>1.0141466666666666E-3</v>
      </c>
      <c r="X15" s="63">
        <f>1/$A$1*'[1]4412Exp'!W$273</f>
        <v>1.0141466666666666E-3</v>
      </c>
      <c r="Y15" s="63">
        <f>1/$A$1*'[1]4412Exp'!X$273</f>
        <v>1.0141466666666666E-3</v>
      </c>
      <c r="Z15" s="63">
        <f>1/$A$1*'[1]4412Exp'!Y$273</f>
        <v>1.0141466666666666E-3</v>
      </c>
      <c r="AA15" s="63">
        <f>1/$A$1*'[1]4412Exp'!Z$273</f>
        <v>1.0141466666666666E-3</v>
      </c>
      <c r="AB15" s="63">
        <f>1/$A$1*'[1]4412Exp'!AA$273</f>
        <v>1.0141466666666666E-3</v>
      </c>
      <c r="AC15" s="334"/>
      <c r="AD15" s="296">
        <f>1/1000*'[1]4412Exp'!AB$273</f>
        <v>1.2919498644E-5</v>
      </c>
      <c r="AE15" s="63">
        <f>1/1000*'[1]4412Exp'!AC$273</f>
        <v>2.2693339720000004E-4</v>
      </c>
      <c r="AF15" s="63">
        <f>1/1000*'[1]4412Exp'!AD$273</f>
        <v>2.6293353599999999E-5</v>
      </c>
      <c r="AG15" s="63">
        <f>1/1000*'[1]4412Exp'!AE$273</f>
        <v>2.3945241600000001E-5</v>
      </c>
      <c r="AH15" s="63">
        <f>1/1000*'[1]4412Exp'!AF$273</f>
        <v>4.9999804399999999E-5</v>
      </c>
      <c r="AI15" s="63">
        <f>1/1000*'[1]4412Exp'!AG$273</f>
        <v>4.3736335500000001E-4</v>
      </c>
      <c r="AJ15" s="63">
        <f>1/1000*'[1]4412Exp'!AH$273</f>
        <v>1.564370874E-3</v>
      </c>
      <c r="AK15" s="63">
        <f>1/1000*'[1]4412Exp'!AI$273</f>
        <v>5.7057067149999998E-4</v>
      </c>
      <c r="AL15" s="63">
        <f>1/1000*'[1]4412Exp'!AJ$273</f>
        <v>3.3670097796000007E-3</v>
      </c>
      <c r="AM15" s="63">
        <f>1/1000*'[1]4412Exp'!AK$273</f>
        <v>1.6448890347999998E-3</v>
      </c>
      <c r="AN15" s="63">
        <f>1/1000*'[1]4412Exp'!AL$273</f>
        <v>1.4490855504E-3</v>
      </c>
      <c r="AO15" s="63">
        <f>1/1000*'[1]4412Exp'!AM$273</f>
        <v>1.1180460480000002E-3</v>
      </c>
      <c r="AP15" s="63">
        <f>1/1000*'[1]4412Exp'!AN$273</f>
        <v>1.5568782416E-3</v>
      </c>
      <c r="AQ15" s="63">
        <f>1/1000*'[1]4412Exp'!AO$273</f>
        <v>8.9014840019999999E-4</v>
      </c>
      <c r="AR15" s="63">
        <f>1/1000*'[1]4412Exp'!AP$273</f>
        <v>7.0054860550000013E-4</v>
      </c>
      <c r="AS15" s="63">
        <f>1/1000*'[1]4412Exp'!AQ$273</f>
        <v>8.8623531500000002E-4</v>
      </c>
      <c r="AT15" s="63">
        <f>1/1000*'[1]4412Exp'!AR$273</f>
        <v>1.3519167425999998E-3</v>
      </c>
      <c r="AU15" s="63">
        <f>1/1000*'[1]4412Exp'!AS$273</f>
        <v>4.0111308952E-3</v>
      </c>
      <c r="AV15" s="63">
        <f>1/1000*'[1]4412Exp'!AT$273</f>
        <v>4.0426810999999999E-4</v>
      </c>
      <c r="AW15" s="63">
        <f>1/1000*'[1]4412Exp'!AU$273</f>
        <v>6.8447854291666668E-4</v>
      </c>
      <c r="AX15" s="63">
        <f>1/1000*'[1]4412Exp'!AV$273</f>
        <v>0</v>
      </c>
      <c r="AY15" s="63">
        <f>1/1000*'[1]4412Exp'!AW$273</f>
        <v>0</v>
      </c>
      <c r="AZ15" s="63">
        <f>1/1000*'[1]4412Exp'!AX$273</f>
        <v>0</v>
      </c>
      <c r="BA15" s="63">
        <f>1/1000*'[1]4412Exp'!AY$273</f>
        <v>0</v>
      </c>
      <c r="BB15" s="63">
        <f>1/1000*'[1]4412Exp'!AZ$273</f>
        <v>0</v>
      </c>
      <c r="BC15" s="64">
        <f>1/1000*'[1]4412Exp'!BA$273</f>
        <v>0</v>
      </c>
      <c r="BD15" s="260"/>
    </row>
    <row r="16" spans="1:56" ht="17.149999999999999" customHeight="1">
      <c r="B16" s="16" t="s">
        <v>93</v>
      </c>
      <c r="C16" s="295">
        <f t="shared" ref="C16:AB16" si="4">C5-SUM(C6,C7,C8,C9,C10,C14,C15)</f>
        <v>4.3707152657004866E-4</v>
      </c>
      <c r="D16" s="33">
        <f t="shared" si="4"/>
        <v>1.3387484321475684E-3</v>
      </c>
      <c r="E16" s="33">
        <f t="shared" si="4"/>
        <v>2.2778156521739007E-3</v>
      </c>
      <c r="F16" s="33">
        <f t="shared" si="4"/>
        <v>2.2501576086956521E-3</v>
      </c>
      <c r="G16" s="33">
        <f t="shared" si="4"/>
        <v>4.1620389999999924E-3</v>
      </c>
      <c r="H16" s="33">
        <f t="shared" si="4"/>
        <v>1.01544443478261E-2</v>
      </c>
      <c r="I16" s="33">
        <f t="shared" si="4"/>
        <v>8.5089921739129881E-3</v>
      </c>
      <c r="J16" s="33">
        <f t="shared" si="4"/>
        <v>1.2093799999999974E-2</v>
      </c>
      <c r="K16" s="33">
        <f t="shared" si="4"/>
        <v>1.4810332971014459E-2</v>
      </c>
      <c r="L16" s="33">
        <f t="shared" si="4"/>
        <v>1.4878426086956525E-2</v>
      </c>
      <c r="M16" s="33">
        <f t="shared" si="4"/>
        <v>1.3828110000000018E-2</v>
      </c>
      <c r="N16" s="33">
        <f t="shared" si="4"/>
        <v>1.6046651923076943E-2</v>
      </c>
      <c r="O16" s="33">
        <f t="shared" si="4"/>
        <v>1.5002268290897666E-2</v>
      </c>
      <c r="P16" s="33">
        <f t="shared" si="4"/>
        <v>1.5114454855769191E-2</v>
      </c>
      <c r="Q16" s="33">
        <f t="shared" si="4"/>
        <v>2.057092567460321E-2</v>
      </c>
      <c r="R16" s="33">
        <f t="shared" si="4"/>
        <v>2.7458106876876873E-2</v>
      </c>
      <c r="S16" s="33">
        <f t="shared" si="4"/>
        <v>2.4105356025641067E-2</v>
      </c>
      <c r="T16" s="33">
        <f t="shared" si="4"/>
        <v>2.4063819000000014E-2</v>
      </c>
      <c r="U16" s="33">
        <f t="shared" si="4"/>
        <v>2.339359866666671E-2</v>
      </c>
      <c r="V16" s="33">
        <f t="shared" si="4"/>
        <v>1.7091868454545509E-2</v>
      </c>
      <c r="W16" s="33">
        <f t="shared" si="4"/>
        <v>1.7091868454545509E-2</v>
      </c>
      <c r="X16" s="33">
        <f t="shared" si="4"/>
        <v>1.7091868454545509E-2</v>
      </c>
      <c r="Y16" s="33">
        <f t="shared" si="4"/>
        <v>1.7091868454545509E-2</v>
      </c>
      <c r="Z16" s="33">
        <f t="shared" si="4"/>
        <v>1.7091868454545509E-2</v>
      </c>
      <c r="AA16" s="33">
        <f t="shared" si="4"/>
        <v>1.7091868454545509E-2</v>
      </c>
      <c r="AB16" s="33">
        <f t="shared" si="4"/>
        <v>1.7091868454545509E-2</v>
      </c>
      <c r="AC16" s="334"/>
      <c r="AD16" s="295">
        <f t="shared" ref="AD16:BC16" si="5">AD5-SUM(AD6,AD7,AD8,AD9,AD10,AD14,AD15)</f>
        <v>2.0421637597799885E-4</v>
      </c>
      <c r="AE16" s="33">
        <f t="shared" si="5"/>
        <v>7.0898114119999356E-4</v>
      </c>
      <c r="AF16" s="33">
        <f t="shared" si="5"/>
        <v>1.3926437472000022E-3</v>
      </c>
      <c r="AG16" s="33">
        <f t="shared" si="5"/>
        <v>1.7397199903999988E-3</v>
      </c>
      <c r="AH16" s="33">
        <f t="shared" si="5"/>
        <v>2.7988297315999916E-3</v>
      </c>
      <c r="AI16" s="33">
        <f t="shared" si="5"/>
        <v>5.9466001881000111E-3</v>
      </c>
      <c r="AJ16" s="33">
        <f t="shared" si="5"/>
        <v>5.3442215803999743E-3</v>
      </c>
      <c r="AK16" s="33">
        <f t="shared" si="5"/>
        <v>8.6015608805000282E-3</v>
      </c>
      <c r="AL16" s="33">
        <f t="shared" si="5"/>
        <v>1.0329972596000034E-2</v>
      </c>
      <c r="AM16" s="33">
        <f t="shared" si="5"/>
        <v>9.649583468800009E-3</v>
      </c>
      <c r="AN16" s="33">
        <f t="shared" si="5"/>
        <v>9.52970430239998E-3</v>
      </c>
      <c r="AO16" s="33">
        <f t="shared" si="5"/>
        <v>1.2504610223999985E-2</v>
      </c>
      <c r="AP16" s="33">
        <f t="shared" si="5"/>
        <v>1.3946263742400003E-2</v>
      </c>
      <c r="AQ16" s="33">
        <f t="shared" si="5"/>
        <v>1.3560672626099987E-2</v>
      </c>
      <c r="AR16" s="33">
        <f t="shared" si="5"/>
        <v>1.6039971560999983E-2</v>
      </c>
      <c r="AS16" s="33">
        <f t="shared" si="5"/>
        <v>1.6725688091000002E-2</v>
      </c>
      <c r="AT16" s="33">
        <f t="shared" si="5"/>
        <v>1.564403465240001E-2</v>
      </c>
      <c r="AU16" s="33">
        <f t="shared" si="5"/>
        <v>1.1873978459199991E-2</v>
      </c>
      <c r="AV16" s="33">
        <f t="shared" si="5"/>
        <v>4.9972656849999464E-3</v>
      </c>
      <c r="AW16" s="33">
        <f t="shared" si="5"/>
        <v>1.1494927781666622E-2</v>
      </c>
      <c r="AX16" s="33">
        <f t="shared" si="5"/>
        <v>0</v>
      </c>
      <c r="AY16" s="33">
        <f t="shared" si="5"/>
        <v>0</v>
      </c>
      <c r="AZ16" s="33">
        <f t="shared" si="5"/>
        <v>0</v>
      </c>
      <c r="BA16" s="33">
        <f t="shared" si="5"/>
        <v>0</v>
      </c>
      <c r="BB16" s="33">
        <f t="shared" si="5"/>
        <v>0</v>
      </c>
      <c r="BC16" s="50">
        <f t="shared" si="5"/>
        <v>0</v>
      </c>
      <c r="BD16" s="260"/>
    </row>
    <row r="17" spans="2:56">
      <c r="B17" s="5" t="s">
        <v>63</v>
      </c>
      <c r="C17" s="24">
        <f>1/$A$1*'[1]4412Exp'!B$226</f>
        <v>3.6779162318840584E-4</v>
      </c>
      <c r="D17" s="13">
        <f>1/$A$1*'[1]4412Exp'!C$226</f>
        <v>1.0806930434782609E-3</v>
      </c>
      <c r="E17" s="13">
        <f>1/$A$1*'[1]4412Exp'!D$226</f>
        <v>2.2338373913043477E-3</v>
      </c>
      <c r="F17" s="13">
        <f>1/$A$1*'[1]4412Exp'!E$226</f>
        <v>2.2384057971014493E-3</v>
      </c>
      <c r="G17" s="13">
        <f>1/$A$1*'[1]4412Exp'!F$226</f>
        <v>4.1416600000000001E-3</v>
      </c>
      <c r="H17" s="13">
        <f>1/$A$1*'[1]4412Exp'!G$226</f>
        <v>1.0141574782608699E-2</v>
      </c>
      <c r="I17" s="13">
        <f>1/$A$1*'[1]4412Exp'!H$226</f>
        <v>8.4489530434782613E-3</v>
      </c>
      <c r="J17" s="13">
        <f>1/$A$1*'[1]4412Exp'!I$226</f>
        <v>1.170478E-2</v>
      </c>
      <c r="K17" s="13">
        <f>1/$A$1*'[1]4412Exp'!J$226</f>
        <v>1.3977107101449277E-2</v>
      </c>
      <c r="L17" s="13">
        <f>1/$A$1*'[1]4412Exp'!K$226</f>
        <v>1.3429522608695654E-2</v>
      </c>
      <c r="M17" s="13">
        <f>1/$A$1*'[1]4412Exp'!L$226</f>
        <v>1.2812510000000003E-2</v>
      </c>
      <c r="N17" s="13">
        <f>1/$A$1*'[1]4412Exp'!M$226</f>
        <v>1.5307191923076927E-2</v>
      </c>
      <c r="O17" s="13">
        <f>1/$A$1*'[1]4412Exp'!N$226</f>
        <v>1.4399494285714286E-2</v>
      </c>
      <c r="P17" s="13">
        <f>1/$A$1*'[1]4412Exp'!O$226</f>
        <v>1.4619789230769233E-2</v>
      </c>
      <c r="Q17" s="13">
        <f>1/$A$1*'[1]4412Exp'!P$226</f>
        <v>2.0045124656862746E-2</v>
      </c>
      <c r="R17" s="13">
        <f>1/$A$1*'[1]4412Exp'!Q$226</f>
        <v>2.6864991599099098E-2</v>
      </c>
      <c r="S17" s="13">
        <f>1/$A$1*'[1]4412Exp'!R$226</f>
        <v>2.3315826025641025E-2</v>
      </c>
      <c r="T17" s="13">
        <f>1/$A$1*'[1]4412Exp'!S$226</f>
        <v>2.3574670333333336E-2</v>
      </c>
      <c r="U17" s="13">
        <f>1/$A$1*'[1]4412Exp'!T$226</f>
        <v>2.3005325666666666E-2</v>
      </c>
      <c r="V17" s="13">
        <f>1/$A$1*'[1]4412Exp'!U$226</f>
        <v>1.6876848333333336E-2</v>
      </c>
      <c r="W17" s="13">
        <f>1/$A$1*'[1]4412Exp'!V$226</f>
        <v>1.6876848333333336E-2</v>
      </c>
      <c r="X17" s="13">
        <f>1/$A$1*'[1]4412Exp'!W$226</f>
        <v>1.6876848333333336E-2</v>
      </c>
      <c r="Y17" s="13">
        <f>1/$A$1*'[1]4412Exp'!X$226</f>
        <v>1.6876848333333336E-2</v>
      </c>
      <c r="Z17" s="13">
        <f>1/$A$1*'[1]4412Exp'!Y$226</f>
        <v>1.6876848333333336E-2</v>
      </c>
      <c r="AA17" s="13">
        <f>1/$A$1*'[1]4412Exp'!Z$226</f>
        <v>1.6876848333333336E-2</v>
      </c>
      <c r="AB17" s="13">
        <f>1/$A$1*'[1]4412Exp'!AA$226</f>
        <v>1.6876848333333336E-2</v>
      </c>
      <c r="AC17" s="334"/>
      <c r="AD17" s="12">
        <f>1/1000*'[1]4412Exp'!AB$226</f>
        <v>1.7192501827200001E-4</v>
      </c>
      <c r="AE17" s="13">
        <f>1/1000*'[1]4412Exp'!AC$226</f>
        <v>4.7674131399999997E-4</v>
      </c>
      <c r="AF17" s="13">
        <f>1/1000*'[1]4412Exp'!AD$226</f>
        <v>1.3710490799999999E-3</v>
      </c>
      <c r="AG17" s="13">
        <f>1/1000*'[1]4412Exp'!AE$226</f>
        <v>1.7352110272E-3</v>
      </c>
      <c r="AH17" s="13">
        <f>1/1000*'[1]4412Exp'!AF$226</f>
        <v>2.7698816908000002E-3</v>
      </c>
      <c r="AI17" s="13">
        <f>1/1000*'[1]4412Exp'!AG$226</f>
        <v>5.902208211900001E-3</v>
      </c>
      <c r="AJ17" s="13">
        <f>1/1000*'[1]4412Exp'!AH$226</f>
        <v>5.3080276548000006E-3</v>
      </c>
      <c r="AK17" s="13">
        <f>1/1000*'[1]4412Exp'!AI$226</f>
        <v>8.2171863389999995E-3</v>
      </c>
      <c r="AL17" s="13">
        <f>1/1000*'[1]4412Exp'!AJ$226</f>
        <v>9.8046572556000008E-3</v>
      </c>
      <c r="AM17" s="13">
        <f>1/1000*'[1]4412Exp'!AK$226</f>
        <v>8.8390470564000002E-3</v>
      </c>
      <c r="AN17" s="13">
        <f>1/1000*'[1]4412Exp'!AL$226</f>
        <v>8.9040759813000005E-3</v>
      </c>
      <c r="AO17" s="13">
        <f>1/1000*'[1]4412Exp'!AM$226</f>
        <v>1.1954049167999999E-2</v>
      </c>
      <c r="AP17" s="13">
        <f>1/1000*'[1]4412Exp'!AN$226</f>
        <v>1.2546665577599999E-2</v>
      </c>
      <c r="AQ17" s="13">
        <f>1/1000*'[1]4412Exp'!AO$226</f>
        <v>1.3182294279900001E-2</v>
      </c>
      <c r="AR17" s="13">
        <f>1/1000*'[1]4412Exp'!AP$226</f>
        <v>1.5523321896500001E-2</v>
      </c>
      <c r="AS17" s="13">
        <f>1/1000*'[1]4412Exp'!AQ$226</f>
        <v>1.6013799605999999E-2</v>
      </c>
      <c r="AT17" s="13">
        <f>1/1000*'[1]4412Exp'!AR$226</f>
        <v>1.4824843421099999E-2</v>
      </c>
      <c r="AU17" s="13">
        <f>1/1000*'[1]4412Exp'!AS$226</f>
        <v>0</v>
      </c>
      <c r="AV17" s="13">
        <f>1/1000*'[1]4412Exp'!AT$226</f>
        <v>4.8033147790000003E-3</v>
      </c>
      <c r="AW17" s="13">
        <f>1/1000*'[1]4412Exp'!AU$226</f>
        <v>1.1238281215833335E-2</v>
      </c>
      <c r="AX17" s="13">
        <f>1/1000*'[1]4412Exp'!AV$226</f>
        <v>0</v>
      </c>
      <c r="AY17" s="13">
        <f>1/1000*'[1]4412Exp'!AW$226</f>
        <v>0</v>
      </c>
      <c r="AZ17" s="13">
        <f>1/1000*'[1]4412Exp'!AX$226</f>
        <v>0</v>
      </c>
      <c r="BA17" s="13">
        <f>1/1000*'[1]4412Exp'!AY$226</f>
        <v>0</v>
      </c>
      <c r="BB17" s="13">
        <f>1/1000*'[1]4412Exp'!AZ$226</f>
        <v>0</v>
      </c>
      <c r="BC17" s="15">
        <f>1/1000*'[1]4412Exp'!BA$226</f>
        <v>0</v>
      </c>
      <c r="BD17" s="260"/>
    </row>
    <row r="18" spans="2:56" ht="13" thickBot="1">
      <c r="B18" s="6" t="s">
        <v>94</v>
      </c>
      <c r="C18" s="339">
        <f t="shared" ref="C18:AB18" si="6">SUM(C16:C16)-SUM(C17:C17)</f>
        <v>6.9279903381642819E-5</v>
      </c>
      <c r="D18" s="120">
        <f t="shared" si="6"/>
        <v>2.5805538866930755E-4</v>
      </c>
      <c r="E18" s="120">
        <f t="shared" si="6"/>
        <v>4.3978260869553028E-5</v>
      </c>
      <c r="F18" s="120">
        <f t="shared" si="6"/>
        <v>1.1751811594202816E-5</v>
      </c>
      <c r="G18" s="120">
        <f t="shared" si="6"/>
        <v>2.0378999999992251E-5</v>
      </c>
      <c r="H18" s="120">
        <f t="shared" si="6"/>
        <v>1.2869565217401083E-5</v>
      </c>
      <c r="I18" s="120">
        <f t="shared" si="6"/>
        <v>6.0039130434726834E-5</v>
      </c>
      <c r="J18" s="120">
        <f t="shared" si="6"/>
        <v>3.8901999999997432E-4</v>
      </c>
      <c r="K18" s="120">
        <f t="shared" si="6"/>
        <v>8.3322586956518195E-4</v>
      </c>
      <c r="L18" s="120">
        <f t="shared" si="6"/>
        <v>1.4489034782608715E-3</v>
      </c>
      <c r="M18" s="120">
        <f t="shared" si="6"/>
        <v>1.0156000000000158E-3</v>
      </c>
      <c r="N18" s="120">
        <f t="shared" si="6"/>
        <v>7.3946000000001642E-4</v>
      </c>
      <c r="O18" s="120">
        <f t="shared" si="6"/>
        <v>6.0277400518338013E-4</v>
      </c>
      <c r="P18" s="120">
        <f t="shared" si="6"/>
        <v>4.9466562499995807E-4</v>
      </c>
      <c r="Q18" s="120">
        <f t="shared" si="6"/>
        <v>5.258010177404647E-4</v>
      </c>
      <c r="R18" s="120">
        <f t="shared" si="6"/>
        <v>5.931152777777747E-4</v>
      </c>
      <c r="S18" s="120">
        <f t="shared" si="6"/>
        <v>7.8953000000004173E-4</v>
      </c>
      <c r="T18" s="120">
        <f t="shared" si="6"/>
        <v>4.8914866666667847E-4</v>
      </c>
      <c r="U18" s="120">
        <f t="shared" si="6"/>
        <v>3.8827300000004311E-4</v>
      </c>
      <c r="V18" s="120">
        <f t="shared" si="6"/>
        <v>2.1502012121217204E-4</v>
      </c>
      <c r="W18" s="120">
        <f t="shared" si="6"/>
        <v>2.1502012121217204E-4</v>
      </c>
      <c r="X18" s="120">
        <f t="shared" si="6"/>
        <v>2.1502012121217204E-4</v>
      </c>
      <c r="Y18" s="120">
        <f t="shared" si="6"/>
        <v>2.1502012121217204E-4</v>
      </c>
      <c r="Z18" s="120">
        <f t="shared" si="6"/>
        <v>2.1502012121217204E-4</v>
      </c>
      <c r="AA18" s="120">
        <f t="shared" si="6"/>
        <v>2.1502012121217204E-4</v>
      </c>
      <c r="AB18" s="120">
        <f t="shared" si="6"/>
        <v>2.1502012121217204E-4</v>
      </c>
      <c r="AC18" s="340"/>
      <c r="AD18" s="298">
        <f t="shared" ref="AD18:BC18" si="7">SUM(AD16:AD16)-SUM(AD17:AD17)</f>
        <v>3.2291357705998847E-5</v>
      </c>
      <c r="AE18" s="121">
        <f t="shared" si="7"/>
        <v>2.3223982719999359E-4</v>
      </c>
      <c r="AF18" s="121">
        <f t="shared" si="7"/>
        <v>2.1594667200002275E-5</v>
      </c>
      <c r="AG18" s="121">
        <f t="shared" si="7"/>
        <v>4.5089631999987827E-6</v>
      </c>
      <c r="AH18" s="121">
        <f t="shared" si="7"/>
        <v>2.8948040799991418E-5</v>
      </c>
      <c r="AI18" s="121">
        <f t="shared" si="7"/>
        <v>4.4391976200010112E-5</v>
      </c>
      <c r="AJ18" s="121">
        <f t="shared" si="7"/>
        <v>3.6193925599973739E-5</v>
      </c>
      <c r="AK18" s="121">
        <f t="shared" si="7"/>
        <v>3.8437454150002867E-4</v>
      </c>
      <c r="AL18" s="121">
        <f t="shared" si="7"/>
        <v>5.2531534040003297E-4</v>
      </c>
      <c r="AM18" s="121">
        <f t="shared" si="7"/>
        <v>8.1053641240000883E-4</v>
      </c>
      <c r="AN18" s="121">
        <f t="shared" si="7"/>
        <v>6.2562832109997954E-4</v>
      </c>
      <c r="AO18" s="121">
        <f t="shared" si="7"/>
        <v>5.5056105599998566E-4</v>
      </c>
      <c r="AP18" s="121">
        <f t="shared" si="7"/>
        <v>1.3995981648000037E-3</v>
      </c>
      <c r="AQ18" s="121">
        <f t="shared" si="7"/>
        <v>3.7837834619998574E-4</v>
      </c>
      <c r="AR18" s="121">
        <f t="shared" si="7"/>
        <v>5.1664966449998205E-4</v>
      </c>
      <c r="AS18" s="121">
        <f t="shared" si="7"/>
        <v>7.1188848500000276E-4</v>
      </c>
      <c r="AT18" s="121">
        <f t="shared" si="7"/>
        <v>8.1919123130001076E-4</v>
      </c>
      <c r="AU18" s="121">
        <f t="shared" si="7"/>
        <v>1.1873978459199991E-2</v>
      </c>
      <c r="AV18" s="121">
        <f t="shared" si="7"/>
        <v>1.939509059999461E-4</v>
      </c>
      <c r="AW18" s="121">
        <f t="shared" si="7"/>
        <v>2.5664656583328747E-4</v>
      </c>
      <c r="AX18" s="121">
        <f t="shared" si="7"/>
        <v>0</v>
      </c>
      <c r="AY18" s="121">
        <f t="shared" si="7"/>
        <v>0</v>
      </c>
      <c r="AZ18" s="121">
        <f t="shared" si="7"/>
        <v>0</v>
      </c>
      <c r="BA18" s="121">
        <f t="shared" si="7"/>
        <v>0</v>
      </c>
      <c r="BB18" s="121">
        <f t="shared" si="7"/>
        <v>0</v>
      </c>
      <c r="BC18" s="299">
        <f t="shared" si="7"/>
        <v>0</v>
      </c>
      <c r="BD18" s="260"/>
    </row>
    <row r="19" spans="2:56" ht="13" thickTop="1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</row>
    <row r="20" spans="2:56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7"/>
      <c r="AE20" s="347"/>
      <c r="AF20" s="347"/>
      <c r="AG20" s="347"/>
      <c r="AH20" s="347"/>
      <c r="AI20" s="347"/>
      <c r="AJ20" s="347"/>
      <c r="AK20" s="347"/>
      <c r="AL20" s="347"/>
      <c r="AM20" s="347"/>
      <c r="AN20" s="347"/>
      <c r="AO20" s="347"/>
      <c r="AP20" s="347"/>
      <c r="AQ20" s="347"/>
      <c r="AR20" s="347"/>
      <c r="AS20" s="347"/>
      <c r="AT20" s="347"/>
      <c r="AU20" s="347"/>
      <c r="AV20" s="347"/>
      <c r="AW20" s="347"/>
      <c r="AX20" s="347"/>
      <c r="AY20" s="347"/>
      <c r="AZ20" s="347"/>
      <c r="BA20" s="347"/>
      <c r="BB20" s="347"/>
      <c r="BC20" s="347"/>
    </row>
    <row r="21" spans="2:56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</row>
    <row r="22" spans="2:56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</row>
    <row r="23" spans="2:56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7"/>
      <c r="AE23" s="347"/>
      <c r="AF23" s="347"/>
      <c r="AG23" s="347"/>
      <c r="AH23" s="347"/>
      <c r="AI23" s="347"/>
      <c r="AJ23" s="347"/>
      <c r="AK23" s="347"/>
      <c r="AL23" s="347"/>
      <c r="AM23" s="347"/>
      <c r="AN23" s="347"/>
      <c r="AO23" s="347"/>
      <c r="AP23" s="347"/>
      <c r="AQ23" s="347"/>
      <c r="AR23" s="347"/>
      <c r="AS23" s="347"/>
      <c r="AT23" s="347"/>
      <c r="AU23" s="347"/>
      <c r="AV23" s="347"/>
      <c r="AW23" s="347"/>
      <c r="AX23" s="347"/>
      <c r="AY23" s="347"/>
      <c r="AZ23" s="347"/>
      <c r="BA23" s="347"/>
      <c r="BB23" s="347"/>
      <c r="BC23" s="347"/>
    </row>
    <row r="24" spans="2:56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7"/>
      <c r="AE25" s="347"/>
      <c r="AF25" s="347"/>
      <c r="AG25" s="347"/>
      <c r="AH25" s="347"/>
      <c r="AI25" s="347"/>
      <c r="AJ25" s="347"/>
      <c r="AK25" s="347"/>
      <c r="AL25" s="347"/>
      <c r="AM25" s="347"/>
      <c r="AN25" s="347"/>
      <c r="AO25" s="347"/>
      <c r="AP25" s="347"/>
      <c r="AQ25" s="347"/>
      <c r="AR25" s="347"/>
      <c r="AS25" s="347"/>
      <c r="AT25" s="347"/>
      <c r="AU25" s="347"/>
      <c r="AV25" s="347"/>
      <c r="AW25" s="347"/>
      <c r="AX25" s="347"/>
      <c r="AY25" s="347"/>
      <c r="AZ25" s="347"/>
      <c r="BA25" s="347"/>
      <c r="BB25" s="347"/>
      <c r="BC25" s="347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7"/>
      <c r="AE26" s="347"/>
      <c r="AF26" s="347"/>
      <c r="AG26" s="347"/>
      <c r="AH26" s="347"/>
      <c r="AI26" s="347"/>
      <c r="AJ26" s="347"/>
      <c r="AK26" s="347"/>
      <c r="AL26" s="347"/>
      <c r="AM26" s="347"/>
      <c r="AN26" s="347"/>
      <c r="AO26" s="347"/>
      <c r="AP26" s="347"/>
      <c r="AQ26" s="347"/>
      <c r="AR26" s="347"/>
      <c r="AS26" s="347"/>
      <c r="AT26" s="347"/>
      <c r="AU26" s="347"/>
      <c r="AV26" s="347"/>
      <c r="AW26" s="347"/>
      <c r="AX26" s="347"/>
      <c r="AY26" s="347"/>
      <c r="AZ26" s="347"/>
      <c r="BA26" s="347"/>
      <c r="BB26" s="347"/>
      <c r="BC26" s="347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7"/>
      <c r="AE27" s="347"/>
      <c r="AF27" s="347"/>
      <c r="AG27" s="347"/>
      <c r="AH27" s="347"/>
      <c r="AI27" s="347"/>
      <c r="AJ27" s="347"/>
      <c r="AK27" s="347"/>
      <c r="AL27" s="347"/>
      <c r="AM27" s="347"/>
      <c r="AN27" s="347"/>
      <c r="AO27" s="347"/>
      <c r="AP27" s="347"/>
      <c r="AQ27" s="347"/>
      <c r="AR27" s="347"/>
      <c r="AS27" s="347"/>
      <c r="AT27" s="347"/>
      <c r="AU27" s="347"/>
      <c r="AV27" s="347"/>
      <c r="AW27" s="347"/>
      <c r="AX27" s="347"/>
      <c r="AY27" s="347"/>
      <c r="AZ27" s="347"/>
      <c r="BA27" s="347"/>
      <c r="BB27" s="347"/>
      <c r="BC27" s="347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  <c r="AP28" s="347"/>
      <c r="AQ28" s="347"/>
      <c r="AR28" s="347"/>
      <c r="AS28" s="347"/>
      <c r="AT28" s="347"/>
      <c r="AU28" s="347"/>
      <c r="AV28" s="347"/>
      <c r="AW28" s="347"/>
      <c r="AX28" s="347"/>
      <c r="AY28" s="347"/>
      <c r="AZ28" s="347"/>
      <c r="BA28" s="347"/>
      <c r="BB28" s="347"/>
      <c r="BC28" s="347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7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11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52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1/$A$1*'[1]44104411Exp'!B$263</f>
        <v>0.57997787787142852</v>
      </c>
      <c r="D5" s="140">
        <f>1/$A$1*'[1]44104411Exp'!C$263</f>
        <v>0.79692704311208784</v>
      </c>
      <c r="E5" s="140">
        <f>1/$A$1*'[1]44104411Exp'!D$263</f>
        <v>0.87778251031666665</v>
      </c>
      <c r="F5" s="140">
        <f>1/$A$1*'[1]44104411Exp'!E$263</f>
        <v>0.92232516428333311</v>
      </c>
      <c r="G5" s="140">
        <f>1/$A$1*'[1]44104411Exp'!F$263</f>
        <v>0.9674181431886445</v>
      </c>
      <c r="H5" s="140">
        <f>1/$A$1*'[1]44104411Exp'!G$263</f>
        <v>1.0699023824217948</v>
      </c>
      <c r="I5" s="140">
        <f>1/$A$1*'[1]44104411Exp'!H$263</f>
        <v>1.2511239613723444</v>
      </c>
      <c r="J5" s="140">
        <f>1/$A$1*'[1]44104411Exp'!I$263</f>
        <v>1.3250259358380954</v>
      </c>
      <c r="K5" s="140">
        <f>1/$A$1*'[1]44104411Exp'!J$263</f>
        <v>1.3373034057517446</v>
      </c>
      <c r="L5" s="140">
        <f>1/$A$1*'[1]44104411Exp'!K$263</f>
        <v>1.521342728427812</v>
      </c>
      <c r="M5" s="140">
        <f>1/$A$1*'[1]44104411Exp'!L$263</f>
        <v>1.6107623717000001</v>
      </c>
      <c r="N5" s="140">
        <f>1/$A$1*'[1]44104411Exp'!M$263</f>
        <v>1.6622992240077856</v>
      </c>
      <c r="O5" s="140">
        <f>1/$A$1*'[1]44104411Exp'!N$263</f>
        <v>1.7406842320580123</v>
      </c>
      <c r="P5" s="140">
        <f>1/$A$1*'[1]44104411Exp'!O$263</f>
        <v>1.7969892467199653</v>
      </c>
      <c r="Q5" s="140">
        <f>1/$A$1*'[1]44104411Exp'!P$263</f>
        <v>1.9034386855843319</v>
      </c>
      <c r="R5" s="140">
        <f>1/$A$1*'[1]44104411Exp'!Q$263</f>
        <v>1.8616655232187498</v>
      </c>
      <c r="S5" s="140">
        <f>1/$A$1*'[1]44104411Exp'!R$263</f>
        <v>1.9397378421597968</v>
      </c>
      <c r="T5" s="140">
        <f>1/$A$1*'[1]44104411Exp'!S$263</f>
        <v>1.9140489055489309</v>
      </c>
      <c r="U5" s="140">
        <f>1/$A$1*'[1]44104411Exp'!T$263</f>
        <v>2.0115715906072635</v>
      </c>
      <c r="V5" s="140">
        <f>1/$A$1*'[1]44104411Exp'!U$263</f>
        <v>1.2196686392360681</v>
      </c>
      <c r="W5" s="140">
        <f>1/$A$1*'[1]44104411Exp'!V$263</f>
        <v>1.2196686392360681</v>
      </c>
      <c r="X5" s="140">
        <f>1/$A$1*'[1]44104411Exp'!W$263</f>
        <v>1.2196686392360681</v>
      </c>
      <c r="Y5" s="140">
        <f>1/$A$1*'[1]44104411Exp'!X$263</f>
        <v>1.2196686392360681</v>
      </c>
      <c r="Z5" s="140">
        <f>1/$A$1*'[1]44104411Exp'!Y$263</f>
        <v>1.2196686392360681</v>
      </c>
      <c r="AA5" s="140">
        <f>1/$A$1*'[1]44104411Exp'!Z$263</f>
        <v>1.2196686392360681</v>
      </c>
      <c r="AB5" s="140">
        <f>1/$A$1*'[1]44104411Exp'!AA$263</f>
        <v>1.2196686392360681</v>
      </c>
      <c r="AC5" s="18"/>
      <c r="AD5" s="67">
        <f>1/1000*'[1]44104411Exp'!AB$263</f>
        <v>5.289791186252997E-2</v>
      </c>
      <c r="AE5" s="66">
        <f>1/1000*'[1]44104411Exp'!AC$263</f>
        <v>7.0085769991600003E-2</v>
      </c>
      <c r="AF5" s="66">
        <f>1/1000*'[1]44104411Exp'!AD$263</f>
        <v>7.7908399118400015E-2</v>
      </c>
      <c r="AG5" s="66">
        <f>1/1000*'[1]44104411Exp'!AE$263</f>
        <v>9.1566426280000002E-2</v>
      </c>
      <c r="AH5" s="66">
        <f>1/1000*'[1]44104411Exp'!AF$263</f>
        <v>0.13178845598099997</v>
      </c>
      <c r="AI5" s="66">
        <f>1/1000*'[1]44104411Exp'!AG$263</f>
        <v>0.14958529284270003</v>
      </c>
      <c r="AJ5" s="66">
        <f>1/1000*'[1]44104411Exp'!AH$263</f>
        <v>0.21935676034399998</v>
      </c>
      <c r="AK5" s="66">
        <f>1/1000*'[1]44104411Exp'!AI$263</f>
        <v>0.31414510272900004</v>
      </c>
      <c r="AL5" s="66">
        <f>1/1000*'[1]44104411Exp'!AJ$263</f>
        <v>0.33442328384280012</v>
      </c>
      <c r="AM5" s="66">
        <f>1/1000*'[1]44104411Exp'!AK$263</f>
        <v>0.25844783547880001</v>
      </c>
      <c r="AN5" s="66">
        <f>1/1000*'[1]44104411Exp'!AL$263</f>
        <v>0.30901198799070007</v>
      </c>
      <c r="AO5" s="66">
        <f>1/1000*'[1]44104411Exp'!AM$263</f>
        <v>0.35817059788799999</v>
      </c>
      <c r="AP5" s="66">
        <f>1/1000*'[1]44104411Exp'!AN$263</f>
        <v>0.33624470478720003</v>
      </c>
      <c r="AQ5" s="66">
        <f>1/1000*'[1]44104411Exp'!AO$263</f>
        <v>0.35401799335019984</v>
      </c>
      <c r="AR5" s="66">
        <f>1/1000*'[1]44104411Exp'!AP$263</f>
        <v>0.37552225261750005</v>
      </c>
      <c r="AS5" s="66">
        <f>1/1000*'[1]44104411Exp'!AQ$263</f>
        <v>0.30012621727549998</v>
      </c>
      <c r="AT5" s="66">
        <f>1/1000*'[1]44104411Exp'!AR$263</f>
        <v>0.30787446550059999</v>
      </c>
      <c r="AU5" s="66">
        <f>1/1000*'[1]44104411Exp'!AS$263</f>
        <v>0.44725189248739988</v>
      </c>
      <c r="AV5" s="66">
        <f>1/1000*'[1]44104411Exp'!AT$263</f>
        <v>0.30652307370299992</v>
      </c>
      <c r="AW5" s="66">
        <f>1/1000*'[1]44104411Exp'!AU$263</f>
        <v>0.21912403942166667</v>
      </c>
      <c r="AX5" s="66">
        <f>1/1000*'[1]44104411Exp'!AV$263</f>
        <v>0</v>
      </c>
      <c r="AY5" s="66">
        <f>1/1000*'[1]44104411Exp'!AW$263</f>
        <v>0</v>
      </c>
      <c r="AZ5" s="66">
        <f>1/1000*'[1]44104411Exp'!AX$263</f>
        <v>0</v>
      </c>
      <c r="BA5" s="66">
        <f>1/1000*'[1]44104411Exp'!AY$263</f>
        <v>0</v>
      </c>
      <c r="BB5" s="66">
        <f>1/1000*'[1]44104411Exp'!AZ$263</f>
        <v>0</v>
      </c>
      <c r="BC5" s="294">
        <f>1/1000*'[1]44104411Exp'!BA$263</f>
        <v>0</v>
      </c>
      <c r="BD5" s="260"/>
    </row>
    <row r="6" spans="1:56" ht="17.149999999999999" customHeight="1" thickTop="1">
      <c r="B6" s="149" t="s">
        <v>108</v>
      </c>
      <c r="C6" s="150">
        <f>1/$A$1*'[1]44104411Exp'!B$266</f>
        <v>1.4000000000000001E-7</v>
      </c>
      <c r="D6" s="151">
        <f>1/$A$1*'[1]44104411Exp'!C$266</f>
        <v>3.6987999999999999E-5</v>
      </c>
      <c r="E6" s="151">
        <f>1/$A$1*'[1]44104411Exp'!D$266</f>
        <v>0</v>
      </c>
      <c r="F6" s="151">
        <f>1/$A$1*'[1]44104411Exp'!E$266</f>
        <v>1.4433999999999999E-4</v>
      </c>
      <c r="G6" s="151">
        <f>1/$A$1*'[1]44104411Exp'!F$266</f>
        <v>6.4545599999999998E-4</v>
      </c>
      <c r="H6" s="151">
        <f>1/$A$1*'[1]44104411Exp'!G$266</f>
        <v>3.7855999999999998E-5</v>
      </c>
      <c r="I6" s="151">
        <f>1/$A$1*'[1]44104411Exp'!H$266</f>
        <v>5.8267999999999998E-5</v>
      </c>
      <c r="J6" s="151">
        <f>1/$A$1*'[1]44104411Exp'!I$266</f>
        <v>3.9871999999999998E-4</v>
      </c>
      <c r="K6" s="151">
        <f>1/$A$1*'[1]44104411Exp'!J$266</f>
        <v>1.0192E-5</v>
      </c>
      <c r="L6" s="151">
        <f>1/$A$1*'[1]44104411Exp'!K$266</f>
        <v>1.1138399999999999E-4</v>
      </c>
      <c r="M6" s="151">
        <f>1/$A$1*'[1]44104411Exp'!L$266</f>
        <v>1.9420799999999997E-4</v>
      </c>
      <c r="N6" s="151">
        <f>1/$A$1*'[1]44104411Exp'!M$266</f>
        <v>7.0699999999999984E-5</v>
      </c>
      <c r="O6" s="151">
        <f>1/$A$1*'[1]44104411Exp'!N$266</f>
        <v>1.1788E-5</v>
      </c>
      <c r="P6" s="151">
        <f>1/$A$1*'[1]44104411Exp'!O$266</f>
        <v>0</v>
      </c>
      <c r="Q6" s="151">
        <f>1/$A$1*'[1]44104411Exp'!P$266</f>
        <v>3.0979999999999998E-5</v>
      </c>
      <c r="R6" s="151">
        <f>1/$A$1*'[1]44104411Exp'!Q$266</f>
        <v>7.8596249999999995E-5</v>
      </c>
      <c r="S6" s="151">
        <f>1/$A$1*'[1]44104411Exp'!R$266</f>
        <v>1.1796399999999998E-4</v>
      </c>
      <c r="T6" s="151">
        <f>1/$A$1*'[1]44104411Exp'!S$266</f>
        <v>2.3861764705882351E-5</v>
      </c>
      <c r="U6" s="151">
        <f>1/$A$1*'[1]44104411Exp'!T$266</f>
        <v>1.7363684210526316E-5</v>
      </c>
      <c r="V6" s="151">
        <f>1/$A$1*'[1]44104411Exp'!U$266</f>
        <v>1.2207999999999999E-5</v>
      </c>
      <c r="W6" s="151">
        <f>1/$A$1*'[1]44104411Exp'!V$266</f>
        <v>1.2207999999999999E-5</v>
      </c>
      <c r="X6" s="151">
        <f>1/$A$1*'[1]44104411Exp'!W$266</f>
        <v>1.2207999999999999E-5</v>
      </c>
      <c r="Y6" s="151">
        <f>1/$A$1*'[1]44104411Exp'!X$266</f>
        <v>1.2207999999999999E-5</v>
      </c>
      <c r="Z6" s="151">
        <f>1/$A$1*'[1]44104411Exp'!Y$266</f>
        <v>1.2207999999999999E-5</v>
      </c>
      <c r="AA6" s="151">
        <f>1/$A$1*'[1]44104411Exp'!Z$266</f>
        <v>1.2207999999999999E-5</v>
      </c>
      <c r="AB6" s="151">
        <f>1/$A$1*'[1]44104411Exp'!AA$266</f>
        <v>1.2207999999999999E-5</v>
      </c>
      <c r="AC6" s="334"/>
      <c r="AD6" s="154">
        <f>1/1000*'[1]44104411Exp'!AB$266</f>
        <v>2.3090325000000001E-8</v>
      </c>
      <c r="AE6" s="151">
        <f>1/1000*'[1]44104411Exp'!AC$266</f>
        <v>8.2386243999999981E-6</v>
      </c>
      <c r="AF6" s="151">
        <f>1/1000*'[1]44104411Exp'!AD$266</f>
        <v>0</v>
      </c>
      <c r="AG6" s="151">
        <f>1/1000*'[1]44104411Exp'!AE$266</f>
        <v>2.0645531200000002E-5</v>
      </c>
      <c r="AH6" s="151">
        <f>1/1000*'[1]44104411Exp'!AF$266</f>
        <v>9.7511808799999992E-5</v>
      </c>
      <c r="AI6" s="151">
        <f>1/1000*'[1]44104411Exp'!AG$266</f>
        <v>5.8298526000000016E-6</v>
      </c>
      <c r="AJ6" s="151">
        <f>1/1000*'[1]44104411Exp'!AH$266</f>
        <v>5.6100208000000006E-6</v>
      </c>
      <c r="AK6" s="151">
        <f>1/1000*'[1]44104411Exp'!AI$266</f>
        <v>7.9812438000000013E-5</v>
      </c>
      <c r="AL6" s="151">
        <f>1/1000*'[1]44104411Exp'!AJ$266</f>
        <v>1.0583876800000001E-5</v>
      </c>
      <c r="AM6" s="151">
        <f>1/1000*'[1]44104411Exp'!AK$266</f>
        <v>4.2361470799999995E-5</v>
      </c>
      <c r="AN6" s="151">
        <f>1/1000*'[1]44104411Exp'!AL$266</f>
        <v>9.530722440000002E-5</v>
      </c>
      <c r="AO6" s="151">
        <f>1/1000*'[1]44104411Exp'!AM$266</f>
        <v>2.8639008E-5</v>
      </c>
      <c r="AP6" s="151">
        <f>1/1000*'[1]44104411Exp'!AN$266</f>
        <v>1.51053936E-5</v>
      </c>
      <c r="AQ6" s="151">
        <f>1/1000*'[1]44104411Exp'!AO$266</f>
        <v>1.6973118000000001E-6</v>
      </c>
      <c r="AR6" s="151">
        <f>1/1000*'[1]44104411Exp'!AP$266</f>
        <v>2.9575067000000004E-5</v>
      </c>
      <c r="AS6" s="151">
        <f>1/1000*'[1]44104411Exp'!AQ$266</f>
        <v>6.819652699999999E-5</v>
      </c>
      <c r="AT6" s="151">
        <f>1/1000*'[1]44104411Exp'!AR$266</f>
        <v>1.9858892899999996E-5</v>
      </c>
      <c r="AU6" s="151">
        <f>1/1000*'[1]44104411Exp'!AS$266</f>
        <v>1.6889015E-6</v>
      </c>
      <c r="AV6" s="151">
        <f>1/1000*'[1]44104411Exp'!AT$266</f>
        <v>4.6135765000000004E-5</v>
      </c>
      <c r="AW6" s="151">
        <f>1/1000*'[1]44104411Exp'!AU$266</f>
        <v>1.2727423333333334E-5</v>
      </c>
      <c r="AX6" s="151">
        <f>1/1000*'[1]44104411Exp'!AV$266</f>
        <v>0</v>
      </c>
      <c r="AY6" s="151">
        <f>1/1000*'[1]44104411Exp'!AW$266</f>
        <v>0</v>
      </c>
      <c r="AZ6" s="151">
        <f>1/1000*'[1]44104411Exp'!AX$266</f>
        <v>0</v>
      </c>
      <c r="BA6" s="151">
        <f>1/1000*'[1]44104411Exp'!AY$266</f>
        <v>0</v>
      </c>
      <c r="BB6" s="151">
        <f>1/1000*'[1]44104411Exp'!AZ$266</f>
        <v>0</v>
      </c>
      <c r="BC6" s="152">
        <f>1/1000*'[1]44104411Exp'!BA$266</f>
        <v>0</v>
      </c>
      <c r="BD6" s="260"/>
    </row>
    <row r="7" spans="1:56" ht="17.149999999999999" customHeight="1">
      <c r="B7" s="170" t="s">
        <v>72</v>
      </c>
      <c r="C7" s="163">
        <f>1/$A$1*'[1]44104411Exp'!B$268</f>
        <v>1.527744E-4</v>
      </c>
      <c r="D7" s="164">
        <f>1/$A$1*'[1]44104411Exp'!C$268</f>
        <v>8.0995200000000007E-5</v>
      </c>
      <c r="E7" s="164">
        <f>1/$A$1*'[1]44104411Exp'!D$268</f>
        <v>4.8831999999999996E-5</v>
      </c>
      <c r="F7" s="164">
        <f>1/$A$1*'[1]44104411Exp'!E$268</f>
        <v>0</v>
      </c>
      <c r="G7" s="164">
        <f>1/$A$1*'[1]44104411Exp'!F$268</f>
        <v>4.1159999999999992E-6</v>
      </c>
      <c r="H7" s="164">
        <f>1/$A$1*'[1]44104411Exp'!G$268</f>
        <v>6.6919999999999996E-6</v>
      </c>
      <c r="I7" s="164">
        <f>1/$A$1*'[1]44104411Exp'!H$268</f>
        <v>2.1811999999999997E-5</v>
      </c>
      <c r="J7" s="164">
        <f>1/$A$1*'[1]44104411Exp'!I$268</f>
        <v>2.2708E-5</v>
      </c>
      <c r="K7" s="164">
        <f>1/$A$1*'[1]44104411Exp'!J$268</f>
        <v>4.5639999999999998E-6</v>
      </c>
      <c r="L7" s="164">
        <f>1/$A$1*'[1]44104411Exp'!K$268</f>
        <v>2.3015999999999994E-5</v>
      </c>
      <c r="M7" s="164">
        <f>1/$A$1*'[1]44104411Exp'!L$268</f>
        <v>2.7528799999999994E-4</v>
      </c>
      <c r="N7" s="164">
        <f>1/$A$1*'[1]44104411Exp'!M$268</f>
        <v>3.3767999999999992E-5</v>
      </c>
      <c r="O7" s="164">
        <f>1/$A$1*'[1]44104411Exp'!N$268</f>
        <v>1.2248400000000002E-4</v>
      </c>
      <c r="P7" s="164">
        <f>1/$A$1*'[1]44104411Exp'!O$268</f>
        <v>3.3931999999999993E-5</v>
      </c>
      <c r="Q7" s="164">
        <f>1/$A$1*'[1]44104411Exp'!P$268</f>
        <v>5.6400000000000002E-6</v>
      </c>
      <c r="R7" s="164">
        <f>1/$A$1*'[1]44104411Exp'!Q$268</f>
        <v>4.4527142857142859E-5</v>
      </c>
      <c r="S7" s="164">
        <f>1/$A$1*'[1]44104411Exp'!R$268</f>
        <v>1.5957199999999997E-4</v>
      </c>
      <c r="T7" s="164">
        <f>1/$A$1*'[1]44104411Exp'!S$268</f>
        <v>2.7833781818181817E-4</v>
      </c>
      <c r="U7" s="164">
        <f>1/$A$1*'[1]44104411Exp'!T$268</f>
        <v>1.9926415789473683E-4</v>
      </c>
      <c r="V7" s="164">
        <f>1/$A$1*'[1]44104411Exp'!U$268</f>
        <v>1.4195223529411762E-4</v>
      </c>
      <c r="W7" s="164">
        <f>1/$A$1*'[1]44104411Exp'!V$268</f>
        <v>1.4195223529411762E-4</v>
      </c>
      <c r="X7" s="164">
        <f>1/$A$1*'[1]44104411Exp'!W$268</f>
        <v>1.4195223529411762E-4</v>
      </c>
      <c r="Y7" s="164">
        <f>1/$A$1*'[1]44104411Exp'!X$268</f>
        <v>1.4195223529411762E-4</v>
      </c>
      <c r="Z7" s="164">
        <f>1/$A$1*'[1]44104411Exp'!Y$268</f>
        <v>1.4195223529411762E-4</v>
      </c>
      <c r="AA7" s="164">
        <f>1/$A$1*'[1]44104411Exp'!Z$268</f>
        <v>1.4195223529411762E-4</v>
      </c>
      <c r="AB7" s="164">
        <f>1/$A$1*'[1]44104411Exp'!AA$268</f>
        <v>1.4195223529411762E-4</v>
      </c>
      <c r="AC7" s="334"/>
      <c r="AD7" s="372">
        <f>1/1000*'[1]44104411Exp'!AB$268</f>
        <v>2.6240768942999998E-5</v>
      </c>
      <c r="AE7" s="164">
        <f>1/1000*'[1]44104411Exp'!AC$268</f>
        <v>2.5366078799999997E-5</v>
      </c>
      <c r="AF7" s="164">
        <f>1/1000*'[1]44104411Exp'!AD$268</f>
        <v>1.52373984E-5</v>
      </c>
      <c r="AG7" s="164">
        <f>1/1000*'[1]44104411Exp'!AE$268</f>
        <v>0</v>
      </c>
      <c r="AH7" s="164">
        <f>1/1000*'[1]44104411Exp'!AF$268</f>
        <v>9.6862492999999994E-6</v>
      </c>
      <c r="AI7" s="164">
        <f>1/1000*'[1]44104411Exp'!AG$268</f>
        <v>6.0289086000000007E-6</v>
      </c>
      <c r="AJ7" s="164">
        <f>1/1000*'[1]44104411Exp'!AH$268</f>
        <v>3.26217436E-5</v>
      </c>
      <c r="AK7" s="164">
        <f>1/1000*'[1]44104411Exp'!AI$268</f>
        <v>2.5167861999999999E-5</v>
      </c>
      <c r="AL7" s="164">
        <f>1/1000*'[1]44104411Exp'!AJ$268</f>
        <v>1.05073952E-5</v>
      </c>
      <c r="AM7" s="164">
        <f>1/1000*'[1]44104411Exp'!AK$268</f>
        <v>1.8753086E-5</v>
      </c>
      <c r="AN7" s="164">
        <f>1/1000*'[1]44104411Exp'!AL$268</f>
        <v>1.2451239540000003E-4</v>
      </c>
      <c r="AO7" s="164">
        <f>1/1000*'[1]44104411Exp'!AM$268</f>
        <v>1.169976E-5</v>
      </c>
      <c r="AP7" s="164">
        <f>1/1000*'[1]44104411Exp'!AN$268</f>
        <v>1.0465980800000001E-5</v>
      </c>
      <c r="AQ7" s="164">
        <f>1/1000*'[1]44104411Exp'!AO$268</f>
        <v>2.8926018000000002E-6</v>
      </c>
      <c r="AR7" s="164">
        <f>1/1000*'[1]44104411Exp'!AP$268</f>
        <v>9.0404425000000003E-6</v>
      </c>
      <c r="AS7" s="164">
        <f>1/1000*'[1]44104411Exp'!AQ$268</f>
        <v>2.3985170999999999E-5</v>
      </c>
      <c r="AT7" s="164">
        <f>1/1000*'[1]44104411Exp'!AR$268</f>
        <v>4.0507005500000002E-5</v>
      </c>
      <c r="AU7" s="164">
        <f>1/1000*'[1]44104411Exp'!AS$268</f>
        <v>8.732689451200001E-3</v>
      </c>
      <c r="AV7" s="164">
        <f>1/1000*'[1]44104411Exp'!AT$268</f>
        <v>5.1303620229999998E-3</v>
      </c>
      <c r="AW7" s="164">
        <f>1/1000*'[1]44104411Exp'!AU$268</f>
        <v>3.7536270416666674E-5</v>
      </c>
      <c r="AX7" s="164">
        <f>1/1000*'[1]44104411Exp'!AV$268</f>
        <v>0</v>
      </c>
      <c r="AY7" s="164">
        <f>1/1000*'[1]44104411Exp'!AW$268</f>
        <v>0</v>
      </c>
      <c r="AZ7" s="164">
        <f>1/1000*'[1]44104411Exp'!AX$268</f>
        <v>0</v>
      </c>
      <c r="BA7" s="164">
        <f>1/1000*'[1]44104411Exp'!AY$268</f>
        <v>0</v>
      </c>
      <c r="BB7" s="164">
        <f>1/1000*'[1]44104411Exp'!AZ$268</f>
        <v>0</v>
      </c>
      <c r="BC7" s="373">
        <f>1/1000*'[1]44104411Exp'!BA$268</f>
        <v>0</v>
      </c>
      <c r="BD7" s="260"/>
    </row>
    <row r="8" spans="1:56" ht="17.149999999999999" customHeight="1">
      <c r="B8" s="170" t="s">
        <v>106</v>
      </c>
      <c r="C8" s="163">
        <f>1/$A$1*'[1]44104411Exp'!B$269</f>
        <v>0</v>
      </c>
      <c r="D8" s="164">
        <f>1/$A$1*'[1]44104411Exp'!C$269</f>
        <v>0</v>
      </c>
      <c r="E8" s="164">
        <f>1/$A$1*'[1]44104411Exp'!D$269</f>
        <v>0</v>
      </c>
      <c r="F8" s="164">
        <f>1/$A$1*'[1]44104411Exp'!E$269</f>
        <v>0</v>
      </c>
      <c r="G8" s="164">
        <f>1/$A$1*'[1]44104411Exp'!F$269</f>
        <v>0</v>
      </c>
      <c r="H8" s="164">
        <f>1/$A$1*'[1]44104411Exp'!G$269</f>
        <v>0</v>
      </c>
      <c r="I8" s="164">
        <f>1/$A$1*'[1]44104411Exp'!H$269</f>
        <v>1.554E-5</v>
      </c>
      <c r="J8" s="164">
        <f>1/$A$1*'[1]44104411Exp'!I$269</f>
        <v>0</v>
      </c>
      <c r="K8" s="164">
        <f>1/$A$1*'[1]44104411Exp'!J$269</f>
        <v>1.3999999999999999E-6</v>
      </c>
      <c r="L8" s="164">
        <f>1/$A$1*'[1]44104411Exp'!K$269</f>
        <v>7.0000000000000005E-8</v>
      </c>
      <c r="M8" s="164">
        <f>1/$A$1*'[1]44104411Exp'!L$269</f>
        <v>5.3199999999999982E-6</v>
      </c>
      <c r="N8" s="164">
        <f>1/$A$1*'[1]44104411Exp'!M$269</f>
        <v>0</v>
      </c>
      <c r="O8" s="164">
        <f>1/$A$1*'[1]44104411Exp'!N$269</f>
        <v>0</v>
      </c>
      <c r="P8" s="164">
        <f>1/$A$1*'[1]44104411Exp'!O$269</f>
        <v>2.9433599999999998E-6</v>
      </c>
      <c r="Q8" s="164">
        <f>1/$A$1*'[1]44104411Exp'!P$269</f>
        <v>1.2133333333333331E-6</v>
      </c>
      <c r="R8" s="164">
        <f>1/$A$1*'[1]44104411Exp'!Q$269</f>
        <v>5.1912E-5</v>
      </c>
      <c r="S8" s="164">
        <f>1/$A$1*'[1]44104411Exp'!R$269</f>
        <v>4.2886285714285715E-5</v>
      </c>
      <c r="T8" s="164">
        <f>1/$A$1*'[1]44104411Exp'!S$269</f>
        <v>9.0503999999999999E-5</v>
      </c>
      <c r="U8" s="164">
        <f>1/$A$1*'[1]44104411Exp'!T$269</f>
        <v>1.8807599999999999E-4</v>
      </c>
      <c r="V8" s="164">
        <f>1/$A$1*'[1]44104411Exp'!U$269</f>
        <v>3.9199999999999996E-7</v>
      </c>
      <c r="W8" s="164">
        <f>1/$A$1*'[1]44104411Exp'!V$269</f>
        <v>3.9199999999999996E-7</v>
      </c>
      <c r="X8" s="164">
        <f>1/$A$1*'[1]44104411Exp'!W$269</f>
        <v>3.9199999999999996E-7</v>
      </c>
      <c r="Y8" s="164">
        <f>1/$A$1*'[1]44104411Exp'!X$269</f>
        <v>3.9199999999999996E-7</v>
      </c>
      <c r="Z8" s="164">
        <f>1/$A$1*'[1]44104411Exp'!Y$269</f>
        <v>3.9199999999999996E-7</v>
      </c>
      <c r="AA8" s="164">
        <f>1/$A$1*'[1]44104411Exp'!Z$269</f>
        <v>3.9199999999999996E-7</v>
      </c>
      <c r="AB8" s="164">
        <f>1/$A$1*'[1]44104411Exp'!AA$269</f>
        <v>3.9199999999999996E-7</v>
      </c>
      <c r="AC8" s="334"/>
      <c r="AD8" s="372">
        <f>1/1000*'[1]44104411Exp'!AB$269</f>
        <v>0</v>
      </c>
      <c r="AE8" s="164">
        <f>1/1000*'[1]44104411Exp'!AC$269</f>
        <v>0</v>
      </c>
      <c r="AF8" s="164">
        <f>1/1000*'[1]44104411Exp'!AD$269</f>
        <v>0</v>
      </c>
      <c r="AG8" s="164">
        <f>1/1000*'[1]44104411Exp'!AE$269</f>
        <v>0</v>
      </c>
      <c r="AH8" s="164">
        <f>1/1000*'[1]44104411Exp'!AF$269</f>
        <v>0</v>
      </c>
      <c r="AI8" s="164">
        <f>1/1000*'[1]44104411Exp'!AG$269</f>
        <v>0</v>
      </c>
      <c r="AJ8" s="164">
        <f>1/1000*'[1]44104411Exp'!AH$269</f>
        <v>2.2450127999999999E-6</v>
      </c>
      <c r="AK8" s="164">
        <f>1/1000*'[1]44104411Exp'!AI$269</f>
        <v>0</v>
      </c>
      <c r="AL8" s="164">
        <f>1/1000*'[1]44104411Exp'!AJ$269</f>
        <v>5.1625080000000008E-7</v>
      </c>
      <c r="AM8" s="164">
        <f>1/1000*'[1]44104411Exp'!AK$269</f>
        <v>3.4870000000000007E-8</v>
      </c>
      <c r="AN8" s="164">
        <f>1/1000*'[1]44104411Exp'!AL$269</f>
        <v>4.8122910000000005E-7</v>
      </c>
      <c r="AO8" s="164">
        <f>1/1000*'[1]44104411Exp'!AM$269</f>
        <v>0</v>
      </c>
      <c r="AP8" s="164">
        <f>1/1000*'[1]44104411Exp'!AN$269</f>
        <v>0</v>
      </c>
      <c r="AQ8" s="164">
        <f>1/1000*'[1]44104411Exp'!AO$269</f>
        <v>0</v>
      </c>
      <c r="AR8" s="164">
        <f>1/1000*'[1]44104411Exp'!AP$269</f>
        <v>6.9081999999999996E-8</v>
      </c>
      <c r="AS8" s="164">
        <f>1/1000*'[1]44104411Exp'!AQ$269</f>
        <v>3.5432991999999996E-5</v>
      </c>
      <c r="AT8" s="164">
        <f>1/1000*'[1]44104411Exp'!AR$269</f>
        <v>1.33403588E-5</v>
      </c>
      <c r="AU8" s="164">
        <f>1/1000*'[1]44104411Exp'!AS$269</f>
        <v>1.8976790976000001E-3</v>
      </c>
      <c r="AV8" s="164">
        <f>1/1000*'[1]44104411Exp'!AT$269</f>
        <v>2.1750477000000002E-5</v>
      </c>
      <c r="AW8" s="164">
        <f>1/1000*'[1]44104411Exp'!AU$269</f>
        <v>1.1755625E-7</v>
      </c>
      <c r="AX8" s="164">
        <f>1/1000*'[1]44104411Exp'!AV$269</f>
        <v>0</v>
      </c>
      <c r="AY8" s="164">
        <f>1/1000*'[1]44104411Exp'!AW$269</f>
        <v>0</v>
      </c>
      <c r="AZ8" s="164">
        <f>1/1000*'[1]44104411Exp'!AX$269</f>
        <v>0</v>
      </c>
      <c r="BA8" s="164">
        <f>1/1000*'[1]44104411Exp'!AY$269</f>
        <v>0</v>
      </c>
      <c r="BB8" s="164">
        <f>1/1000*'[1]44104411Exp'!AZ$269</f>
        <v>0</v>
      </c>
      <c r="BC8" s="373">
        <f>1/1000*'[1]44104411Exp'!BA$269</f>
        <v>0</v>
      </c>
      <c r="BD8" s="260"/>
    </row>
    <row r="9" spans="1:56" ht="17.149999999999999" customHeight="1">
      <c r="B9" s="20" t="s">
        <v>110</v>
      </c>
      <c r="C9" s="62">
        <f>1/$A$1*'[1]44104411Exp'!B$267</f>
        <v>1.809976E-4</v>
      </c>
      <c r="D9" s="63">
        <f>1/$A$1*'[1]44104411Exp'!C$267</f>
        <v>2.27192E-4</v>
      </c>
      <c r="E9" s="63">
        <f>1/$A$1*'[1]44104411Exp'!D$267</f>
        <v>1.0079999999999999E-6</v>
      </c>
      <c r="F9" s="63">
        <f>1/$A$1*'[1]44104411Exp'!E$267</f>
        <v>2.2679999999999997E-6</v>
      </c>
      <c r="G9" s="63">
        <f>1/$A$1*'[1]44104411Exp'!F$267</f>
        <v>6.7759999999999992E-6</v>
      </c>
      <c r="H9" s="63">
        <f>1/$A$1*'[1]44104411Exp'!G$267</f>
        <v>1.3999999999999999E-6</v>
      </c>
      <c r="I9" s="63">
        <f>1/$A$1*'[1]44104411Exp'!H$267</f>
        <v>5.9259199999999986E-4</v>
      </c>
      <c r="J9" s="63">
        <f>1/$A$1*'[1]44104411Exp'!I$267</f>
        <v>1.3999999999999999E-6</v>
      </c>
      <c r="K9" s="63">
        <f>1/$A$1*'[1]44104411Exp'!J$267</f>
        <v>2.6905200000000004E-4</v>
      </c>
      <c r="L9" s="63">
        <f>1/$A$1*'[1]44104411Exp'!K$267</f>
        <v>3.6913599999999994E-4</v>
      </c>
      <c r="M9" s="63">
        <f>1/$A$1*'[1]44104411Exp'!L$267</f>
        <v>3.9816E-5</v>
      </c>
      <c r="N9" s="63">
        <f>1/$A$1*'[1]44104411Exp'!M$267</f>
        <v>3.0855999999999991E-5</v>
      </c>
      <c r="O9" s="63">
        <f>1/$A$1*'[1]44104411Exp'!N$267</f>
        <v>1.0864E-5</v>
      </c>
      <c r="P9" s="63">
        <f>1/$A$1*'[1]44104411Exp'!O$267</f>
        <v>7.2983999999999991E-5</v>
      </c>
      <c r="Q9" s="63">
        <f>1/$A$1*'[1]44104411Exp'!P$267</f>
        <v>1.32872E-4</v>
      </c>
      <c r="R9" s="63">
        <f>1/$A$1*'[1]44104411Exp'!Q$267</f>
        <v>1.2374134453781513E-4</v>
      </c>
      <c r="S9" s="63">
        <f>1/$A$1*'[1]44104411Exp'!R$267</f>
        <v>3.2690000000000003E-4</v>
      </c>
      <c r="T9" s="63">
        <f>1/$A$1*'[1]44104411Exp'!S$267</f>
        <v>4.1260699999999995E-4</v>
      </c>
      <c r="U9" s="63">
        <f>1/$A$1*'[1]44104411Exp'!T$267</f>
        <v>5.9703999999999996E-4</v>
      </c>
      <c r="V9" s="63">
        <f>1/$A$1*'[1]44104411Exp'!U$267</f>
        <v>3.6877111111111114E-4</v>
      </c>
      <c r="W9" s="63">
        <f>1/$A$1*'[1]44104411Exp'!V$267</f>
        <v>3.6877111111111114E-4</v>
      </c>
      <c r="X9" s="63">
        <f>1/$A$1*'[1]44104411Exp'!W$267</f>
        <v>3.6877111111111114E-4</v>
      </c>
      <c r="Y9" s="63">
        <f>1/$A$1*'[1]44104411Exp'!X$267</f>
        <v>3.6877111111111114E-4</v>
      </c>
      <c r="Z9" s="63">
        <f>1/$A$1*'[1]44104411Exp'!Y$267</f>
        <v>3.6877111111111114E-4</v>
      </c>
      <c r="AA9" s="63">
        <f>1/$A$1*'[1]44104411Exp'!Z$267</f>
        <v>3.6877111111111114E-4</v>
      </c>
      <c r="AB9" s="63">
        <f>1/$A$1*'[1]44104411Exp'!AA$267</f>
        <v>3.6877111111111114E-4</v>
      </c>
      <c r="AC9" s="334"/>
      <c r="AD9" s="296">
        <f>1/1000*'[1]44104411Exp'!AB$267</f>
        <v>4.9267364646000001E-5</v>
      </c>
      <c r="AE9" s="63">
        <f>1/1000*'[1]44104411Exp'!AC$267</f>
        <v>3.7993143199999995E-5</v>
      </c>
      <c r="AF9" s="63">
        <f>1/1000*'[1]44104411Exp'!AD$267</f>
        <v>1.427856E-7</v>
      </c>
      <c r="AG9" s="63">
        <f>1/1000*'[1]44104411Exp'!AE$267</f>
        <v>9.3324000000000017E-7</v>
      </c>
      <c r="AH9" s="63">
        <f>1/1000*'[1]44104411Exp'!AF$267</f>
        <v>4.6397470000000009E-6</v>
      </c>
      <c r="AI9" s="63">
        <f>1/1000*'[1]44104411Exp'!AG$267</f>
        <v>2.326467E-7</v>
      </c>
      <c r="AJ9" s="63">
        <f>1/1000*'[1]44104411Exp'!AH$267</f>
        <v>1.156683832E-4</v>
      </c>
      <c r="AK9" s="63">
        <f>1/1000*'[1]44104411Exp'!AI$267</f>
        <v>8.469690000000001E-7</v>
      </c>
      <c r="AL9" s="63">
        <f>1/1000*'[1]44104411Exp'!AJ$267</f>
        <v>7.7383200400000021E-5</v>
      </c>
      <c r="AM9" s="63">
        <f>1/1000*'[1]44104411Exp'!AK$267</f>
        <v>1.104528172E-4</v>
      </c>
      <c r="AN9" s="63">
        <f>1/1000*'[1]44104411Exp'!AL$267</f>
        <v>3.2423970600000008E-5</v>
      </c>
      <c r="AO9" s="63">
        <f>1/1000*'[1]44104411Exp'!AM$267</f>
        <v>7.8982080000000003E-6</v>
      </c>
      <c r="AP9" s="63">
        <f>1/1000*'[1]44104411Exp'!AN$267</f>
        <v>5.858688E-6</v>
      </c>
      <c r="AQ9" s="63">
        <f>1/1000*'[1]44104411Exp'!AO$267</f>
        <v>1.8641211600000003E-5</v>
      </c>
      <c r="AR9" s="63">
        <f>1/1000*'[1]44104411Exp'!AP$267</f>
        <v>1.0588145E-4</v>
      </c>
      <c r="AS9" s="63">
        <f>1/1000*'[1]44104411Exp'!AQ$267</f>
        <v>6.1144545E-5</v>
      </c>
      <c r="AT9" s="63">
        <f>1/1000*'[1]44104411Exp'!AR$267</f>
        <v>1.024070673E-4</v>
      </c>
      <c r="AU9" s="63">
        <f>1/1000*'[1]44104411Exp'!AS$267</f>
        <v>1.5803237736E-3</v>
      </c>
      <c r="AV9" s="63">
        <f>1/1000*'[1]44104411Exp'!AT$267</f>
        <v>5.4629965780000015E-3</v>
      </c>
      <c r="AW9" s="63">
        <f>1/1000*'[1]44104411Exp'!AU$267</f>
        <v>2.2646035999999999E-4</v>
      </c>
      <c r="AX9" s="63">
        <f>1/1000*'[1]44104411Exp'!AV$267</f>
        <v>0</v>
      </c>
      <c r="AY9" s="63">
        <f>1/1000*'[1]44104411Exp'!AW$267</f>
        <v>0</v>
      </c>
      <c r="AZ9" s="63">
        <f>1/1000*'[1]44104411Exp'!AX$267</f>
        <v>0</v>
      </c>
      <c r="BA9" s="63">
        <f>1/1000*'[1]44104411Exp'!AY$267</f>
        <v>0</v>
      </c>
      <c r="BB9" s="63">
        <f>1/1000*'[1]44104411Exp'!AZ$267</f>
        <v>0</v>
      </c>
      <c r="BC9" s="64">
        <f>1/1000*'[1]44104411Exp'!BA$267</f>
        <v>0</v>
      </c>
      <c r="BD9" s="260"/>
    </row>
    <row r="10" spans="1:56" ht="17.149999999999999" customHeight="1">
      <c r="B10" s="16" t="s">
        <v>153</v>
      </c>
      <c r="C10" s="142">
        <f>1/$A$1*'[1]44104411Exp'!B$264</f>
        <v>0.57486589027142854</v>
      </c>
      <c r="D10" s="143">
        <f>1/$A$1*'[1]44104411Exp'!C$264</f>
        <v>0.78877717101978018</v>
      </c>
      <c r="E10" s="143">
        <f>1/$A$1*'[1]44104411Exp'!D$264</f>
        <v>0.87239601971666647</v>
      </c>
      <c r="F10" s="143">
        <f>1/$A$1*'[1]44104411Exp'!E$264</f>
        <v>0.89661599108333323</v>
      </c>
      <c r="G10" s="143">
        <f>1/$A$1*'[1]44104411Exp'!F$264</f>
        <v>0.87362250038864464</v>
      </c>
      <c r="H10" s="143">
        <f>1/$A$1*'[1]44104411Exp'!G$264</f>
        <v>0.88383960082179502</v>
      </c>
      <c r="I10" s="143">
        <f>1/$A$1*'[1]44104411Exp'!H$264</f>
        <v>1.0300666881723441</v>
      </c>
      <c r="J10" s="143">
        <f>1/$A$1*'[1]44104411Exp'!I$264</f>
        <v>1.1179143680380952</v>
      </c>
      <c r="K10" s="143">
        <f>1/$A$1*'[1]44104411Exp'!J$264</f>
        <v>1.112146252085078</v>
      </c>
      <c r="L10" s="143">
        <f>1/$A$1*'[1]44104411Exp'!K$264</f>
        <v>1.2889523530944784</v>
      </c>
      <c r="M10" s="143">
        <f>1/$A$1*'[1]44104411Exp'!L$264</f>
        <v>1.5035935672</v>
      </c>
      <c r="N10" s="143">
        <f>1/$A$1*'[1]44104411Exp'!M$264</f>
        <v>1.5748243852987909</v>
      </c>
      <c r="O10" s="143">
        <f>1/$A$1*'[1]44104411Exp'!N$264</f>
        <v>1.6583714050621139</v>
      </c>
      <c r="P10" s="143">
        <f>1/$A$1*'[1]44104411Exp'!O$264</f>
        <v>1.7351610930589507</v>
      </c>
      <c r="Q10" s="143">
        <f>1/$A$1*'[1]44104411Exp'!P$264</f>
        <v>1.8662031879757297</v>
      </c>
      <c r="R10" s="143">
        <f>1/$A$1*'[1]44104411Exp'!Q$264</f>
        <v>1.8253862491186315</v>
      </c>
      <c r="S10" s="143">
        <f>1/$A$1*'[1]44104411Exp'!R$264</f>
        <v>1.8982478187069702</v>
      </c>
      <c r="T10" s="143">
        <f>1/$A$1*'[1]44104411Exp'!S$264</f>
        <v>1.8732398651639033</v>
      </c>
      <c r="U10" s="143">
        <f>1/$A$1*'[1]44104411Exp'!T$264</f>
        <v>1.9732534566022513</v>
      </c>
      <c r="V10" s="143">
        <f>1/$A$1*'[1]44104411Exp'!U$264</f>
        <v>1.1956449919940582</v>
      </c>
      <c r="W10" s="143">
        <f>1/$A$1*'[1]44104411Exp'!V$264</f>
        <v>1.1956449919940582</v>
      </c>
      <c r="X10" s="143">
        <f>1/$A$1*'[1]44104411Exp'!W$264</f>
        <v>1.1956449919940582</v>
      </c>
      <c r="Y10" s="143">
        <f>1/$A$1*'[1]44104411Exp'!X$264</f>
        <v>1.1956449919940582</v>
      </c>
      <c r="Z10" s="143">
        <f>1/$A$1*'[1]44104411Exp'!Y$264</f>
        <v>1.1956449919940582</v>
      </c>
      <c r="AA10" s="143">
        <f>1/$A$1*'[1]44104411Exp'!Z$264</f>
        <v>1.1956449919940582</v>
      </c>
      <c r="AB10" s="143">
        <f>1/$A$1*'[1]44104411Exp'!AA$264</f>
        <v>1.1956449919940582</v>
      </c>
      <c r="AC10" s="334"/>
      <c r="AD10" s="295">
        <f>1/1000*'[1]44104411Exp'!AB$264</f>
        <v>5.1608756851067986E-2</v>
      </c>
      <c r="AE10" s="33">
        <f>1/1000*'[1]44104411Exp'!AC$264</f>
        <v>6.8930387777599966E-2</v>
      </c>
      <c r="AF10" s="33">
        <f>1/1000*'[1]44104411Exp'!AD$264</f>
        <v>7.7064535276800003E-2</v>
      </c>
      <c r="AG10" s="33">
        <f>1/1000*'[1]44104411Exp'!AE$264</f>
        <v>8.9019297584000012E-2</v>
      </c>
      <c r="AH10" s="33">
        <f>1/1000*'[1]44104411Exp'!AF$264</f>
        <v>0.11893547859759999</v>
      </c>
      <c r="AI10" s="33">
        <f>1/1000*'[1]44104411Exp'!AG$264</f>
        <v>0.12617452693560002</v>
      </c>
      <c r="AJ10" s="33">
        <f>1/1000*'[1]44104411Exp'!AH$264</f>
        <v>0.1818900405576</v>
      </c>
      <c r="AK10" s="33">
        <f>1/1000*'[1]44104411Exp'!AI$264</f>
        <v>0.26809334244899996</v>
      </c>
      <c r="AL10" s="33">
        <f>1/1000*'[1]44104411Exp'!AJ$264</f>
        <v>0.27624688117640001</v>
      </c>
      <c r="AM10" s="33">
        <f>1/1000*'[1]44104411Exp'!AK$264</f>
        <v>0.21310168516119998</v>
      </c>
      <c r="AN10" s="33">
        <f>1/1000*'[1]44104411Exp'!AL$264</f>
        <v>0.28234666331280006</v>
      </c>
      <c r="AO10" s="33">
        <f>1/1000*'[1]44104411Exp'!AM$264</f>
        <v>0.335838164208</v>
      </c>
      <c r="AP10" s="33">
        <f>1/1000*'[1]44104411Exp'!AN$264</f>
        <v>0.31513244077919994</v>
      </c>
      <c r="AQ10" s="33">
        <f>1/1000*'[1]44104411Exp'!AO$264</f>
        <v>0.3374633198171999</v>
      </c>
      <c r="AR10" s="33">
        <f>1/1000*'[1]44104411Exp'!AP$264</f>
        <v>0.36522666058800002</v>
      </c>
      <c r="AS10" s="33">
        <f>1/1000*'[1]44104411Exp'!AQ$264</f>
        <v>0.29218024122700004</v>
      </c>
      <c r="AT10" s="33">
        <f>1/1000*'[1]44104411Exp'!AR$264</f>
        <v>0.29983821874840005</v>
      </c>
      <c r="AU10" s="33">
        <f>1/1000*'[1]44104411Exp'!AS$264</f>
        <v>0.43023905558919995</v>
      </c>
      <c r="AV10" s="33">
        <f>1/1000*'[1]44104411Exp'!AT$264</f>
        <v>0.28323618420099994</v>
      </c>
      <c r="AW10" s="33">
        <f>1/1000*'[1]44104411Exp'!AU$264</f>
        <v>0.21347684093583333</v>
      </c>
      <c r="AX10" s="33">
        <f>1/1000*'[1]44104411Exp'!AV$264</f>
        <v>0</v>
      </c>
      <c r="AY10" s="33">
        <f>1/1000*'[1]44104411Exp'!AW$264</f>
        <v>0</v>
      </c>
      <c r="AZ10" s="33">
        <f>1/1000*'[1]44104411Exp'!AX$264</f>
        <v>0</v>
      </c>
      <c r="BA10" s="33">
        <f>1/1000*'[1]44104411Exp'!AY$264</f>
        <v>0</v>
      </c>
      <c r="BB10" s="33">
        <f>1/1000*'[1]44104411Exp'!AZ$264</f>
        <v>0</v>
      </c>
      <c r="BC10" s="50">
        <f>1/1000*'[1]44104411Exp'!BA$264</f>
        <v>0</v>
      </c>
      <c r="BD10" s="260"/>
    </row>
    <row r="11" spans="1:56">
      <c r="B11" s="5" t="s">
        <v>44</v>
      </c>
      <c r="C11" s="24">
        <f>1/$A$1*'[1]44104411Exp'!B$16</f>
        <v>4.499824657142857E-2</v>
      </c>
      <c r="D11" s="13">
        <f>1/$A$1*'[1]44104411Exp'!C$16</f>
        <v>5.3914647199999992E-2</v>
      </c>
      <c r="E11" s="13">
        <f>1/$A$1*'[1]44104411Exp'!D$16</f>
        <v>2.1679225666666663E-2</v>
      </c>
      <c r="F11" s="13">
        <f>1/$A$1*'[1]44104411Exp'!E$16</f>
        <v>3.963272566666666E-2</v>
      </c>
      <c r="G11" s="13">
        <f>1/$A$1*'[1]44104411Exp'!F$16</f>
        <v>5.1290024499999989E-2</v>
      </c>
      <c r="H11" s="13">
        <f>1/$A$1*'[1]44104411Exp'!G$16</f>
        <v>0.11525419000000001</v>
      </c>
      <c r="I11" s="13">
        <f>1/$A$1*'[1]44104411Exp'!H$16</f>
        <v>0.1592655821791209</v>
      </c>
      <c r="J11" s="13">
        <f>1/$A$1*'[1]44104411Exp'!I$16</f>
        <v>0.14365368153809524</v>
      </c>
      <c r="K11" s="13">
        <f>1/$A$1*'[1]44104411Exp'!J$16</f>
        <v>0.11423684393333332</v>
      </c>
      <c r="L11" s="13">
        <f>1/$A$1*'[1]44104411Exp'!K$16</f>
        <v>0.11054505399999999</v>
      </c>
      <c r="M11" s="13">
        <f>1/$A$1*'[1]44104411Exp'!L$16</f>
        <v>0.17526876800000002</v>
      </c>
      <c r="N11" s="13">
        <f>1/$A$1*'[1]44104411Exp'!M$16</f>
        <v>0.19283107646214562</v>
      </c>
      <c r="O11" s="13">
        <f>1/$A$1*'[1]44104411Exp'!N$16</f>
        <v>0.24120902800000002</v>
      </c>
      <c r="P11" s="13">
        <f>1/$A$1*'[1]44104411Exp'!O$16</f>
        <v>0.22427781599999999</v>
      </c>
      <c r="Q11" s="13">
        <f>1/$A$1*'[1]44104411Exp'!P$16</f>
        <v>0.17505755919999996</v>
      </c>
      <c r="R11" s="13">
        <f>1/$A$1*'[1]44104411Exp'!Q$16</f>
        <v>0.208034522</v>
      </c>
      <c r="S11" s="13">
        <f>1/$A$1*'[1]44104411Exp'!R$16</f>
        <v>0.22616955199999997</v>
      </c>
      <c r="T11" s="13">
        <f>1/$A$1*'[1]44104411Exp'!S$16</f>
        <v>0.23340997924999998</v>
      </c>
      <c r="U11" s="13">
        <f>1/$A$1*'[1]44104411Exp'!T$16</f>
        <v>0.24735932057142856</v>
      </c>
      <c r="V11" s="13">
        <f>1/$A$1*'[1]44104411Exp'!U$16</f>
        <v>0.14059657975000001</v>
      </c>
      <c r="W11" s="13">
        <f>1/$A$1*'[1]44104411Exp'!V$16</f>
        <v>0.14059657975000001</v>
      </c>
      <c r="X11" s="13">
        <f>1/$A$1*'[1]44104411Exp'!W$16</f>
        <v>0.14059657975000001</v>
      </c>
      <c r="Y11" s="13">
        <f>1/$A$1*'[1]44104411Exp'!X$16</f>
        <v>0.14059657975000001</v>
      </c>
      <c r="Z11" s="13">
        <f>1/$A$1*'[1]44104411Exp'!Y$16</f>
        <v>0.14059657975000001</v>
      </c>
      <c r="AA11" s="13">
        <f>1/$A$1*'[1]44104411Exp'!Z$16</f>
        <v>0.14059657975000001</v>
      </c>
      <c r="AB11" s="13">
        <f>1/$A$1*'[1]44104411Exp'!AA$16</f>
        <v>0.14059657975000001</v>
      </c>
      <c r="AC11" s="334"/>
      <c r="AD11" s="12">
        <f>1/1000*'[1]44104411Exp'!AB$16</f>
        <v>3.2245915946400002E-3</v>
      </c>
      <c r="AE11" s="13">
        <f>1/1000*'[1]44104411Exp'!AC$16</f>
        <v>4.3012273675999994E-3</v>
      </c>
      <c r="AF11" s="13">
        <f>1/1000*'[1]44104411Exp'!AD$16</f>
        <v>2.0884852560000004E-3</v>
      </c>
      <c r="AG11" s="13">
        <f>1/1000*'[1]44104411Exp'!AE$16</f>
        <v>2.9435249312000002E-3</v>
      </c>
      <c r="AH11" s="13">
        <f>1/1000*'[1]44104411Exp'!AF$16</f>
        <v>6.1381875009000001E-3</v>
      </c>
      <c r="AI11" s="13">
        <f>1/1000*'[1]44104411Exp'!AG$16</f>
        <v>1.3873132029900001E-2</v>
      </c>
      <c r="AJ11" s="13">
        <f>1/1000*'[1]44104411Exp'!AH$16</f>
        <v>2.3398708688000005E-2</v>
      </c>
      <c r="AK11" s="13">
        <f>1/1000*'[1]44104411Exp'!AI$16</f>
        <v>3.2084752201500005E-2</v>
      </c>
      <c r="AL11" s="13">
        <f>1/1000*'[1]44104411Exp'!AJ$16</f>
        <v>2.5920321694800002E-2</v>
      </c>
      <c r="AM11" s="13">
        <f>1/1000*'[1]44104411Exp'!AK$16</f>
        <v>2.0153908746399999E-2</v>
      </c>
      <c r="AN11" s="13">
        <f>1/1000*'[1]44104411Exp'!AL$16</f>
        <v>3.3336353133900008E-2</v>
      </c>
      <c r="AO11" s="13">
        <f>1/1000*'[1]44104411Exp'!AM$16</f>
        <v>4.1967266015999996E-2</v>
      </c>
      <c r="AP11" s="13">
        <f>1/1000*'[1]44104411Exp'!AN$16</f>
        <v>4.4849157284800004E-2</v>
      </c>
      <c r="AQ11" s="13">
        <f>1/1000*'[1]44104411Exp'!AO$16</f>
        <v>4.5667010681999999E-2</v>
      </c>
      <c r="AR11" s="13">
        <f>1/1000*'[1]44104411Exp'!AP$16</f>
        <v>3.7066588765500001E-2</v>
      </c>
      <c r="AS11" s="13">
        <f>1/1000*'[1]44104411Exp'!AQ$16</f>
        <v>3.3954376883000001E-2</v>
      </c>
      <c r="AT11" s="13">
        <f>1/1000*'[1]44104411Exp'!AR$16</f>
        <v>3.6607451038100002E-2</v>
      </c>
      <c r="AU11" s="13">
        <f>1/1000*'[1]44104411Exp'!AS$16</f>
        <v>5.8700014086999997E-3</v>
      </c>
      <c r="AV11" s="13">
        <f>1/1000*'[1]44104411Exp'!AT$16</f>
        <v>4.8276832968000005E-2</v>
      </c>
      <c r="AW11" s="13">
        <f>1/1000*'[1]44104411Exp'!AU$16</f>
        <v>2.6707588763333335E-2</v>
      </c>
      <c r="AX11" s="13">
        <f>1/1000*'[1]44104411Exp'!AV$16</f>
        <v>0</v>
      </c>
      <c r="AY11" s="13">
        <f>1/1000*'[1]44104411Exp'!AW$16</f>
        <v>0</v>
      </c>
      <c r="AZ11" s="13">
        <f>1/1000*'[1]44104411Exp'!AX$16</f>
        <v>0</v>
      </c>
      <c r="BA11" s="13">
        <f>1/1000*'[1]44104411Exp'!AY$16</f>
        <v>0</v>
      </c>
      <c r="BB11" s="13">
        <f>1/1000*'[1]44104411Exp'!AZ$16</f>
        <v>0</v>
      </c>
      <c r="BC11" s="15">
        <f>1/1000*'[1]44104411Exp'!BA$16</f>
        <v>0</v>
      </c>
      <c r="BD11" s="260"/>
    </row>
    <row r="12" spans="1:56">
      <c r="B12" s="5" t="s">
        <v>27</v>
      </c>
      <c r="C12" s="135">
        <f>1/$A$1*'[1]44104411Exp'!B$91</f>
        <v>0.10539149999999999</v>
      </c>
      <c r="D12" s="79">
        <f>1/$A$1*'[1]44104411Exp'!C$91</f>
        <v>0.14835702519999999</v>
      </c>
      <c r="E12" s="79">
        <f>1/$A$1*'[1]44104411Exp'!D$91</f>
        <v>8.4626792849999993E-2</v>
      </c>
      <c r="F12" s="79">
        <f>1/$A$1*'[1]44104411Exp'!E$91</f>
        <v>2.9636036349999992E-2</v>
      </c>
      <c r="G12" s="79">
        <f>1/$A$1*'[1]44104411Exp'!F$91</f>
        <v>1.3042488599999999E-2</v>
      </c>
      <c r="H12" s="79">
        <f>1/$A$1*'[1]44104411Exp'!G$91</f>
        <v>4.4371342066666666E-2</v>
      </c>
      <c r="I12" s="79">
        <f>1/$A$1*'[1]44104411Exp'!H$91</f>
        <v>6.3280072811538454E-2</v>
      </c>
      <c r="J12" s="79">
        <f>1/$A$1*'[1]44104411Exp'!I$91</f>
        <v>0.18256625767380952</v>
      </c>
      <c r="K12" s="79">
        <f>1/$A$1*'[1]44104411Exp'!J$91</f>
        <v>0.22944476683599382</v>
      </c>
      <c r="L12" s="79">
        <f>1/$A$1*'[1]44104411Exp'!K$91</f>
        <v>0.28500626850717697</v>
      </c>
      <c r="M12" s="79">
        <f>1/$A$1*'[1]44104411Exp'!L$91</f>
        <v>0.44528121799999998</v>
      </c>
      <c r="N12" s="79">
        <f>1/$A$1*'[1]44104411Exp'!M$91</f>
        <v>0.51292542654054052</v>
      </c>
      <c r="O12" s="79">
        <f>1/$A$1*'[1]44104411Exp'!N$91</f>
        <v>0.59086014356250005</v>
      </c>
      <c r="P12" s="79">
        <f>1/$A$1*'[1]44104411Exp'!O$91</f>
        <v>0.69358128587857149</v>
      </c>
      <c r="Q12" s="79">
        <f>1/$A$1*'[1]44104411Exp'!P$91</f>
        <v>0.9943140534285716</v>
      </c>
      <c r="R12" s="79">
        <f>1/$A$1*'[1]44104411Exp'!Q$91</f>
        <v>1.0945547653333334</v>
      </c>
      <c r="S12" s="13">
        <f>1/$A$1*'[1]44104411Exp'!R$91</f>
        <v>1.2217692837647058</v>
      </c>
      <c r="T12" s="13">
        <f>1/$A$1*'[1]44104411Exp'!S$91</f>
        <v>1.2398814403499998</v>
      </c>
      <c r="U12" s="13">
        <f>1/$A$1*'[1]44104411Exp'!T$91</f>
        <v>1.2870262239686407</v>
      </c>
      <c r="V12" s="13">
        <f>1/$A$1*'[1]44104411Exp'!U$91</f>
        <v>0.78888197539285709</v>
      </c>
      <c r="W12" s="13">
        <f>1/$A$1*'[1]44104411Exp'!V$91</f>
        <v>0.78888197539285709</v>
      </c>
      <c r="X12" s="13">
        <f>1/$A$1*'[1]44104411Exp'!W$91</f>
        <v>0.78888197539285709</v>
      </c>
      <c r="Y12" s="13">
        <f>1/$A$1*'[1]44104411Exp'!X$91</f>
        <v>0.78888197539285709</v>
      </c>
      <c r="Z12" s="13">
        <f>1/$A$1*'[1]44104411Exp'!Y$91</f>
        <v>0.78888197539285709</v>
      </c>
      <c r="AA12" s="13">
        <f>1/$A$1*'[1]44104411Exp'!Z$91</f>
        <v>0.78888197539285709</v>
      </c>
      <c r="AB12" s="13">
        <f>1/$A$1*'[1]44104411Exp'!AA$91</f>
        <v>0.78888197539285709</v>
      </c>
      <c r="AC12" s="334"/>
      <c r="AD12" s="12">
        <f>1/1000*'[1]44104411Exp'!AB$91</f>
        <v>8.1091235632049993E-3</v>
      </c>
      <c r="AE12" s="13">
        <f>1/1000*'[1]44104411Exp'!AC$91</f>
        <v>1.1393175681199999E-2</v>
      </c>
      <c r="AF12" s="13">
        <f>1/1000*'[1]44104411Exp'!AD$91</f>
        <v>7.1719240031999998E-3</v>
      </c>
      <c r="AG12" s="13">
        <f>1/1000*'[1]44104411Exp'!AE$91</f>
        <v>4.0627387360000003E-3</v>
      </c>
      <c r="AH12" s="13">
        <f>1/1000*'[1]44104411Exp'!AF$91</f>
        <v>2.9566271539000007E-3</v>
      </c>
      <c r="AI12" s="13">
        <f>1/1000*'[1]44104411Exp'!AG$91</f>
        <v>6.1490712425999999E-3</v>
      </c>
      <c r="AJ12" s="13">
        <f>1/1000*'[1]44104411Exp'!AH$91</f>
        <v>1.3294390736800003E-2</v>
      </c>
      <c r="AK12" s="13">
        <f>1/1000*'[1]44104411Exp'!AI$91</f>
        <v>4.0906152245999999E-2</v>
      </c>
      <c r="AL12" s="13">
        <f>1/1000*'[1]44104411Exp'!AJ$91</f>
        <v>4.9941181671200006E-2</v>
      </c>
      <c r="AM12" s="13">
        <f>1/1000*'[1]44104411Exp'!AK$91</f>
        <v>4.1750733908399992E-2</v>
      </c>
      <c r="AN12" s="13">
        <f>1/1000*'[1]44104411Exp'!AL$91</f>
        <v>7.685706509280002E-2</v>
      </c>
      <c r="AO12" s="13">
        <f>1/1000*'[1]44104411Exp'!AM$91</f>
        <v>0.11046084316800001</v>
      </c>
      <c r="AP12" s="13">
        <f>1/1000*'[1]44104411Exp'!AN$91</f>
        <v>0.11376051406719999</v>
      </c>
      <c r="AQ12" s="13">
        <f>1/1000*'[1]44104411Exp'!AO$91</f>
        <v>0.13183121553389998</v>
      </c>
      <c r="AR12" s="13">
        <f>1/1000*'[1]44104411Exp'!AP$91</f>
        <v>0.1837045774645</v>
      </c>
      <c r="AS12" s="13">
        <f>1/1000*'[1]44104411Exp'!AQ$91</f>
        <v>0.15917431320699998</v>
      </c>
      <c r="AT12" s="13">
        <f>1/1000*'[1]44104411Exp'!AR$91</f>
        <v>0.1742650372697</v>
      </c>
      <c r="AU12" s="13">
        <f>1/1000*'[1]44104411Exp'!AS$91</f>
        <v>0.10245354023190001</v>
      </c>
      <c r="AV12" s="13">
        <f>1/1000*'[1]44104411Exp'!AT$91</f>
        <v>0.12057551772000001</v>
      </c>
      <c r="AW12" s="13">
        <f>1/1000*'[1]44104411Exp'!AU$91</f>
        <v>0.13439864925458336</v>
      </c>
      <c r="AX12" s="13">
        <f>1/1000*'[1]44104411Exp'!AV$91</f>
        <v>0</v>
      </c>
      <c r="AY12" s="13">
        <f>1/1000*'[1]44104411Exp'!AW$91</f>
        <v>0</v>
      </c>
      <c r="AZ12" s="13">
        <f>1/1000*'[1]44104411Exp'!AX$91</f>
        <v>0</v>
      </c>
      <c r="BA12" s="13">
        <f>1/1000*'[1]44104411Exp'!AY$91</f>
        <v>0</v>
      </c>
      <c r="BB12" s="13">
        <f>1/1000*'[1]44104411Exp'!AZ$91</f>
        <v>0</v>
      </c>
      <c r="BC12" s="15">
        <f>1/1000*'[1]44104411Exp'!BA$91</f>
        <v>0</v>
      </c>
      <c r="BD12" s="260"/>
    </row>
    <row r="13" spans="1:56">
      <c r="B13" s="5" t="s">
        <v>64</v>
      </c>
      <c r="C13" s="24">
        <f>1/$A$1*'[1]44104411Exp'!B$106</f>
        <v>7.508521999999998E-2</v>
      </c>
      <c r="D13" s="13">
        <f>1/$A$1*'[1]44104411Exp'!C$106</f>
        <v>0.12510432999999999</v>
      </c>
      <c r="E13" s="13">
        <f>1/$A$1*'[1]44104411Exp'!D$106</f>
        <v>0.18135804399999994</v>
      </c>
      <c r="F13" s="13">
        <f>1/$A$1*'[1]44104411Exp'!E$106</f>
        <v>0.13873185199999996</v>
      </c>
      <c r="G13" s="13">
        <f>1/$A$1*'[1]44104411Exp'!F$106</f>
        <v>0.15691130466666667</v>
      </c>
      <c r="H13" s="13">
        <f>1/$A$1*'[1]44104411Exp'!G$106</f>
        <v>0.17873503240000002</v>
      </c>
      <c r="I13" s="13">
        <f>1/$A$1*'[1]44104411Exp'!H$106</f>
        <v>0.17354205888205129</v>
      </c>
      <c r="J13" s="13">
        <f>1/$A$1*'[1]44104411Exp'!I$106</f>
        <v>0.1701000363952381</v>
      </c>
      <c r="K13" s="13">
        <f>1/$A$1*'[1]44104411Exp'!J$106</f>
        <v>0.15613499526410254</v>
      </c>
      <c r="L13" s="13">
        <f>1/$A$1*'[1]44104411Exp'!K$106</f>
        <v>0.1429956584</v>
      </c>
      <c r="M13" s="13">
        <f>1/$A$1*'[1]44104411Exp'!L$106</f>
        <v>0.11480232400000001</v>
      </c>
      <c r="N13" s="13">
        <f>1/$A$1*'[1]44104411Exp'!M$106</f>
        <v>0.112731444</v>
      </c>
      <c r="O13" s="13">
        <f>1/$A$1*'[1]44104411Exp'!N$106</f>
        <v>0.12589617381214793</v>
      </c>
      <c r="P13" s="13">
        <f>1/$A$1*'[1]44104411Exp'!O$106</f>
        <v>0.1282131356353107</v>
      </c>
      <c r="Q13" s="13">
        <f>1/$A$1*'[1]44104411Exp'!P$106</f>
        <v>7.9420008E-2</v>
      </c>
      <c r="R13" s="13">
        <f>1/$A$1*'[1]44104411Exp'!Q$106</f>
        <v>7.0046399499999995E-2</v>
      </c>
      <c r="S13" s="13">
        <f>1/$A$1*'[1]44104411Exp'!R$106</f>
        <v>6.763737963636364E-2</v>
      </c>
      <c r="T13" s="13">
        <f>1/$A$1*'[1]44104411Exp'!S$106</f>
        <v>4.9767222999999999E-2</v>
      </c>
      <c r="U13" s="13">
        <f>1/$A$1*'[1]44104411Exp'!T$106</f>
        <v>4.2259710205128205E-2</v>
      </c>
      <c r="V13" s="13">
        <f>1/$A$1*'[1]44104411Exp'!U$106</f>
        <v>2.7347628276923074E-2</v>
      </c>
      <c r="W13" s="13">
        <f>1/$A$1*'[1]44104411Exp'!V$106</f>
        <v>2.7347628276923074E-2</v>
      </c>
      <c r="X13" s="13">
        <f>1/$A$1*'[1]44104411Exp'!W$106</f>
        <v>2.7347628276923074E-2</v>
      </c>
      <c r="Y13" s="13">
        <f>1/$A$1*'[1]44104411Exp'!X$106</f>
        <v>2.7347628276923074E-2</v>
      </c>
      <c r="Z13" s="13">
        <f>1/$A$1*'[1]44104411Exp'!Y$106</f>
        <v>2.7347628276923074E-2</v>
      </c>
      <c r="AA13" s="13">
        <f>1/$A$1*'[1]44104411Exp'!Z$106</f>
        <v>2.7347628276923074E-2</v>
      </c>
      <c r="AB13" s="13">
        <f>1/$A$1*'[1]44104411Exp'!AA$106</f>
        <v>2.7347628276923074E-2</v>
      </c>
      <c r="AC13" s="334"/>
      <c r="AD13" s="12">
        <f>1/1000*'[1]44104411Exp'!AB$106</f>
        <v>7.1235536795520001E-3</v>
      </c>
      <c r="AE13" s="13">
        <f>1/1000*'[1]44104411Exp'!AC$106</f>
        <v>1.08965224924E-2</v>
      </c>
      <c r="AF13" s="13">
        <f>1/1000*'[1]44104411Exp'!AD$106</f>
        <v>1.56391828944E-2</v>
      </c>
      <c r="AG13" s="13">
        <f>1/1000*'[1]44104411Exp'!AE$106</f>
        <v>1.5750421568000002E-2</v>
      </c>
      <c r="AH13" s="13">
        <f>1/1000*'[1]44104411Exp'!AF$106</f>
        <v>2.1095912098800004E-2</v>
      </c>
      <c r="AI13" s="13">
        <f>1/1000*'[1]44104411Exp'!AG$106</f>
        <v>2.3940203859000003E-2</v>
      </c>
      <c r="AJ13" s="13">
        <f>1/1000*'[1]44104411Exp'!AH$106</f>
        <v>2.8367543536399999E-2</v>
      </c>
      <c r="AK13" s="13">
        <f>1/1000*'[1]44104411Exp'!AI$106</f>
        <v>3.8522952792500002E-2</v>
      </c>
      <c r="AL13" s="13">
        <f>1/1000*'[1]44104411Exp'!AJ$106</f>
        <v>3.9256709505200001E-2</v>
      </c>
      <c r="AM13" s="13">
        <f>1/1000*'[1]44104411Exp'!AK$106</f>
        <v>2.1319152562399999E-2</v>
      </c>
      <c r="AN13" s="13">
        <f>1/1000*'[1]44104411Exp'!AL$106</f>
        <v>1.9500610844700002E-2</v>
      </c>
      <c r="AO13" s="13">
        <f>1/1000*'[1]44104411Exp'!AM$106</f>
        <v>2.2409402927999998E-2</v>
      </c>
      <c r="AP13" s="13">
        <f>1/1000*'[1]44104411Exp'!AN$106</f>
        <v>2.2559398487999999E-2</v>
      </c>
      <c r="AQ13" s="13">
        <f>1/1000*'[1]44104411Exp'!AO$106</f>
        <v>2.2978626828E-2</v>
      </c>
      <c r="AR13" s="13">
        <f>1/1000*'[1]44104411Exp'!AP$106</f>
        <v>1.5667387093500001E-2</v>
      </c>
      <c r="AS13" s="13">
        <f>1/1000*'[1]44104411Exp'!AQ$106</f>
        <v>1.1545895252499999E-2</v>
      </c>
      <c r="AT13" s="13">
        <f>1/1000*'[1]44104411Exp'!AR$106</f>
        <v>1.1476825129099999E-2</v>
      </c>
      <c r="AU13" s="13">
        <f>1/1000*'[1]44104411Exp'!AS$106</f>
        <v>3.0540411472999998E-3</v>
      </c>
      <c r="AV13" s="13">
        <f>1/1000*'[1]44104411Exp'!AT$106</f>
        <v>7.5592668539999994E-3</v>
      </c>
      <c r="AW13" s="13">
        <f>1/1000*'[1]44104411Exp'!AU$106</f>
        <v>4.771883605E-3</v>
      </c>
      <c r="AX13" s="13">
        <f>1/1000*'[1]44104411Exp'!AV$106</f>
        <v>0</v>
      </c>
      <c r="AY13" s="13">
        <f>1/1000*'[1]44104411Exp'!AW$106</f>
        <v>0</v>
      </c>
      <c r="AZ13" s="13">
        <f>1/1000*'[1]44104411Exp'!AX$106</f>
        <v>0</v>
      </c>
      <c r="BA13" s="13">
        <f>1/1000*'[1]44104411Exp'!AY$106</f>
        <v>0</v>
      </c>
      <c r="BB13" s="13">
        <f>1/1000*'[1]44104411Exp'!AZ$106</f>
        <v>0</v>
      </c>
      <c r="BC13" s="15">
        <f>1/1000*'[1]44104411Exp'!BA$106</f>
        <v>0</v>
      </c>
      <c r="BD13" s="260"/>
    </row>
    <row r="14" spans="1:56">
      <c r="B14" s="5" t="s">
        <v>33</v>
      </c>
      <c r="C14" s="24">
        <f>1/$A$1*'[1]44104411Exp'!B$114</f>
        <v>9.6719839999999998E-3</v>
      </c>
      <c r="D14" s="13">
        <f>1/$A$1*'[1]44104411Exp'!C$114</f>
        <v>7.4105023999999995E-3</v>
      </c>
      <c r="E14" s="13">
        <f>1/$A$1*'[1]44104411Exp'!D$114</f>
        <v>5.0948151199999979E-2</v>
      </c>
      <c r="F14" s="13">
        <f>1/$A$1*'[1]44104411Exp'!E$114</f>
        <v>2.7561883999999995E-2</v>
      </c>
      <c r="G14" s="13">
        <f>1/$A$1*'[1]44104411Exp'!F$114</f>
        <v>1.6729286153846154E-3</v>
      </c>
      <c r="H14" s="13">
        <f>1/$A$1*'[1]44104411Exp'!G$114</f>
        <v>6.6127199230769226E-3</v>
      </c>
      <c r="I14" s="13">
        <f>1/$A$1*'[1]44104411Exp'!H$114</f>
        <v>5.111275539871795E-2</v>
      </c>
      <c r="J14" s="13">
        <f>1/$A$1*'[1]44104411Exp'!I$114</f>
        <v>9.8139968633333324E-2</v>
      </c>
      <c r="K14" s="13">
        <f>1/$A$1*'[1]44104411Exp'!J$114</f>
        <v>0.17007750539999997</v>
      </c>
      <c r="L14" s="13">
        <f>1/$A$1*'[1]44104411Exp'!K$114</f>
        <v>0.24206579366666667</v>
      </c>
      <c r="M14" s="13">
        <f>1/$A$1*'[1]44104411Exp'!L$114</f>
        <v>0.26844406399999998</v>
      </c>
      <c r="N14" s="13">
        <f>1/$A$1*'[1]44104411Exp'!M$114</f>
        <v>0.25111603999999993</v>
      </c>
      <c r="O14" s="13">
        <f>1/$A$1*'[1]44104411Exp'!N$114</f>
        <v>0.26262330557894736</v>
      </c>
      <c r="P14" s="13">
        <f>1/$A$1*'[1]44104411Exp'!O$114</f>
        <v>0.22001685564705881</v>
      </c>
      <c r="Q14" s="13">
        <f>1/$A$1*'[1]44104411Exp'!P$114</f>
        <v>0.10872467199999999</v>
      </c>
      <c r="R14" s="13">
        <f>1/$A$1*'[1]44104411Exp'!Q$114</f>
        <v>6.2146247999999994E-2</v>
      </c>
      <c r="S14" s="13">
        <f>1/$A$1*'[1]44104411Exp'!R$114</f>
        <v>2.1177080000000001E-2</v>
      </c>
      <c r="T14" s="13">
        <f>1/$A$1*'[1]44104411Exp'!S$114</f>
        <v>1.374225475E-2</v>
      </c>
      <c r="U14" s="13">
        <f>1/$A$1*'[1]44104411Exp'!T$114</f>
        <v>5.3760971999999997E-2</v>
      </c>
      <c r="V14" s="13">
        <f>1/$A$1*'[1]44104411Exp'!U$114</f>
        <v>3.1258383999999993E-2</v>
      </c>
      <c r="W14" s="13">
        <f>1/$A$1*'[1]44104411Exp'!V$114</f>
        <v>3.1258383999999993E-2</v>
      </c>
      <c r="X14" s="13">
        <f>1/$A$1*'[1]44104411Exp'!W$114</f>
        <v>3.1258383999999993E-2</v>
      </c>
      <c r="Y14" s="13">
        <f>1/$A$1*'[1]44104411Exp'!X$114</f>
        <v>3.1258383999999993E-2</v>
      </c>
      <c r="Z14" s="13">
        <f>1/$A$1*'[1]44104411Exp'!Y$114</f>
        <v>3.1258383999999993E-2</v>
      </c>
      <c r="AA14" s="13">
        <f>1/$A$1*'[1]44104411Exp'!Z$114</f>
        <v>3.1258383999999993E-2</v>
      </c>
      <c r="AB14" s="13">
        <f>1/$A$1*'[1]44104411Exp'!AA$114</f>
        <v>3.1258383999999993E-2</v>
      </c>
      <c r="AC14" s="334"/>
      <c r="AD14" s="12">
        <f>1/1000*'[1]44104411Exp'!AB$114</f>
        <v>7.0968852777899996E-4</v>
      </c>
      <c r="AE14" s="13">
        <f>1/1000*'[1]44104411Exp'!AC$114</f>
        <v>5.2769378920000003E-4</v>
      </c>
      <c r="AF14" s="13">
        <f>1/1000*'[1]44104411Exp'!AD$114</f>
        <v>2.5562981616000001E-3</v>
      </c>
      <c r="AG14" s="13">
        <f>1/1000*'[1]44104411Exp'!AE$114</f>
        <v>1.674837752E-3</v>
      </c>
      <c r="AH14" s="13">
        <f>1/1000*'[1]44104411Exp'!AF$114</f>
        <v>1.917210631E-4</v>
      </c>
      <c r="AI14" s="13">
        <f>1/1000*'[1]44104411Exp'!AG$114</f>
        <v>8.9133046860000002E-4</v>
      </c>
      <c r="AJ14" s="13">
        <f>1/1000*'[1]44104411Exp'!AH$114</f>
        <v>9.4184816080000004E-3</v>
      </c>
      <c r="AK14" s="13">
        <f>1/1000*'[1]44104411Exp'!AI$114</f>
        <v>2.00042716355E-2</v>
      </c>
      <c r="AL14" s="13">
        <f>1/1000*'[1]44104411Exp'!AJ$114</f>
        <v>2.7597588186400002E-2</v>
      </c>
      <c r="AM14" s="13">
        <f>1/1000*'[1]44104411Exp'!AK$114</f>
        <v>2.7482931374799995E-2</v>
      </c>
      <c r="AN14" s="13">
        <f>1/1000*'[1]44104411Exp'!AL$114</f>
        <v>3.7973764418400002E-2</v>
      </c>
      <c r="AO14" s="13">
        <f>1/1000*'[1]44104411Exp'!AM$114</f>
        <v>3.9221030975999993E-2</v>
      </c>
      <c r="AP14" s="13">
        <f>1/1000*'[1]44104411Exp'!AN$114</f>
        <v>3.5035605633600003E-2</v>
      </c>
      <c r="AQ14" s="13">
        <f>1/1000*'[1]44104411Exp'!AO$114</f>
        <v>2.9143829056199999E-2</v>
      </c>
      <c r="AR14" s="13">
        <f>1/1000*'[1]44104411Exp'!AP$114</f>
        <v>1.8515251360000002E-2</v>
      </c>
      <c r="AS14" s="13">
        <f>1/1000*'[1]44104411Exp'!AQ$114</f>
        <v>9.1210441700000002E-3</v>
      </c>
      <c r="AT14" s="13">
        <f>1/1000*'[1]44104411Exp'!AR$114</f>
        <v>3.3621379084E-3</v>
      </c>
      <c r="AU14" s="13">
        <f>1/1000*'[1]44104411Exp'!AS$114</f>
        <v>2.6185835961999998E-3</v>
      </c>
      <c r="AV14" s="13">
        <f>1/1000*'[1]44104411Exp'!AT$114</f>
        <v>8.0635089760000001E-3</v>
      </c>
      <c r="AW14" s="13">
        <f>1/1000*'[1]44104411Exp'!AU$114</f>
        <v>3.3792003091666668E-3</v>
      </c>
      <c r="AX14" s="13">
        <f>1/1000*'[1]44104411Exp'!AV$114</f>
        <v>0</v>
      </c>
      <c r="AY14" s="13">
        <f>1/1000*'[1]44104411Exp'!AW$114</f>
        <v>0</v>
      </c>
      <c r="AZ14" s="13">
        <f>1/1000*'[1]44104411Exp'!AX$114</f>
        <v>0</v>
      </c>
      <c r="BA14" s="13">
        <f>1/1000*'[1]44104411Exp'!AY$114</f>
        <v>0</v>
      </c>
      <c r="BB14" s="13">
        <f>1/1000*'[1]44104411Exp'!AZ$114</f>
        <v>0</v>
      </c>
      <c r="BC14" s="15">
        <f>1/1000*'[1]44104411Exp'!BA$114</f>
        <v>0</v>
      </c>
      <c r="BD14" s="260"/>
    </row>
    <row r="15" spans="1:56">
      <c r="B15" s="5" t="s">
        <v>32</v>
      </c>
      <c r="C15" s="24">
        <f>1/$A$1*'[1]44104411Exp'!B$188</f>
        <v>6.9195923999999992E-2</v>
      </c>
      <c r="D15" s="13">
        <f>1/$A$1*'[1]44104411Exp'!C$188</f>
        <v>0.10757015861978021</v>
      </c>
      <c r="E15" s="13">
        <f>1/$A$1*'[1]44104411Exp'!D$188</f>
        <v>0.12437583199999996</v>
      </c>
      <c r="F15" s="13">
        <f>1/$A$1*'[1]44104411Exp'!E$188</f>
        <v>0.16228908079999999</v>
      </c>
      <c r="G15" s="13">
        <f>1/$A$1*'[1]44104411Exp'!F$188</f>
        <v>0.15893133474230767</v>
      </c>
      <c r="H15" s="13">
        <f>1/$A$1*'[1]44104411Exp'!G$188</f>
        <v>0.12933652733333334</v>
      </c>
      <c r="I15" s="13">
        <f>1/$A$1*'[1]44104411Exp'!H$188</f>
        <v>0.23331404206666664</v>
      </c>
      <c r="J15" s="13">
        <f>1/$A$1*'[1]44104411Exp'!I$188</f>
        <v>0.12453115148571428</v>
      </c>
      <c r="K15" s="13">
        <f>1/$A$1*'[1]44104411Exp'!J$188</f>
        <v>0.10425719028333333</v>
      </c>
      <c r="L15" s="13">
        <f>1/$A$1*'[1]44104411Exp'!K$188</f>
        <v>0.19777251759999998</v>
      </c>
      <c r="M15" s="13">
        <f>1/$A$1*'[1]44104411Exp'!L$188</f>
        <v>0.21645035360000001</v>
      </c>
      <c r="N15" s="13">
        <f>1/$A$1*'[1]44104411Exp'!M$188</f>
        <v>0.22259625590835064</v>
      </c>
      <c r="O15" s="13">
        <f>1/$A$1*'[1]44104411Exp'!N$188</f>
        <v>0.20464743289659737</v>
      </c>
      <c r="P15" s="13">
        <f>1/$A$1*'[1]44104411Exp'!O$188</f>
        <v>0.2542466669767442</v>
      </c>
      <c r="Q15" s="13">
        <f>1/$A$1*'[1]44104411Exp'!P$188</f>
        <v>0.26356226239999997</v>
      </c>
      <c r="R15" s="13">
        <f>1/$A$1*'[1]44104411Exp'!Q$188</f>
        <v>0.17622674107692307</v>
      </c>
      <c r="S15" s="13">
        <f>1/$A$1*'[1]44104411Exp'!R$188</f>
        <v>0.12323931199999999</v>
      </c>
      <c r="T15" s="13">
        <f>1/$A$1*'[1]44104411Exp'!S$188</f>
        <v>0.109617881</v>
      </c>
      <c r="U15" s="13">
        <f>1/$A$1*'[1]44104411Exp'!T$188</f>
        <v>0.10790981199999999</v>
      </c>
      <c r="V15" s="13">
        <f>1/$A$1*'[1]44104411Exp'!U$188</f>
        <v>7.8166092000000006E-2</v>
      </c>
      <c r="W15" s="13">
        <f>1/$A$1*'[1]44104411Exp'!V$188</f>
        <v>7.8166092000000006E-2</v>
      </c>
      <c r="X15" s="13">
        <f>1/$A$1*'[1]44104411Exp'!W$188</f>
        <v>7.8166092000000006E-2</v>
      </c>
      <c r="Y15" s="13">
        <f>1/$A$1*'[1]44104411Exp'!X$188</f>
        <v>7.8166092000000006E-2</v>
      </c>
      <c r="Z15" s="13">
        <f>1/$A$1*'[1]44104411Exp'!Y$188</f>
        <v>7.8166092000000006E-2</v>
      </c>
      <c r="AA15" s="13">
        <f>1/$A$1*'[1]44104411Exp'!Z$188</f>
        <v>7.8166092000000006E-2</v>
      </c>
      <c r="AB15" s="13">
        <f>1/$A$1*'[1]44104411Exp'!AA$188</f>
        <v>7.8166092000000006E-2</v>
      </c>
      <c r="AC15" s="334"/>
      <c r="AD15" s="12">
        <f>1/1000*'[1]44104411Exp'!AB$188</f>
        <v>4.5461571098849999E-3</v>
      </c>
      <c r="AE15" s="13">
        <f>1/1000*'[1]44104411Exp'!AC$188</f>
        <v>7.2857471975999993E-3</v>
      </c>
      <c r="AF15" s="13">
        <f>1/1000*'[1]44104411Exp'!AD$188</f>
        <v>8.6658112512000007E-3</v>
      </c>
      <c r="AG15" s="13">
        <f>1/1000*'[1]44104411Exp'!AE$188</f>
        <v>1.1475611112000001E-2</v>
      </c>
      <c r="AH15" s="13">
        <f>1/1000*'[1]44104411Exp'!AF$188</f>
        <v>1.6511149210500002E-2</v>
      </c>
      <c r="AI15" s="13">
        <f>1/1000*'[1]44104411Exp'!AG$188</f>
        <v>1.7103465050099999E-2</v>
      </c>
      <c r="AJ15" s="13">
        <f>1/1000*'[1]44104411Exp'!AH$188</f>
        <v>3.5316172052400001E-2</v>
      </c>
      <c r="AK15" s="13">
        <f>1/1000*'[1]44104411Exp'!AI$188</f>
        <v>2.9684085725500003E-2</v>
      </c>
      <c r="AL15" s="13">
        <f>1/1000*'[1]44104411Exp'!AJ$188</f>
        <v>2.4648909226E-2</v>
      </c>
      <c r="AM15" s="13">
        <f>1/1000*'[1]44104411Exp'!AK$188</f>
        <v>3.06492919612E-2</v>
      </c>
      <c r="AN15" s="13">
        <f>1/1000*'[1]44104411Exp'!AL$188</f>
        <v>4.0373181990900009E-2</v>
      </c>
      <c r="AO15" s="13">
        <f>1/1000*'[1]44104411Exp'!AM$188</f>
        <v>4.2966496511999998E-2</v>
      </c>
      <c r="AP15" s="13">
        <f>1/1000*'[1]44104411Exp'!AN$188</f>
        <v>3.4673990964799999E-2</v>
      </c>
      <c r="AQ15" s="13">
        <f>1/1000*'[1]44104411Exp'!AO$188</f>
        <v>4.4447836131600006E-2</v>
      </c>
      <c r="AR15" s="13">
        <f>1/1000*'[1]44104411Exp'!AP$188</f>
        <v>4.3930314571000002E-2</v>
      </c>
      <c r="AS15" s="13">
        <f>1/1000*'[1]44104411Exp'!AQ$188</f>
        <v>2.2860276687499997E-2</v>
      </c>
      <c r="AT15" s="13">
        <f>1/1000*'[1]44104411Exp'!AR$188</f>
        <v>1.48533062477E-2</v>
      </c>
      <c r="AU15" s="13">
        <f>1/1000*'[1]44104411Exp'!AS$188</f>
        <v>1.0804083647500001E-2</v>
      </c>
      <c r="AV15" s="13">
        <f>1/1000*'[1]44104411Exp'!AT$188</f>
        <v>1.8895695302000002E-2</v>
      </c>
      <c r="AW15" s="13">
        <f>1/1000*'[1]44104411Exp'!AU$188</f>
        <v>9.1528154275000006E-3</v>
      </c>
      <c r="AX15" s="13">
        <f>1/1000*'[1]44104411Exp'!AV$188</f>
        <v>0</v>
      </c>
      <c r="AY15" s="13">
        <f>1/1000*'[1]44104411Exp'!AW$188</f>
        <v>0</v>
      </c>
      <c r="AZ15" s="13">
        <f>1/1000*'[1]44104411Exp'!AX$188</f>
        <v>0</v>
      </c>
      <c r="BA15" s="13">
        <f>1/1000*'[1]44104411Exp'!AY$188</f>
        <v>0</v>
      </c>
      <c r="BB15" s="13">
        <f>1/1000*'[1]44104411Exp'!AZ$188</f>
        <v>0</v>
      </c>
      <c r="BC15" s="15">
        <f>1/1000*'[1]44104411Exp'!BA$188</f>
        <v>0</v>
      </c>
      <c r="BD15" s="260"/>
    </row>
    <row r="16" spans="1:56">
      <c r="B16" s="5" t="s">
        <v>47</v>
      </c>
      <c r="C16" s="24">
        <f>1/$A$1*'[1]44104411Exp'!B$193</f>
        <v>8.3018084000000006E-2</v>
      </c>
      <c r="D16" s="13">
        <f>1/$A$1*'[1]44104411Exp'!C$193</f>
        <v>0.10605951999999999</v>
      </c>
      <c r="E16" s="13">
        <f>1/$A$1*'[1]44104411Exp'!D$193</f>
        <v>0.18596256119999993</v>
      </c>
      <c r="F16" s="13">
        <f>1/$A$1*'[1]44104411Exp'!E$193</f>
        <v>0.21370103999999998</v>
      </c>
      <c r="G16" s="13">
        <f>1/$A$1*'[1]44104411Exp'!F$193</f>
        <v>0.20967923199999997</v>
      </c>
      <c r="H16" s="13">
        <f>1/$A$1*'[1]44104411Exp'!G$193</f>
        <v>0.13679450399999998</v>
      </c>
      <c r="I16" s="13">
        <f>1/$A$1*'[1]44104411Exp'!H$193</f>
        <v>5.5971047999999995E-2</v>
      </c>
      <c r="J16" s="13">
        <f>1/$A$1*'[1]44104411Exp'!I$193</f>
        <v>8.2217099399999993E-2</v>
      </c>
      <c r="K16" s="13">
        <f>1/$A$1*'[1]44104411Exp'!J$193</f>
        <v>8.1700181899999988E-2</v>
      </c>
      <c r="L16" s="13">
        <f>1/$A$1*'[1]44104411Exp'!K$193</f>
        <v>2.8191071999999998E-2</v>
      </c>
      <c r="M16" s="13">
        <f>1/$A$1*'[1]44104411Exp'!L$193</f>
        <v>1.8315524E-2</v>
      </c>
      <c r="N16" s="13">
        <f>1/$A$1*'[1]44104411Exp'!M$193</f>
        <v>9.8193896410256401E-3</v>
      </c>
      <c r="O16" s="13">
        <f>1/$A$1*'[1]44104411Exp'!N$193</f>
        <v>5.4972314569731737E-3</v>
      </c>
      <c r="P16" s="13">
        <f>1/$A$1*'[1]44104411Exp'!O$193</f>
        <v>5.4585603332819718E-3</v>
      </c>
      <c r="Q16" s="13">
        <f>1/$A$1*'[1]44104411Exp'!P$193</f>
        <v>6.2691919999999998E-3</v>
      </c>
      <c r="R16" s="13">
        <f>1/$A$1*'[1]44104411Exp'!Q$193</f>
        <v>8.6438890000000001E-3</v>
      </c>
      <c r="S16" s="13">
        <f>1/$A$1*'[1]44104411Exp'!R$193</f>
        <v>1.0920502E-2</v>
      </c>
      <c r="T16" s="13">
        <f>1/$A$1*'[1]44104411Exp'!S$193</f>
        <v>1.1718697999999998E-2</v>
      </c>
      <c r="U16" s="13">
        <f>1/$A$1*'[1]44104411Exp'!T$193</f>
        <v>6.8802584999999991E-3</v>
      </c>
      <c r="V16" s="13">
        <f>1/$A$1*'[1]44104411Exp'!U$193</f>
        <v>4.974829714285714E-3</v>
      </c>
      <c r="W16" s="13">
        <f>1/$A$1*'[1]44104411Exp'!V$193</f>
        <v>4.974829714285714E-3</v>
      </c>
      <c r="X16" s="13">
        <f>1/$A$1*'[1]44104411Exp'!W$193</f>
        <v>4.974829714285714E-3</v>
      </c>
      <c r="Y16" s="13">
        <f>1/$A$1*'[1]44104411Exp'!X$193</f>
        <v>4.974829714285714E-3</v>
      </c>
      <c r="Z16" s="13">
        <f>1/$A$1*'[1]44104411Exp'!Y$193</f>
        <v>4.974829714285714E-3</v>
      </c>
      <c r="AA16" s="13">
        <f>1/$A$1*'[1]44104411Exp'!Z$193</f>
        <v>4.974829714285714E-3</v>
      </c>
      <c r="AB16" s="13">
        <f>1/$A$1*'[1]44104411Exp'!AA$193</f>
        <v>4.974829714285714E-3</v>
      </c>
      <c r="AC16" s="334"/>
      <c r="AD16" s="12">
        <f>1/1000*'[1]44104411Exp'!AB$193</f>
        <v>1.0475153145047999E-2</v>
      </c>
      <c r="AE16" s="13">
        <f>1/1000*'[1]44104411Exp'!AC$193</f>
        <v>1.2017878175599999E-2</v>
      </c>
      <c r="AF16" s="13">
        <f>1/1000*'[1]44104411Exp'!AD$193</f>
        <v>1.9366151822400004E-2</v>
      </c>
      <c r="AG16" s="13">
        <f>1/1000*'[1]44104411Exp'!AE$193</f>
        <v>2.4189112483200003E-2</v>
      </c>
      <c r="AH16" s="13">
        <f>1/1000*'[1]44104411Exp'!AF$193</f>
        <v>3.0503837529900005E-2</v>
      </c>
      <c r="AI16" s="13">
        <f>1/1000*'[1]44104411Exp'!AG$193</f>
        <v>2.0475283342800001E-2</v>
      </c>
      <c r="AJ16" s="13">
        <f>1/1000*'[1]44104411Exp'!AH$193</f>
        <v>9.5806599264000019E-3</v>
      </c>
      <c r="AK16" s="13">
        <f>1/1000*'[1]44104411Exp'!AI$193</f>
        <v>1.98651658855E-2</v>
      </c>
      <c r="AL16" s="13">
        <f>1/1000*'[1]44104411Exp'!AJ$193</f>
        <v>2.2003313609200003E-2</v>
      </c>
      <c r="AM16" s="13">
        <f>1/1000*'[1]44104411Exp'!AK$193</f>
        <v>7.0354632568000001E-3</v>
      </c>
      <c r="AN16" s="13">
        <f>1/1000*'[1]44104411Exp'!AL$193</f>
        <v>5.0015983086E-3</v>
      </c>
      <c r="AO16" s="13">
        <f>1/1000*'[1]44104411Exp'!AM$193</f>
        <v>3.5421973440000003E-3</v>
      </c>
      <c r="AP16" s="13">
        <f>1/1000*'[1]44104411Exp'!AN$193</f>
        <v>2.2913341616000002E-3</v>
      </c>
      <c r="AQ16" s="13">
        <f>1/1000*'[1]44104411Exp'!AO$193</f>
        <v>2.264835492E-3</v>
      </c>
      <c r="AR16" s="13">
        <f>1/1000*'[1]44104411Exp'!AP$193</f>
        <v>2.6172645650000001E-3</v>
      </c>
      <c r="AS16" s="13">
        <f>1/1000*'[1]44104411Exp'!AQ$193</f>
        <v>2.627553404E-3</v>
      </c>
      <c r="AT16" s="13">
        <f>1/1000*'[1]44104411Exp'!AR$193</f>
        <v>3.2280203698999998E-3</v>
      </c>
      <c r="AU16" s="13">
        <f>1/1000*'[1]44104411Exp'!AS$193</f>
        <v>2.0296201497E-3</v>
      </c>
      <c r="AV16" s="13">
        <f>1/1000*'[1]44104411Exp'!AT$193</f>
        <v>2.7928748589999999E-3</v>
      </c>
      <c r="AW16" s="13">
        <f>1/1000*'[1]44104411Exp'!AU$193</f>
        <v>1.5962448179166666E-3</v>
      </c>
      <c r="AX16" s="13">
        <f>1/1000*'[1]44104411Exp'!AV$193</f>
        <v>0</v>
      </c>
      <c r="AY16" s="13">
        <f>1/1000*'[1]44104411Exp'!AW$193</f>
        <v>0</v>
      </c>
      <c r="AZ16" s="13">
        <f>1/1000*'[1]44104411Exp'!AX$193</f>
        <v>0</v>
      </c>
      <c r="BA16" s="13">
        <f>1/1000*'[1]44104411Exp'!AY$193</f>
        <v>0</v>
      </c>
      <c r="BB16" s="13">
        <f>1/1000*'[1]44104411Exp'!AZ$193</f>
        <v>0</v>
      </c>
      <c r="BC16" s="15">
        <f>1/1000*'[1]44104411Exp'!BA$193</f>
        <v>0</v>
      </c>
      <c r="BD16" s="260"/>
    </row>
    <row r="17" spans="2:56">
      <c r="B17" s="5" t="s">
        <v>65</v>
      </c>
      <c r="C17" s="24">
        <f>1/$A$1*'[1]44104411Exp'!B$207</f>
        <v>9.4956287999999986E-2</v>
      </c>
      <c r="D17" s="13">
        <f>1/$A$1*'[1]44104411Exp'!C$207</f>
        <v>9.3299752E-2</v>
      </c>
      <c r="E17" s="13">
        <f>1/$A$1*'[1]44104411Exp'!D$207</f>
        <v>9.6914129999999987E-2</v>
      </c>
      <c r="F17" s="13">
        <f>1/$A$1*'[1]44104411Exp'!E$207</f>
        <v>0.10491945200000001</v>
      </c>
      <c r="G17" s="13">
        <f>1/$A$1*'[1]44104411Exp'!F$207</f>
        <v>0.12282240446428572</v>
      </c>
      <c r="H17" s="13">
        <f>1/$A$1*'[1]44104411Exp'!G$207</f>
        <v>0.10371334995000001</v>
      </c>
      <c r="I17" s="13">
        <f>1/$A$1*'[1]44104411Exp'!H$207</f>
        <v>0.11277559971813186</v>
      </c>
      <c r="J17" s="13">
        <f>1/$A$1*'[1]44104411Exp'!I$207</f>
        <v>0.12940538886190478</v>
      </c>
      <c r="K17" s="13">
        <f>1/$A$1*'[1]44104411Exp'!J$207</f>
        <v>0.10281416253131867</v>
      </c>
      <c r="L17" s="13">
        <f>1/$A$1*'[1]44104411Exp'!K$207</f>
        <v>0.12009057394285715</v>
      </c>
      <c r="M17" s="13">
        <f>1/$A$1*'[1]44104411Exp'!L$207</f>
        <v>0.11683031799999999</v>
      </c>
      <c r="N17" s="13">
        <f>1/$A$1*'[1]44104411Exp'!M$207</f>
        <v>0.14019385423529412</v>
      </c>
      <c r="O17" s="13">
        <f>1/$A$1*'[1]44104411Exp'!N$207</f>
        <v>0.11361815632902392</v>
      </c>
      <c r="P17" s="13">
        <f>1/$A$1*'[1]44104411Exp'!O$207</f>
        <v>9.5889346749999993E-2</v>
      </c>
      <c r="Q17" s="13">
        <f>1/$A$1*'[1]44104411Exp'!P$207</f>
        <v>0.1355469262</v>
      </c>
      <c r="R17" s="13">
        <f>1/$A$1*'[1]44104411Exp'!Q$207</f>
        <v>0.11176784115151515</v>
      </c>
      <c r="S17" s="13">
        <f>1/$A$1*'[1]44104411Exp'!R$207</f>
        <v>0.12391236799999999</v>
      </c>
      <c r="T17" s="13">
        <f>1/$A$1*'[1]44104411Exp'!S$207</f>
        <v>0.1285130059090909</v>
      </c>
      <c r="U17" s="13">
        <f>1/$A$1*'[1]44104411Exp'!T$207</f>
        <v>0.133830743</v>
      </c>
      <c r="V17" s="13">
        <f>1/$A$1*'[1]44104411Exp'!U$207</f>
        <v>6.6799443999999999E-2</v>
      </c>
      <c r="W17" s="13">
        <f>1/$A$1*'[1]44104411Exp'!V$207</f>
        <v>6.6799443999999999E-2</v>
      </c>
      <c r="X17" s="13">
        <f>1/$A$1*'[1]44104411Exp'!W$207</f>
        <v>6.6799443999999999E-2</v>
      </c>
      <c r="Y17" s="13">
        <f>1/$A$1*'[1]44104411Exp'!X$207</f>
        <v>6.6799443999999999E-2</v>
      </c>
      <c r="Z17" s="13">
        <f>1/$A$1*'[1]44104411Exp'!Y$207</f>
        <v>6.6799443999999999E-2</v>
      </c>
      <c r="AA17" s="13">
        <f>1/$A$1*'[1]44104411Exp'!Z$207</f>
        <v>6.6799443999999999E-2</v>
      </c>
      <c r="AB17" s="13">
        <f>1/$A$1*'[1]44104411Exp'!AA$207</f>
        <v>6.6799443999999999E-2</v>
      </c>
      <c r="AC17" s="334"/>
      <c r="AD17" s="12">
        <f>1/1000*'[1]44104411Exp'!AB$207</f>
        <v>8.6306213241690004E-3</v>
      </c>
      <c r="AE17" s="13">
        <f>1/1000*'[1]44104411Exp'!AC$207</f>
        <v>9.3580025983999986E-3</v>
      </c>
      <c r="AF17" s="13">
        <f>1/1000*'[1]44104411Exp'!AD$207</f>
        <v>9.8634221616000009E-3</v>
      </c>
      <c r="AG17" s="13">
        <f>1/1000*'[1]44104411Exp'!AE$207</f>
        <v>1.22602023824E-2</v>
      </c>
      <c r="AH17" s="13">
        <f>1/1000*'[1]44104411Exp'!AF$207</f>
        <v>1.8588356479000003E-2</v>
      </c>
      <c r="AI17" s="13">
        <f>1/1000*'[1]44104411Exp'!AG$207</f>
        <v>1.7254640617500001E-2</v>
      </c>
      <c r="AJ17" s="13">
        <f>1/1000*'[1]44104411Exp'!AH$207</f>
        <v>2.3929945514400003E-2</v>
      </c>
      <c r="AK17" s="13">
        <f>1/1000*'[1]44104411Exp'!AI$207</f>
        <v>3.6649742428499998E-2</v>
      </c>
      <c r="AL17" s="13">
        <f>1/1000*'[1]44104411Exp'!AJ$207</f>
        <v>3.7256040568000005E-2</v>
      </c>
      <c r="AM17" s="13">
        <f>1/1000*'[1]44104411Exp'!AK$207</f>
        <v>2.6797861406799999E-2</v>
      </c>
      <c r="AN17" s="13">
        <f>1/1000*'[1]44104411Exp'!AL$207</f>
        <v>3.1047517501199998E-2</v>
      </c>
      <c r="AO17" s="13">
        <f>1/1000*'[1]44104411Exp'!AM$207</f>
        <v>3.7242091392E-2</v>
      </c>
      <c r="AP17" s="13">
        <f>1/1000*'[1]44104411Exp'!AN$207</f>
        <v>3.02705471024E-2</v>
      </c>
      <c r="AQ17" s="13">
        <f>1/1000*'[1]44104411Exp'!AO$207</f>
        <v>2.7305459755199997E-2</v>
      </c>
      <c r="AR17" s="13">
        <f>1/1000*'[1]44104411Exp'!AP$207</f>
        <v>3.2851614303499997E-2</v>
      </c>
      <c r="AS17" s="13">
        <f>1/1000*'[1]44104411Exp'!AQ$207</f>
        <v>2.5711980157500001E-2</v>
      </c>
      <c r="AT17" s="13">
        <f>1/1000*'[1]44104411Exp'!AR$207</f>
        <v>2.7906286135199999E-2</v>
      </c>
      <c r="AU17" s="13">
        <f>1/1000*'[1]44104411Exp'!AS$207</f>
        <v>1.4394976309999998E-4</v>
      </c>
      <c r="AV17" s="13">
        <f>1/1000*'[1]44104411Exp'!AT$207</f>
        <v>2.3617940335999999E-2</v>
      </c>
      <c r="AW17" s="13">
        <f>1/1000*'[1]44104411Exp'!AU$207</f>
        <v>1.6766441123333333E-2</v>
      </c>
      <c r="AX17" s="13">
        <f>1/1000*'[1]44104411Exp'!AV$207</f>
        <v>0</v>
      </c>
      <c r="AY17" s="13">
        <f>1/1000*'[1]44104411Exp'!AW$207</f>
        <v>0</v>
      </c>
      <c r="AZ17" s="13">
        <f>1/1000*'[1]44104411Exp'!AX$207</f>
        <v>0</v>
      </c>
      <c r="BA17" s="13">
        <f>1/1000*'[1]44104411Exp'!AY$207</f>
        <v>0</v>
      </c>
      <c r="BB17" s="13">
        <f>1/1000*'[1]44104411Exp'!AZ$207</f>
        <v>0</v>
      </c>
      <c r="BC17" s="15">
        <f>1/1000*'[1]44104411Exp'!BA$207</f>
        <v>0</v>
      </c>
      <c r="BD17" s="260"/>
    </row>
    <row r="18" spans="2:56">
      <c r="B18" s="5" t="s">
        <v>16</v>
      </c>
      <c r="C18" s="23">
        <f t="shared" ref="C18:AB18" si="2">SUM(C10:C10)-SUM(C11:C17)</f>
        <v>9.2548643700000044E-2</v>
      </c>
      <c r="D18" s="17">
        <f t="shared" si="2"/>
        <v>0.14706123560000006</v>
      </c>
      <c r="E18" s="17">
        <f t="shared" si="2"/>
        <v>0.12653128280000003</v>
      </c>
      <c r="F18" s="17">
        <f t="shared" si="2"/>
        <v>0.1801439202666667</v>
      </c>
      <c r="G18" s="17">
        <f t="shared" si="2"/>
        <v>0.15927278280000001</v>
      </c>
      <c r="H18" s="17">
        <f t="shared" si="2"/>
        <v>0.16902193514871799</v>
      </c>
      <c r="I18" s="17">
        <f t="shared" si="2"/>
        <v>0.18080552911611703</v>
      </c>
      <c r="J18" s="17">
        <f t="shared" si="2"/>
        <v>0.18730078405000006</v>
      </c>
      <c r="K18" s="17">
        <f t="shared" si="2"/>
        <v>0.15348060593699631</v>
      </c>
      <c r="L18" s="17">
        <f t="shared" si="2"/>
        <v>0.16228541497777771</v>
      </c>
      <c r="M18" s="17">
        <f t="shared" si="2"/>
        <v>0.14820099760000027</v>
      </c>
      <c r="N18" s="17">
        <f t="shared" si="2"/>
        <v>0.13261089851143426</v>
      </c>
      <c r="O18" s="17">
        <f t="shared" si="2"/>
        <v>0.1140199334259242</v>
      </c>
      <c r="P18" s="17">
        <f t="shared" si="2"/>
        <v>0.11347742583798359</v>
      </c>
      <c r="Q18" s="17">
        <f t="shared" si="2"/>
        <v>0.10330851474715819</v>
      </c>
      <c r="R18" s="17">
        <f t="shared" si="2"/>
        <v>9.3965843056859955E-2</v>
      </c>
      <c r="S18" s="17">
        <f t="shared" si="2"/>
        <v>0.10342234130590078</v>
      </c>
      <c r="T18" s="17">
        <f t="shared" si="2"/>
        <v>8.6589382904812995E-2</v>
      </c>
      <c r="U18" s="17">
        <f t="shared" si="2"/>
        <v>9.4226416357053422E-2</v>
      </c>
      <c r="V18" s="17">
        <f t="shared" si="2"/>
        <v>5.762005885999244E-2</v>
      </c>
      <c r="W18" s="17">
        <f t="shared" si="2"/>
        <v>5.762005885999244E-2</v>
      </c>
      <c r="X18" s="17">
        <f t="shared" si="2"/>
        <v>5.762005885999244E-2</v>
      </c>
      <c r="Y18" s="17">
        <f t="shared" si="2"/>
        <v>5.762005885999244E-2</v>
      </c>
      <c r="Z18" s="17">
        <f t="shared" si="2"/>
        <v>5.762005885999244E-2</v>
      </c>
      <c r="AA18" s="17">
        <f t="shared" si="2"/>
        <v>5.762005885999244E-2</v>
      </c>
      <c r="AB18" s="17">
        <f t="shared" si="2"/>
        <v>5.762005885999244E-2</v>
      </c>
      <c r="AC18" s="334"/>
      <c r="AD18" s="12">
        <f t="shared" ref="AD18:BC18" si="3">SUM(AD10:AD10)-SUM(AD11:AD17)</f>
        <v>8.7898679067899832E-3</v>
      </c>
      <c r="AE18" s="13">
        <f t="shared" si="3"/>
        <v>1.3150140475599967E-2</v>
      </c>
      <c r="AF18" s="13">
        <f t="shared" si="3"/>
        <v>1.1713259726399985E-2</v>
      </c>
      <c r="AG18" s="13">
        <f t="shared" si="3"/>
        <v>1.6662848619200005E-2</v>
      </c>
      <c r="AH18" s="13">
        <f t="shared" si="3"/>
        <v>2.2949687561499982E-2</v>
      </c>
      <c r="AI18" s="13">
        <f t="shared" si="3"/>
        <v>2.6487400325100025E-2</v>
      </c>
      <c r="AJ18" s="13">
        <f t="shared" si="3"/>
        <v>3.8584138495199982E-2</v>
      </c>
      <c r="AK18" s="13">
        <f t="shared" si="3"/>
        <v>5.0376219533999955E-2</v>
      </c>
      <c r="AL18" s="13">
        <f t="shared" si="3"/>
        <v>4.962281671560001E-2</v>
      </c>
      <c r="AM18" s="13">
        <f t="shared" si="3"/>
        <v>3.7912341944400019E-2</v>
      </c>
      <c r="AN18" s="13">
        <f t="shared" si="3"/>
        <v>3.8256572022300012E-2</v>
      </c>
      <c r="AO18" s="13">
        <f t="shared" si="3"/>
        <v>3.8028835871999955E-2</v>
      </c>
      <c r="AP18" s="13">
        <f t="shared" si="3"/>
        <v>3.1691893076799926E-2</v>
      </c>
      <c r="AQ18" s="13">
        <f t="shared" si="3"/>
        <v>3.382450633829992E-2</v>
      </c>
      <c r="AR18" s="13">
        <f t="shared" si="3"/>
        <v>3.0873662465000062E-2</v>
      </c>
      <c r="AS18" s="13">
        <f t="shared" si="3"/>
        <v>2.7184801465500064E-2</v>
      </c>
      <c r="AT18" s="13">
        <f t="shared" si="3"/>
        <v>2.8139154650300036E-2</v>
      </c>
      <c r="AU18" s="13">
        <f t="shared" si="3"/>
        <v>0.3032652356447999</v>
      </c>
      <c r="AV18" s="13">
        <f t="shared" si="3"/>
        <v>5.3454547185999901E-2</v>
      </c>
      <c r="AW18" s="13">
        <f t="shared" si="3"/>
        <v>1.6704017634999957E-2</v>
      </c>
      <c r="AX18" s="13">
        <f t="shared" si="3"/>
        <v>0</v>
      </c>
      <c r="AY18" s="13">
        <f t="shared" si="3"/>
        <v>0</v>
      </c>
      <c r="AZ18" s="13">
        <f t="shared" si="3"/>
        <v>0</v>
      </c>
      <c r="BA18" s="13">
        <f t="shared" si="3"/>
        <v>0</v>
      </c>
      <c r="BB18" s="13">
        <f t="shared" si="3"/>
        <v>0</v>
      </c>
      <c r="BC18" s="15">
        <f t="shared" si="3"/>
        <v>0</v>
      </c>
      <c r="BD18" s="260"/>
    </row>
    <row r="19" spans="2:56" ht="17.149999999999999" customHeight="1">
      <c r="B19" s="20" t="s">
        <v>111</v>
      </c>
      <c r="C19" s="62">
        <f>1/$A$1*'[1]44104411Exp'!B$265</f>
        <v>6.7423999999999997E-5</v>
      </c>
      <c r="D19" s="63">
        <f>1/$A$1*'[1]44104411Exp'!C$265</f>
        <v>9.7439999999999985E-6</v>
      </c>
      <c r="E19" s="63">
        <f>1/$A$1*'[1]44104411Exp'!D$265</f>
        <v>0</v>
      </c>
      <c r="F19" s="63">
        <f>1/$A$1*'[1]44104411Exp'!E$265</f>
        <v>4.2389666666666672E-5</v>
      </c>
      <c r="G19" s="63">
        <f>1/$A$1*'[1]44104411Exp'!F$265</f>
        <v>4.3371999999999991E-5</v>
      </c>
      <c r="H19" s="63">
        <f>1/$A$1*'[1]44104411Exp'!G$265</f>
        <v>0</v>
      </c>
      <c r="I19" s="63">
        <f>1/$A$1*'[1]44104411Exp'!H$265</f>
        <v>4.4239999999999995E-6</v>
      </c>
      <c r="J19" s="63">
        <f>1/$A$1*'[1]44104411Exp'!I$265</f>
        <v>2.4191999999999998E-5</v>
      </c>
      <c r="K19" s="63">
        <f>1/$A$1*'[1]44104411Exp'!J$265</f>
        <v>1.5257200000000002E-4</v>
      </c>
      <c r="L19" s="63">
        <f>1/$A$1*'[1]44104411Exp'!K$265</f>
        <v>4.0039999999999993E-6</v>
      </c>
      <c r="M19" s="63">
        <f>1/$A$1*'[1]44104411Exp'!L$265</f>
        <v>3.00985E-5</v>
      </c>
      <c r="N19" s="63">
        <f>1/$A$1*'[1]44104411Exp'!M$265</f>
        <v>2.2399999999999999E-5</v>
      </c>
      <c r="O19" s="63">
        <f>1/$A$1*'[1]44104411Exp'!N$265</f>
        <v>1.4754454545454544E-5</v>
      </c>
      <c r="P19" s="63">
        <f>1/$A$1*'[1]44104411Exp'!O$265</f>
        <v>1.7220000000000001E-5</v>
      </c>
      <c r="Q19" s="63">
        <f>1/$A$1*'[1]44104411Exp'!P$265</f>
        <v>4.2184000000000001E-5</v>
      </c>
      <c r="R19" s="63">
        <f>1/$A$1*'[1]44104411Exp'!Q$265</f>
        <v>5.4870666666666663E-5</v>
      </c>
      <c r="S19" s="63">
        <f>1/$A$1*'[1]44104411Exp'!R$265</f>
        <v>8.8085999999999997E-5</v>
      </c>
      <c r="T19" s="63">
        <f>1/$A$1*'[1]44104411Exp'!S$265</f>
        <v>6.3876727272727267E-5</v>
      </c>
      <c r="U19" s="63">
        <f>1/$A$1*'[1]44104411Exp'!T$265</f>
        <v>7.1740666666666656E-5</v>
      </c>
      <c r="V19" s="63">
        <f>1/$A$1*'[1]44104411Exp'!U$265</f>
        <v>2.5969999999999997E-5</v>
      </c>
      <c r="W19" s="63">
        <f>1/$A$1*'[1]44104411Exp'!V$265</f>
        <v>2.5969999999999997E-5</v>
      </c>
      <c r="X19" s="63">
        <f>1/$A$1*'[1]44104411Exp'!W$265</f>
        <v>2.5969999999999997E-5</v>
      </c>
      <c r="Y19" s="63">
        <f>1/$A$1*'[1]44104411Exp'!X$265</f>
        <v>2.5969999999999997E-5</v>
      </c>
      <c r="Z19" s="63">
        <f>1/$A$1*'[1]44104411Exp'!Y$265</f>
        <v>2.5969999999999997E-5</v>
      </c>
      <c r="AA19" s="63">
        <f>1/$A$1*'[1]44104411Exp'!Z$265</f>
        <v>2.5969999999999997E-5</v>
      </c>
      <c r="AB19" s="63">
        <f>1/$A$1*'[1]44104411Exp'!AA$265</f>
        <v>2.5969999999999997E-5</v>
      </c>
      <c r="AC19" s="352"/>
      <c r="AD19" s="296">
        <f>1/1000*'[1]44104411Exp'!AB$265</f>
        <v>6.2279224589999995E-6</v>
      </c>
      <c r="AE19" s="63">
        <f>1/1000*'[1]44104411Exp'!AC$265</f>
        <v>3.1227780799999998E-5</v>
      </c>
      <c r="AF19" s="63">
        <f>1/1000*'[1]44104411Exp'!AD$265</f>
        <v>0</v>
      </c>
      <c r="AG19" s="63">
        <f>1/1000*'[1]44104411Exp'!AE$265</f>
        <v>6.7174049600000001E-5</v>
      </c>
      <c r="AH19" s="63">
        <f>1/1000*'[1]44104411Exp'!AF$265</f>
        <v>6.095110000000001E-6</v>
      </c>
      <c r="AI19" s="63">
        <f>1/1000*'[1]44104411Exp'!AG$265</f>
        <v>0</v>
      </c>
      <c r="AJ19" s="63">
        <f>1/1000*'[1]44104411Exp'!AH$265</f>
        <v>1.023314E-6</v>
      </c>
      <c r="AK19" s="63">
        <f>1/1000*'[1]44104411Exp'!AI$265</f>
        <v>2.4473018500000002E-5</v>
      </c>
      <c r="AL19" s="63">
        <f>1/1000*'[1]44104411Exp'!AJ$265</f>
        <v>1.4129681440000003E-4</v>
      </c>
      <c r="AM19" s="63">
        <f>1/1000*'[1]44104411Exp'!AK$265</f>
        <v>1.0488896000000001E-5</v>
      </c>
      <c r="AN19" s="63">
        <f>1/1000*'[1]44104411Exp'!AL$265</f>
        <v>6.7254086699999993E-5</v>
      </c>
      <c r="AO19" s="63">
        <f>1/1000*'[1]44104411Exp'!AM$265</f>
        <v>1.2234288000000001E-5</v>
      </c>
      <c r="AP19" s="63">
        <f>1/1000*'[1]44104411Exp'!AN$265</f>
        <v>4.1460496000000001E-6</v>
      </c>
      <c r="AQ19" s="63">
        <f>1/1000*'[1]44104411Exp'!AO$265</f>
        <v>2.9576787000000002E-5</v>
      </c>
      <c r="AR19" s="63">
        <f>1/1000*'[1]44104411Exp'!AP$265</f>
        <v>2.3396479200000003E-4</v>
      </c>
      <c r="AS19" s="63">
        <f>1/1000*'[1]44104411Exp'!AQ$265</f>
        <v>2.0777717450000001E-4</v>
      </c>
      <c r="AT19" s="63">
        <f>1/1000*'[1]44104411Exp'!AR$265</f>
        <v>1.688398846E-4</v>
      </c>
      <c r="AU19" s="63">
        <f>1/1000*'[1]44104411Exp'!AS$265</f>
        <v>2.7101503E-6</v>
      </c>
      <c r="AV19" s="63">
        <f>1/1000*'[1]44104411Exp'!AT$265</f>
        <v>7.6708430100000001E-4</v>
      </c>
      <c r="AW19" s="63">
        <f>1/1000*'[1]44104411Exp'!AU$265</f>
        <v>5.9999590416666667E-5</v>
      </c>
      <c r="AX19" s="63">
        <f>1/1000*'[1]44104411Exp'!AV$265</f>
        <v>0</v>
      </c>
      <c r="AY19" s="63">
        <f>1/1000*'[1]44104411Exp'!AW$265</f>
        <v>0</v>
      </c>
      <c r="AZ19" s="63">
        <f>1/1000*'[1]44104411Exp'!AX$265</f>
        <v>0</v>
      </c>
      <c r="BA19" s="63">
        <f>1/1000*'[1]44104411Exp'!AY$265</f>
        <v>0</v>
      </c>
      <c r="BB19" s="63">
        <f>1/1000*'[1]44104411Exp'!AZ$265</f>
        <v>0</v>
      </c>
      <c r="BC19" s="64">
        <f>1/1000*'[1]44104411Exp'!BA$265</f>
        <v>0</v>
      </c>
      <c r="BD19" s="260"/>
    </row>
    <row r="20" spans="2:56" ht="17.149999999999999" customHeight="1">
      <c r="B20" s="16" t="s">
        <v>92</v>
      </c>
      <c r="C20" s="31">
        <f>1/$A$1*'[1]44104411Exp'!B$273</f>
        <v>3.2905436000000001E-3</v>
      </c>
      <c r="D20" s="33">
        <f>1/$A$1*'[1]44104411Exp'!C$273</f>
        <v>5.6587039999999988E-3</v>
      </c>
      <c r="E20" s="33">
        <f>1/$A$1*'[1]44104411Exp'!D$273</f>
        <v>4.3508995999999994E-3</v>
      </c>
      <c r="F20" s="33">
        <f>1/$A$1*'[1]44104411Exp'!E$273</f>
        <v>2.1213437199999997E-2</v>
      </c>
      <c r="G20" s="33">
        <f>1/$A$1*'[1]44104411Exp'!F$273</f>
        <v>8.1992778799999999E-2</v>
      </c>
      <c r="H20" s="33">
        <f>1/$A$1*'[1]44104411Exp'!G$273</f>
        <v>0.16353513759999999</v>
      </c>
      <c r="I20" s="33">
        <f>1/$A$1*'[1]44104411Exp'!H$273</f>
        <v>0.18101228920000001</v>
      </c>
      <c r="J20" s="33">
        <f>1/$A$1*'[1]44104411Exp'!I$273</f>
        <v>0.14348415839999998</v>
      </c>
      <c r="K20" s="33">
        <f>1/$A$1*'[1]44104411Exp'!J$273</f>
        <v>0.17064756799999997</v>
      </c>
      <c r="L20" s="33">
        <f>1/$A$1*'[1]44104411Exp'!K$273</f>
        <v>0.16312988533333334</v>
      </c>
      <c r="M20" s="33">
        <f>1/$A$1*'[1]44104411Exp'!L$273</f>
        <v>5.7962050000000001E-2</v>
      </c>
      <c r="N20" s="33">
        <f>1/$A$1*'[1]44104411Exp'!M$273</f>
        <v>3.4323373999999997E-2</v>
      </c>
      <c r="O20" s="33">
        <f>1/$A$1*'[1]44104411Exp'!N$273</f>
        <v>3.113827217293233E-2</v>
      </c>
      <c r="P20" s="33">
        <f>1/$A$1*'[1]44104411Exp'!O$273</f>
        <v>1.6722447999999997E-2</v>
      </c>
      <c r="Q20" s="33">
        <f>1/$A$1*'[1]44104411Exp'!P$273</f>
        <v>1.5130859199999997E-2</v>
      </c>
      <c r="R20" s="33">
        <f>1/$A$1*'[1]44104411Exp'!Q$273</f>
        <v>1.4132681781512604E-2</v>
      </c>
      <c r="S20" s="33">
        <f>1/$A$1*'[1]44104411Exp'!R$273</f>
        <v>1.2237215750445635E-2</v>
      </c>
      <c r="T20" s="33">
        <f>1/$A$1*'[1]44104411Exp'!S$273</f>
        <v>1.1239383000000002E-2</v>
      </c>
      <c r="U20" s="33">
        <f>1/$A$1*'[1]44104411Exp'!T$273</f>
        <v>9.8995850300751895E-3</v>
      </c>
      <c r="V20" s="33">
        <f>1/$A$1*'[1]44104411Exp'!U$273</f>
        <v>7.1823705384615388E-3</v>
      </c>
      <c r="W20" s="33">
        <f>1/$A$1*'[1]44104411Exp'!V$273</f>
        <v>7.1823705384615388E-3</v>
      </c>
      <c r="X20" s="33">
        <f>1/$A$1*'[1]44104411Exp'!W$273</f>
        <v>7.1823705384615388E-3</v>
      </c>
      <c r="Y20" s="33">
        <f>1/$A$1*'[1]44104411Exp'!X$273</f>
        <v>7.1823705384615388E-3</v>
      </c>
      <c r="Z20" s="33">
        <f>1/$A$1*'[1]44104411Exp'!Y$273</f>
        <v>7.1823705384615388E-3</v>
      </c>
      <c r="AA20" s="33">
        <f>1/$A$1*'[1]44104411Exp'!Z$273</f>
        <v>7.1823705384615388E-3</v>
      </c>
      <c r="AB20" s="33">
        <f>1/$A$1*'[1]44104411Exp'!AA$273</f>
        <v>7.1823705384615388E-3</v>
      </c>
      <c r="AC20" s="334"/>
      <c r="AD20" s="295">
        <f>1/1000*'[1]44104411Exp'!AB$273</f>
        <v>5.0678091142200002E-4</v>
      </c>
      <c r="AE20" s="33">
        <f>1/1000*'[1]44104411Exp'!AC$273</f>
        <v>7.5525858439999993E-4</v>
      </c>
      <c r="AF20" s="33">
        <f>1/1000*'[1]44104411Exp'!AD$273</f>
        <v>5.3333258400000002E-4</v>
      </c>
      <c r="AG20" s="33">
        <f>1/1000*'[1]44104411Exp'!AE$273</f>
        <v>1.7997889728000001E-3</v>
      </c>
      <c r="AH20" s="33">
        <f>1/1000*'[1]44104411Exp'!AF$273</f>
        <v>1.0852728964E-2</v>
      </c>
      <c r="AI20" s="33">
        <f>1/1000*'[1]44104411Exp'!AG$273</f>
        <v>1.9875048636300002E-2</v>
      </c>
      <c r="AJ20" s="33">
        <f>1/1000*'[1]44104411Exp'!AH$273</f>
        <v>3.0066744505200003E-2</v>
      </c>
      <c r="AK20" s="33">
        <f>1/1000*'[1]44104411Exp'!AI$273</f>
        <v>3.1094049273000003E-2</v>
      </c>
      <c r="AL20" s="33">
        <f>1/1000*'[1]44104411Exp'!AJ$273</f>
        <v>4.6250722380400004E-2</v>
      </c>
      <c r="AM20" s="33">
        <f>1/1000*'[1]44104411Exp'!AK$273</f>
        <v>3.3130932674400003E-2</v>
      </c>
      <c r="AN20" s="33">
        <f>1/1000*'[1]44104411Exp'!AL$273</f>
        <v>1.4738883368400003E-2</v>
      </c>
      <c r="AO20" s="33">
        <f>1/1000*'[1]44104411Exp'!AM$273</f>
        <v>1.1039372928E-2</v>
      </c>
      <c r="AP20" s="33">
        <f>1/1000*'[1]44104411Exp'!AN$273</f>
        <v>1.0323966716800002E-2</v>
      </c>
      <c r="AQ20" s="33">
        <f>1/1000*'[1]44104411Exp'!AO$273</f>
        <v>5.8296710441999994E-3</v>
      </c>
      <c r="AR20" s="33">
        <f>1/1000*'[1]44104411Exp'!AP$273</f>
        <v>4.6307564355000004E-3</v>
      </c>
      <c r="AS20" s="33">
        <f>1/1000*'[1]44104411Exp'!AQ$273</f>
        <v>3.6799474389999998E-3</v>
      </c>
      <c r="AT20" s="33">
        <f>1/1000*'[1]44104411Exp'!AR$273</f>
        <v>3.3999307950999995E-3</v>
      </c>
      <c r="AU20" s="33">
        <f>1/1000*'[1]44104411Exp'!AS$273</f>
        <v>2.4990127591E-3</v>
      </c>
      <c r="AV20" s="33">
        <f>1/1000*'[1]44104411Exp'!AT$273</f>
        <v>3.5698937320000003E-3</v>
      </c>
      <c r="AW20" s="33">
        <f>1/1000*'[1]44104411Exp'!AU$273</f>
        <v>2.1230479616666667E-3</v>
      </c>
      <c r="AX20" s="33">
        <f>1/1000*'[1]44104411Exp'!AV$273</f>
        <v>0</v>
      </c>
      <c r="AY20" s="33">
        <f>1/1000*'[1]44104411Exp'!AW$273</f>
        <v>0</v>
      </c>
      <c r="AZ20" s="33">
        <f>1/1000*'[1]44104411Exp'!AX$273</f>
        <v>0</v>
      </c>
      <c r="BA20" s="33">
        <f>1/1000*'[1]44104411Exp'!AY$273</f>
        <v>0</v>
      </c>
      <c r="BB20" s="33">
        <f>1/1000*'[1]44104411Exp'!AZ$273</f>
        <v>0</v>
      </c>
      <c r="BC20" s="50">
        <f>1/1000*'[1]44104411Exp'!BA$273</f>
        <v>0</v>
      </c>
      <c r="BD20" s="260"/>
    </row>
    <row r="21" spans="2:56">
      <c r="B21" s="5" t="s">
        <v>88</v>
      </c>
      <c r="C21" s="24">
        <f>SUM(C29:C32)</f>
        <v>0</v>
      </c>
      <c r="D21" s="24">
        <f>SUM(D29:D32)</f>
        <v>0</v>
      </c>
      <c r="E21" s="24">
        <f>SUM(E29:E32)</f>
        <v>0</v>
      </c>
      <c r="F21" s="24">
        <f t="shared" ref="F21:AB21" si="4">SUM(F29:F32)</f>
        <v>0</v>
      </c>
      <c r="G21" s="24">
        <f t="shared" si="4"/>
        <v>5.1738886799999995E-2</v>
      </c>
      <c r="H21" s="24">
        <f t="shared" si="4"/>
        <v>6.0034593599999998E-2</v>
      </c>
      <c r="I21" s="24">
        <f t="shared" si="4"/>
        <v>7.8707597200000007E-2</v>
      </c>
      <c r="J21" s="24">
        <f t="shared" si="4"/>
        <v>7.7755187999999989E-2</v>
      </c>
      <c r="K21" s="24">
        <f t="shared" si="4"/>
        <v>8.9475455999999981E-2</v>
      </c>
      <c r="L21" s="24">
        <f t="shared" si="4"/>
        <v>6.8160427999999995E-2</v>
      </c>
      <c r="M21" s="24">
        <f t="shared" si="4"/>
        <v>2.5241944000000002E-2</v>
      </c>
      <c r="N21" s="24">
        <f t="shared" si="4"/>
        <v>6.5962679999999989E-3</v>
      </c>
      <c r="O21" s="24">
        <f t="shared" si="4"/>
        <v>6.3513800000000002E-3</v>
      </c>
      <c r="P21" s="24">
        <f t="shared" si="4"/>
        <v>3.622948E-3</v>
      </c>
      <c r="Q21" s="24">
        <f t="shared" si="4"/>
        <v>5.4765759999999995E-3</v>
      </c>
      <c r="R21" s="24">
        <f t="shared" si="4"/>
        <v>6.2894159999999999E-3</v>
      </c>
      <c r="S21" s="24">
        <f t="shared" si="4"/>
        <v>3.2725999999999992E-3</v>
      </c>
      <c r="T21" s="24">
        <f t="shared" si="4"/>
        <v>2.5717639999999998E-3</v>
      </c>
      <c r="U21" s="24">
        <f t="shared" si="4"/>
        <v>2.3552613333333331E-3</v>
      </c>
      <c r="V21" s="24">
        <f t="shared" si="4"/>
        <v>2.3441170000000002E-3</v>
      </c>
      <c r="W21" s="24">
        <f t="shared" si="4"/>
        <v>2.3441170000000002E-3</v>
      </c>
      <c r="X21" s="24">
        <f t="shared" si="4"/>
        <v>2.3441170000000002E-3</v>
      </c>
      <c r="Y21" s="24">
        <f t="shared" si="4"/>
        <v>2.3441170000000002E-3</v>
      </c>
      <c r="Z21" s="24">
        <f t="shared" si="4"/>
        <v>2.3441170000000002E-3</v>
      </c>
      <c r="AA21" s="24">
        <f t="shared" si="4"/>
        <v>2.3441170000000002E-3</v>
      </c>
      <c r="AB21" s="24">
        <f t="shared" si="4"/>
        <v>2.3441170000000002E-3</v>
      </c>
      <c r="AC21" s="334"/>
      <c r="AD21" s="12">
        <f>SUM(AD29:AD32)</f>
        <v>6.5022355200000003E-7</v>
      </c>
      <c r="AE21" s="24">
        <f>SUM(AE29:AE32)</f>
        <v>6.3050239999999996E-7</v>
      </c>
      <c r="AF21" s="24">
        <f t="shared" ref="AF21:BC21" si="5">SUM(AF29:AF32)</f>
        <v>6.6570240000000006E-7</v>
      </c>
      <c r="AG21" s="24">
        <f t="shared" si="5"/>
        <v>7.9636480000000012E-7</v>
      </c>
      <c r="AH21" s="24">
        <f t="shared" si="5"/>
        <v>7.0398570256000005E-3</v>
      </c>
      <c r="AI21" s="24">
        <f t="shared" si="5"/>
        <v>8.8652612763000013E-3</v>
      </c>
      <c r="AJ21" s="24">
        <f t="shared" si="5"/>
        <v>1.5261119886400002E-2</v>
      </c>
      <c r="AK21" s="24">
        <f t="shared" si="5"/>
        <v>1.6435211424000003E-2</v>
      </c>
      <c r="AL21" s="24">
        <f t="shared" si="5"/>
        <v>2.7856993182400001E-2</v>
      </c>
      <c r="AM21" s="24">
        <f t="shared" si="5"/>
        <v>1.6445916634400003E-2</v>
      </c>
      <c r="AN21" s="24">
        <f t="shared" si="5"/>
        <v>7.8933941181E-3</v>
      </c>
      <c r="AO21" s="24">
        <f t="shared" si="5"/>
        <v>4.0216912319999999E-3</v>
      </c>
      <c r="AP21" s="24">
        <f t="shared" si="5"/>
        <v>4.2304365488E-3</v>
      </c>
      <c r="AQ21" s="24">
        <f t="shared" si="5"/>
        <v>2.2984178286000003E-3</v>
      </c>
      <c r="AR21" s="24">
        <f t="shared" si="5"/>
        <v>2.022633279E-3</v>
      </c>
      <c r="AS21" s="24">
        <f t="shared" si="5"/>
        <v>1.8690614809999998E-3</v>
      </c>
      <c r="AT21" s="24">
        <f t="shared" si="5"/>
        <v>1.1608658026E-3</v>
      </c>
      <c r="AU21" s="24">
        <f t="shared" si="5"/>
        <v>1.2154363220999997E-3</v>
      </c>
      <c r="AV21" s="24">
        <f t="shared" si="5"/>
        <v>1.0326663999999999E-3</v>
      </c>
      <c r="AW21" s="24">
        <f t="shared" si="5"/>
        <v>7.6132114499999999E-4</v>
      </c>
      <c r="AX21" s="24">
        <f t="shared" si="5"/>
        <v>0</v>
      </c>
      <c r="AY21" s="24">
        <f t="shared" si="5"/>
        <v>0</v>
      </c>
      <c r="AZ21" s="24">
        <f t="shared" si="5"/>
        <v>0</v>
      </c>
      <c r="BA21" s="24">
        <f t="shared" si="5"/>
        <v>0</v>
      </c>
      <c r="BB21" s="24">
        <f t="shared" si="5"/>
        <v>0</v>
      </c>
      <c r="BC21" s="363">
        <f t="shared" si="5"/>
        <v>0</v>
      </c>
      <c r="BD21" s="260"/>
    </row>
    <row r="22" spans="2:56">
      <c r="B22" s="5" t="s">
        <v>62</v>
      </c>
      <c r="C22" s="24">
        <f>1/$A$1*'[1]44104411Exp'!B$244</f>
        <v>1.3154796E-3</v>
      </c>
      <c r="D22" s="13">
        <f>1/$A$1*'[1]44104411Exp'!C$244</f>
        <v>1.7006639999999997E-3</v>
      </c>
      <c r="E22" s="13">
        <f>1/$A$1*'[1]44104411Exp'!D$244</f>
        <v>1.1629839999999997E-3</v>
      </c>
      <c r="F22" s="13">
        <f>1/$A$1*'[1]44104411Exp'!E$244</f>
        <v>1.2826939999999998E-2</v>
      </c>
      <c r="G22" s="13">
        <f>1/$A$1*'[1]44104411Exp'!F$244</f>
        <v>1.285732E-2</v>
      </c>
      <c r="H22" s="13">
        <f>1/$A$1*'[1]44104411Exp'!G$244</f>
        <v>7.8914247999999992E-2</v>
      </c>
      <c r="I22" s="13">
        <f>1/$A$1*'[1]44104411Exp'!H$244</f>
        <v>6.6463151999999984E-2</v>
      </c>
      <c r="J22" s="13">
        <f>1/$A$1*'[1]44104411Exp'!I$244</f>
        <v>4.0201627399999995E-2</v>
      </c>
      <c r="K22" s="13">
        <f>1/$A$1*'[1]44104411Exp'!J$244</f>
        <v>5.7448719999999995E-2</v>
      </c>
      <c r="L22" s="13">
        <f>1/$A$1*'[1]44104411Exp'!K$244</f>
        <v>7.3033072000000004E-2</v>
      </c>
      <c r="M22" s="13">
        <f>1/$A$1*'[1]44104411Exp'!L$244</f>
        <v>1.0417349999999999E-2</v>
      </c>
      <c r="N22" s="13">
        <f>1/$A$1*'[1]44104411Exp'!M$244</f>
        <v>7.2321479999999999E-3</v>
      </c>
      <c r="O22" s="13">
        <f>1/$A$1*'[1]44104411Exp'!N$244</f>
        <v>7.6676683157894734E-3</v>
      </c>
      <c r="P22" s="13">
        <f>1/$A$1*'[1]44104411Exp'!O$244</f>
        <v>6.2266279999999988E-3</v>
      </c>
      <c r="Q22" s="13">
        <f>1/$A$1*'[1]44104411Exp'!P$244</f>
        <v>3.7037111999999994E-3</v>
      </c>
      <c r="R22" s="13">
        <f>1/$A$1*'[1]44104411Exp'!Q$244</f>
        <v>1.8914914285714283E-3</v>
      </c>
      <c r="S22" s="13">
        <f>1/$A$1*'[1]44104411Exp'!R$244</f>
        <v>1.0720155151515151E-3</v>
      </c>
      <c r="T22" s="13">
        <f>1/$A$1*'[1]44104411Exp'!S$244</f>
        <v>3.0190700000000002E-4</v>
      </c>
      <c r="U22" s="13">
        <f>1/$A$1*'[1]44104411Exp'!T$244</f>
        <v>2.892993157894737E-4</v>
      </c>
      <c r="V22" s="13">
        <f>1/$A$1*'[1]44104411Exp'!U$244</f>
        <v>3.3527200000000001E-4</v>
      </c>
      <c r="W22" s="13">
        <f>1/$A$1*'[1]44104411Exp'!V$244</f>
        <v>3.3527200000000001E-4</v>
      </c>
      <c r="X22" s="13">
        <f>1/$A$1*'[1]44104411Exp'!W$244</f>
        <v>3.3527200000000001E-4</v>
      </c>
      <c r="Y22" s="13">
        <f>1/$A$1*'[1]44104411Exp'!X$244</f>
        <v>3.3527200000000001E-4</v>
      </c>
      <c r="Z22" s="13">
        <f>1/$A$1*'[1]44104411Exp'!Y$244</f>
        <v>3.3527200000000001E-4</v>
      </c>
      <c r="AA22" s="13">
        <f>1/$A$1*'[1]44104411Exp'!Z$244</f>
        <v>3.3527200000000001E-4</v>
      </c>
      <c r="AB22" s="13">
        <f>1/$A$1*'[1]44104411Exp'!AA$244</f>
        <v>3.3527200000000001E-4</v>
      </c>
      <c r="AC22" s="334"/>
      <c r="AD22" s="12">
        <f>1/1000*'[1]44104411Exp'!AB$244</f>
        <v>2.2404265263599999E-4</v>
      </c>
      <c r="AE22" s="13">
        <f>1/1000*'[1]44104411Exp'!AC$244</f>
        <v>2.5075367039999999E-4</v>
      </c>
      <c r="AF22" s="13">
        <f>1/1000*'[1]44104411Exp'!AD$244</f>
        <v>1.616068224E-4</v>
      </c>
      <c r="AG22" s="13">
        <f>1/1000*'[1]44104411Exp'!AE$244</f>
        <v>8.7420267200000006E-4</v>
      </c>
      <c r="AH22" s="13">
        <f>1/1000*'[1]44104411Exp'!AF$244</f>
        <v>1.2369975989000002E-3</v>
      </c>
      <c r="AI22" s="13">
        <f>1/1000*'[1]44104411Exp'!AG$244</f>
        <v>7.4332337508000003E-3</v>
      </c>
      <c r="AJ22" s="13">
        <f>1/1000*'[1]44104411Exp'!AH$244</f>
        <v>8.9714955416000004E-3</v>
      </c>
      <c r="AK22" s="13">
        <f>1/1000*'[1]44104411Exp'!AI$244</f>
        <v>8.9495116435000018E-3</v>
      </c>
      <c r="AL22" s="13">
        <f>1/1000*'[1]44104411Exp'!AJ$244</f>
        <v>1.2200953743200002E-2</v>
      </c>
      <c r="AM22" s="13">
        <f>1/1000*'[1]44104411Exp'!AK$244</f>
        <v>1.189858549E-2</v>
      </c>
      <c r="AN22" s="13">
        <f>1/1000*'[1]44104411Exp'!AL$244</f>
        <v>2.0454357870000003E-3</v>
      </c>
      <c r="AO22" s="13">
        <f>1/1000*'[1]44104411Exp'!AM$244</f>
        <v>1.578203664E-3</v>
      </c>
      <c r="AP22" s="13">
        <f>1/1000*'[1]44104411Exp'!AN$244</f>
        <v>1.7318602928E-3</v>
      </c>
      <c r="AQ22" s="13">
        <f>1/1000*'[1]44104411Exp'!AO$244</f>
        <v>1.4990689692000001E-3</v>
      </c>
      <c r="AR22" s="13">
        <f>1/1000*'[1]44104411Exp'!AP$244</f>
        <v>8.3915233899999997E-4</v>
      </c>
      <c r="AS22" s="13">
        <f>1/1000*'[1]44104411Exp'!AQ$244</f>
        <v>3.4866925099999999E-4</v>
      </c>
      <c r="AT22" s="13">
        <f>1/1000*'[1]44104411Exp'!AR$244</f>
        <v>2.693043424E-4</v>
      </c>
      <c r="AU22" s="13">
        <f>1/1000*'[1]44104411Exp'!AS$244</f>
        <v>7.5944082499999996E-4</v>
      </c>
      <c r="AV22" s="13">
        <f>1/1000*'[1]44104411Exp'!AT$244</f>
        <v>3.3225899700000002E-4</v>
      </c>
      <c r="AW22" s="13">
        <f>1/1000*'[1]44104411Exp'!AU$244</f>
        <v>7.8832101666666669E-5</v>
      </c>
      <c r="AX22" s="13">
        <f>1/1000*'[1]44104411Exp'!AV$244</f>
        <v>0</v>
      </c>
      <c r="AY22" s="13">
        <f>1/1000*'[1]44104411Exp'!AW$244</f>
        <v>0</v>
      </c>
      <c r="AZ22" s="13">
        <f>1/1000*'[1]44104411Exp'!AX$244</f>
        <v>0</v>
      </c>
      <c r="BA22" s="13">
        <f>1/1000*'[1]44104411Exp'!AY$244</f>
        <v>0</v>
      </c>
      <c r="BB22" s="13">
        <f>1/1000*'[1]44104411Exp'!AZ$244</f>
        <v>0</v>
      </c>
      <c r="BC22" s="15">
        <f>1/1000*'[1]44104411Exp'!BA$244</f>
        <v>0</v>
      </c>
      <c r="BD22" s="260"/>
    </row>
    <row r="23" spans="2:56">
      <c r="B23" s="8" t="s">
        <v>16</v>
      </c>
      <c r="C23" s="335">
        <f t="shared" ref="C23:AB23" si="6">SUM(C20:C20)-SUM(C21:C22)</f>
        <v>1.9750640000000003E-3</v>
      </c>
      <c r="D23" s="336">
        <f t="shared" si="6"/>
        <v>3.9580399999999995E-3</v>
      </c>
      <c r="E23" s="336">
        <f t="shared" si="6"/>
        <v>3.1879155999999997E-3</v>
      </c>
      <c r="F23" s="336">
        <f t="shared" si="6"/>
        <v>8.3864971999999989E-3</v>
      </c>
      <c r="G23" s="336">
        <f t="shared" si="6"/>
        <v>1.7396571999999999E-2</v>
      </c>
      <c r="H23" s="336">
        <f t="shared" si="6"/>
        <v>2.4586296000000007E-2</v>
      </c>
      <c r="I23" s="336">
        <f t="shared" si="6"/>
        <v>3.5841540000000005E-2</v>
      </c>
      <c r="J23" s="336">
        <f t="shared" si="6"/>
        <v>2.5527342999999994E-2</v>
      </c>
      <c r="K23" s="336">
        <f t="shared" si="6"/>
        <v>2.372339200000001E-2</v>
      </c>
      <c r="L23" s="336">
        <f t="shared" si="6"/>
        <v>2.1936385333333336E-2</v>
      </c>
      <c r="M23" s="336">
        <f t="shared" si="6"/>
        <v>2.2302756E-2</v>
      </c>
      <c r="N23" s="336">
        <f t="shared" si="6"/>
        <v>2.0494957999999997E-2</v>
      </c>
      <c r="O23" s="336">
        <f t="shared" si="6"/>
        <v>1.7119223857142856E-2</v>
      </c>
      <c r="P23" s="336">
        <f t="shared" si="6"/>
        <v>6.8728719999999986E-3</v>
      </c>
      <c r="Q23" s="336">
        <f t="shared" si="6"/>
        <v>5.9505719999999995E-3</v>
      </c>
      <c r="R23" s="336">
        <f t="shared" si="6"/>
        <v>5.9517743529411762E-3</v>
      </c>
      <c r="S23" s="336">
        <f t="shared" si="6"/>
        <v>7.8926002352941206E-3</v>
      </c>
      <c r="T23" s="336">
        <f t="shared" si="6"/>
        <v>8.3657120000000026E-3</v>
      </c>
      <c r="U23" s="336">
        <f t="shared" si="6"/>
        <v>7.255024380952383E-3</v>
      </c>
      <c r="V23" s="336">
        <f t="shared" si="6"/>
        <v>4.5029815384615389E-3</v>
      </c>
      <c r="W23" s="336">
        <f t="shared" si="6"/>
        <v>4.5029815384615389E-3</v>
      </c>
      <c r="X23" s="336">
        <f t="shared" si="6"/>
        <v>4.5029815384615389E-3</v>
      </c>
      <c r="Y23" s="336">
        <f t="shared" si="6"/>
        <v>4.5029815384615389E-3</v>
      </c>
      <c r="Z23" s="336">
        <f t="shared" si="6"/>
        <v>4.5029815384615389E-3</v>
      </c>
      <c r="AA23" s="336">
        <f t="shared" si="6"/>
        <v>4.5029815384615389E-3</v>
      </c>
      <c r="AB23" s="336">
        <f t="shared" si="6"/>
        <v>4.5029815384615389E-3</v>
      </c>
      <c r="AC23" s="334"/>
      <c r="AD23" s="359">
        <f t="shared" ref="AD23:BC23" si="7">SUM(AD20:AD20)-SUM(AD21:AD22)</f>
        <v>2.8208803523400002E-4</v>
      </c>
      <c r="AE23" s="338">
        <f t="shared" si="7"/>
        <v>5.0387441159999993E-4</v>
      </c>
      <c r="AF23" s="338">
        <f t="shared" si="7"/>
        <v>3.7106005920000003E-4</v>
      </c>
      <c r="AG23" s="338">
        <f t="shared" si="7"/>
        <v>9.2478993600000013E-4</v>
      </c>
      <c r="AH23" s="338">
        <f t="shared" si="7"/>
        <v>2.5758743394999999E-3</v>
      </c>
      <c r="AI23" s="338">
        <f t="shared" si="7"/>
        <v>3.5765536091999992E-3</v>
      </c>
      <c r="AJ23" s="338">
        <f t="shared" si="7"/>
        <v>5.8341290772000003E-3</v>
      </c>
      <c r="AK23" s="338">
        <f t="shared" si="7"/>
        <v>5.7093262054999996E-3</v>
      </c>
      <c r="AL23" s="338">
        <f t="shared" si="7"/>
        <v>6.1927754548000008E-3</v>
      </c>
      <c r="AM23" s="338">
        <f t="shared" si="7"/>
        <v>4.7864305499999982E-3</v>
      </c>
      <c r="AN23" s="338">
        <f t="shared" si="7"/>
        <v>4.8000534633000028E-3</v>
      </c>
      <c r="AO23" s="338">
        <f t="shared" si="7"/>
        <v>5.4394780320000001E-3</v>
      </c>
      <c r="AP23" s="338">
        <f t="shared" si="7"/>
        <v>4.3616698752000013E-3</v>
      </c>
      <c r="AQ23" s="338">
        <f t="shared" si="7"/>
        <v>2.0321842463999987E-3</v>
      </c>
      <c r="AR23" s="338">
        <f t="shared" si="7"/>
        <v>1.7689708175000003E-3</v>
      </c>
      <c r="AS23" s="338">
        <f t="shared" si="7"/>
        <v>1.4622167069999999E-3</v>
      </c>
      <c r="AT23" s="338">
        <f t="shared" si="7"/>
        <v>1.9697606500999995E-3</v>
      </c>
      <c r="AU23" s="338">
        <f t="shared" si="7"/>
        <v>5.2413561200000038E-4</v>
      </c>
      <c r="AV23" s="338">
        <f t="shared" si="7"/>
        <v>2.2049683350000003E-3</v>
      </c>
      <c r="AW23" s="338">
        <f t="shared" si="7"/>
        <v>1.2828947150000001E-3</v>
      </c>
      <c r="AX23" s="338">
        <f t="shared" si="7"/>
        <v>0</v>
      </c>
      <c r="AY23" s="338">
        <f t="shared" si="7"/>
        <v>0</v>
      </c>
      <c r="AZ23" s="338">
        <f t="shared" si="7"/>
        <v>0</v>
      </c>
      <c r="BA23" s="338">
        <f t="shared" si="7"/>
        <v>0</v>
      </c>
      <c r="BB23" s="338">
        <f t="shared" si="7"/>
        <v>0</v>
      </c>
      <c r="BC23" s="360">
        <f t="shared" si="7"/>
        <v>0</v>
      </c>
      <c r="BD23" s="260"/>
    </row>
    <row r="24" spans="2:56" ht="17.149999999999999" customHeight="1">
      <c r="B24" s="9" t="s">
        <v>93</v>
      </c>
      <c r="C24" s="56">
        <f>C5-SUM(C6,C7,C8,C9,C10,C19,C20)</f>
        <v>1.42010799999992E-3</v>
      </c>
      <c r="D24" s="27">
        <f>D5-SUM(D6,D7,D8,D9,D10,D19,D20)</f>
        <v>2.1362488923076794E-3</v>
      </c>
      <c r="E24" s="27">
        <f>E5-SUM(E6,E7,E8,E9,E10,E19,E20)</f>
        <v>9.8575100000020122E-4</v>
      </c>
      <c r="F24" s="27">
        <f t="shared" ref="F24:AB24" si="8">F5-SUM(F6,F7,F8,F9,F10,F19,F20)</f>
        <v>4.306738333333171E-3</v>
      </c>
      <c r="G24" s="27">
        <f t="shared" si="8"/>
        <v>1.1103143999999787E-2</v>
      </c>
      <c r="H24" s="27">
        <f t="shared" si="8"/>
        <v>2.2481695999999829E-2</v>
      </c>
      <c r="I24" s="27">
        <f t="shared" si="8"/>
        <v>3.9352348000000203E-2</v>
      </c>
      <c r="J24" s="27">
        <f t="shared" si="8"/>
        <v>6.3180389400000259E-2</v>
      </c>
      <c r="K24" s="27">
        <f t="shared" si="8"/>
        <v>5.4071805666666695E-2</v>
      </c>
      <c r="L24" s="27">
        <f t="shared" si="8"/>
        <v>6.8752880000000127E-2</v>
      </c>
      <c r="M24" s="27">
        <f t="shared" si="8"/>
        <v>4.8662024000000192E-2</v>
      </c>
      <c r="N24" s="27">
        <f t="shared" si="8"/>
        <v>5.2993740708994874E-2</v>
      </c>
      <c r="O24" s="27">
        <f t="shared" si="8"/>
        <v>5.1014664368420615E-2</v>
      </c>
      <c r="P24" s="27">
        <f t="shared" si="8"/>
        <v>4.497862630101479E-2</v>
      </c>
      <c r="Q24" s="27">
        <f t="shared" si="8"/>
        <v>2.1891749075269029E-2</v>
      </c>
      <c r="R24" s="27">
        <f t="shared" si="8"/>
        <v>2.1792944914543977E-2</v>
      </c>
      <c r="S24" s="27">
        <f t="shared" si="8"/>
        <v>2.8517399416666755E-2</v>
      </c>
      <c r="T24" s="27">
        <f t="shared" si="8"/>
        <v>2.8700470074867201E-2</v>
      </c>
      <c r="U24" s="27">
        <f t="shared" si="8"/>
        <v>2.7345064466165248E-2</v>
      </c>
      <c r="V24" s="27">
        <f t="shared" si="8"/>
        <v>1.6291983357143103E-2</v>
      </c>
      <c r="W24" s="27">
        <f t="shared" si="8"/>
        <v>1.6291983357143103E-2</v>
      </c>
      <c r="X24" s="27">
        <f t="shared" si="8"/>
        <v>1.6291983357143103E-2</v>
      </c>
      <c r="Y24" s="27">
        <f t="shared" si="8"/>
        <v>1.6291983357143103E-2</v>
      </c>
      <c r="Z24" s="27">
        <f t="shared" si="8"/>
        <v>1.6291983357143103E-2</v>
      </c>
      <c r="AA24" s="27">
        <f t="shared" si="8"/>
        <v>1.6291983357143103E-2</v>
      </c>
      <c r="AB24" s="27">
        <f t="shared" si="8"/>
        <v>1.6291983357143103E-2</v>
      </c>
      <c r="AC24" s="334"/>
      <c r="AD24" s="56">
        <f>AD5-SUM(AD6,AD7,AD8,AD9,AD10,AD19,AD20)</f>
        <v>7.006149536669809E-4</v>
      </c>
      <c r="AE24" s="27">
        <f>AE5-SUM(AE6,AE7,AE8,AE9,AE10,AE19,AE20)</f>
        <v>2.972980024000399E-4</v>
      </c>
      <c r="AF24" s="27">
        <f t="shared" ref="AF24:BC24" si="9">AF5-SUM(AF6,AF7,AF8,AF9,AF10,AF19,AF20)</f>
        <v>2.9515107360000847E-4</v>
      </c>
      <c r="AG24" s="27">
        <f t="shared" si="9"/>
        <v>6.5858690239999074E-4</v>
      </c>
      <c r="AH24" s="27">
        <f t="shared" si="9"/>
        <v>1.8823155042999584E-3</v>
      </c>
      <c r="AI24" s="27">
        <f t="shared" si="9"/>
        <v>3.5236258629000039E-3</v>
      </c>
      <c r="AJ24" s="27">
        <f t="shared" si="9"/>
        <v>7.2428068067999785E-3</v>
      </c>
      <c r="AK24" s="27">
        <f t="shared" si="9"/>
        <v>1.4827410719500056E-2</v>
      </c>
      <c r="AL24" s="27">
        <f t="shared" si="9"/>
        <v>1.1685392748400081E-2</v>
      </c>
      <c r="AM24" s="27">
        <f t="shared" si="9"/>
        <v>1.2033126503200015E-2</v>
      </c>
      <c r="AN24" s="27">
        <f t="shared" si="9"/>
        <v>1.1606462403299989E-2</v>
      </c>
      <c r="AO24" s="27">
        <f t="shared" si="9"/>
        <v>1.1232589487999989E-2</v>
      </c>
      <c r="AP24" s="27">
        <f t="shared" si="9"/>
        <v>1.075272117920012E-2</v>
      </c>
      <c r="AQ24" s="27">
        <f t="shared" si="9"/>
        <v>1.0672194576599958E-2</v>
      </c>
      <c r="AR24" s="27">
        <f t="shared" si="9"/>
        <v>5.2863047605000713E-3</v>
      </c>
      <c r="AS24" s="27">
        <f t="shared" si="9"/>
        <v>3.8694921999999354E-3</v>
      </c>
      <c r="AT24" s="27">
        <f t="shared" si="9"/>
        <v>4.2913627479999605E-3</v>
      </c>
      <c r="AU24" s="27">
        <f t="shared" si="9"/>
        <v>2.2987327648999467E-3</v>
      </c>
      <c r="AV24" s="27">
        <f t="shared" si="9"/>
        <v>8.2886666259999742E-3</v>
      </c>
      <c r="AW24" s="27">
        <f t="shared" si="9"/>
        <v>3.1873093237499983E-3</v>
      </c>
      <c r="AX24" s="27">
        <f t="shared" si="9"/>
        <v>0</v>
      </c>
      <c r="AY24" s="27">
        <f t="shared" si="9"/>
        <v>0</v>
      </c>
      <c r="AZ24" s="27">
        <f t="shared" si="9"/>
        <v>0</v>
      </c>
      <c r="BA24" s="27">
        <f t="shared" si="9"/>
        <v>0</v>
      </c>
      <c r="BB24" s="27">
        <f t="shared" si="9"/>
        <v>0</v>
      </c>
      <c r="BC24" s="28">
        <f t="shared" si="9"/>
        <v>0</v>
      </c>
      <c r="BD24" s="260"/>
    </row>
    <row r="25" spans="2:56">
      <c r="B25" s="5" t="s">
        <v>83</v>
      </c>
      <c r="C25" s="24">
        <f>1/$A$1*'[1]44104411Exp'!B$118</f>
        <v>1.3775999999999998E-5</v>
      </c>
      <c r="D25" s="13">
        <f>1/$A$1*'[1]44104411Exp'!C$118</f>
        <v>7.2967999999999983E-5</v>
      </c>
      <c r="E25" s="13">
        <f>1/$A$1*'[1]44104411Exp'!D$118</f>
        <v>9.4443999999999979E-5</v>
      </c>
      <c r="F25" s="13">
        <f>1/$A$1*'[1]44104411Exp'!E$118</f>
        <v>7.131599999999999E-4</v>
      </c>
      <c r="G25" s="13">
        <f>1/$A$1*'[1]44104411Exp'!F$118</f>
        <v>1.6845359999999997E-3</v>
      </c>
      <c r="H25" s="13">
        <f>1/$A$1*'[1]44104411Exp'!G$118</f>
        <v>4.9194599999999996E-3</v>
      </c>
      <c r="I25" s="13">
        <f>1/$A$1*'[1]44104411Exp'!H$118</f>
        <v>1.4838151999999999E-2</v>
      </c>
      <c r="J25" s="13">
        <f>1/$A$1*'[1]44104411Exp'!I$118</f>
        <v>1.9405119999999998E-2</v>
      </c>
      <c r="K25" s="13">
        <f>1/$A$1*'[1]44104411Exp'!J$118</f>
        <v>1.4786492E-2</v>
      </c>
      <c r="L25" s="13">
        <f>1/$A$1*'[1]44104411Exp'!K$118</f>
        <v>2.0560903999999998E-2</v>
      </c>
      <c r="M25" s="13">
        <f>1/$A$1*'[1]44104411Exp'!L$118</f>
        <v>2.1621711999999998E-2</v>
      </c>
      <c r="N25" s="13">
        <f>1/$A$1*'[1]44104411Exp'!M$118</f>
        <v>1.7966311999999998E-2</v>
      </c>
      <c r="O25" s="13">
        <f>1/$A$1*'[1]44104411Exp'!N$118</f>
        <v>1.6830527999999997E-2</v>
      </c>
      <c r="P25" s="13">
        <f>1/$A$1*'[1]44104411Exp'!O$118</f>
        <v>1.6841363999999998E-2</v>
      </c>
      <c r="Q25" s="13">
        <f>1/$A$1*'[1]44104411Exp'!P$118</f>
        <v>1.2333999999999999E-3</v>
      </c>
      <c r="R25" s="13">
        <f>1/$A$1*'[1]44104411Exp'!Q$118</f>
        <v>1.6069199999999999E-4</v>
      </c>
      <c r="S25" s="13">
        <f>1/$A$1*'[1]44104411Exp'!R$118</f>
        <v>3.1751999999999997E-5</v>
      </c>
      <c r="T25" s="13">
        <f>1/$A$1*'[1]44104411Exp'!S$118</f>
        <v>1.1242411764705882E-4</v>
      </c>
      <c r="U25" s="13">
        <f>1/$A$1*'[1]44104411Exp'!T$118</f>
        <v>0</v>
      </c>
      <c r="V25" s="13">
        <f>1/$A$1*'[1]44104411Exp'!U$118</f>
        <v>0</v>
      </c>
      <c r="W25" s="13">
        <f>1/$A$1*'[1]44104411Exp'!V$118</f>
        <v>0</v>
      </c>
      <c r="X25" s="13">
        <f>1/$A$1*'[1]44104411Exp'!W$118</f>
        <v>0</v>
      </c>
      <c r="Y25" s="13">
        <f>1/$A$1*'[1]44104411Exp'!X$118</f>
        <v>0</v>
      </c>
      <c r="Z25" s="13">
        <f>1/$A$1*'[1]44104411Exp'!Y$118</f>
        <v>0</v>
      </c>
      <c r="AA25" s="13">
        <f>1/$A$1*'[1]44104411Exp'!Z$118</f>
        <v>0</v>
      </c>
      <c r="AB25" s="13">
        <f>1/$A$1*'[1]44104411Exp'!AA$118</f>
        <v>0</v>
      </c>
      <c r="AC25" s="334"/>
      <c r="AD25" s="12">
        <f>1/1000*'[1]44104411Exp'!AB$118</f>
        <v>9.4457901510000006E-6</v>
      </c>
      <c r="AE25" s="13">
        <f>1/1000*'[1]44104411Exp'!AC$118</f>
        <v>2.9816315199999999E-5</v>
      </c>
      <c r="AF25" s="13">
        <f>1/1000*'[1]44104411Exp'!AD$118</f>
        <v>5.2338959999999999E-5</v>
      </c>
      <c r="AG25" s="13">
        <f>1/1000*'[1]44104411Exp'!AE$118</f>
        <v>9.2445057600000006E-5</v>
      </c>
      <c r="AH25" s="13">
        <f>1/1000*'[1]44104411Exp'!AF$118</f>
        <v>3.2911106200000001E-4</v>
      </c>
      <c r="AI25" s="13">
        <f>1/1000*'[1]44104411Exp'!AG$118</f>
        <v>7.413915366000001E-4</v>
      </c>
      <c r="AJ25" s="13">
        <f>1/1000*'[1]44104411Exp'!AH$118</f>
        <v>2.7016946096E-3</v>
      </c>
      <c r="AK25" s="13">
        <f>1/1000*'[1]44104411Exp'!AI$118</f>
        <v>4.7945983149999998E-3</v>
      </c>
      <c r="AL25" s="13">
        <f>1/1000*'[1]44104411Exp'!AJ$118</f>
        <v>3.5504803132000006E-3</v>
      </c>
      <c r="AM25" s="13">
        <f>1/1000*'[1]44104411Exp'!AK$118</f>
        <v>3.7952996179999999E-3</v>
      </c>
      <c r="AN25" s="13">
        <f>1/1000*'[1]44104411Exp'!AL$118</f>
        <v>5.1772641642000008E-3</v>
      </c>
      <c r="AO25" s="13">
        <f>1/1000*'[1]44104411Exp'!AM$118</f>
        <v>4.0459496160000011E-3</v>
      </c>
      <c r="AP25" s="13">
        <f>1/1000*'[1]44104411Exp'!AN$118</f>
        <v>2.9995827312000001E-3</v>
      </c>
      <c r="AQ25" s="13">
        <f>1/1000*'[1]44104411Exp'!AO$118</f>
        <v>3.9747270551999999E-3</v>
      </c>
      <c r="AR25" s="13">
        <f>1/1000*'[1]44104411Exp'!AP$118</f>
        <v>2.1064164600000001E-4</v>
      </c>
      <c r="AS25" s="13">
        <f>1/1000*'[1]44104411Exp'!AQ$118</f>
        <v>9.7449603999999994E-5</v>
      </c>
      <c r="AT25" s="13">
        <f>1/1000*'[1]44104411Exp'!AR$118</f>
        <v>2.0962472199999998E-5</v>
      </c>
      <c r="AU25" s="13">
        <f>1/1000*'[1]44104411Exp'!AS$118</f>
        <v>0</v>
      </c>
      <c r="AV25" s="13">
        <f>1/1000*'[1]44104411Exp'!AT$118</f>
        <v>0</v>
      </c>
      <c r="AW25" s="13">
        <f>1/1000*'[1]44104411Exp'!AU$118</f>
        <v>0</v>
      </c>
      <c r="AX25" s="13">
        <f>1/1000*'[1]44104411Exp'!AV$118</f>
        <v>0</v>
      </c>
      <c r="AY25" s="13">
        <f>1/1000*'[1]44104411Exp'!AW$118</f>
        <v>0</v>
      </c>
      <c r="AZ25" s="13">
        <f>1/1000*'[1]44104411Exp'!AX$118</f>
        <v>0</v>
      </c>
      <c r="BA25" s="13">
        <f>1/1000*'[1]44104411Exp'!AY$118</f>
        <v>0</v>
      </c>
      <c r="BB25" s="13">
        <f>1/1000*'[1]44104411Exp'!AZ$118</f>
        <v>0</v>
      </c>
      <c r="BC25" s="15">
        <f>1/1000*'[1]44104411Exp'!BA$118</f>
        <v>0</v>
      </c>
      <c r="BD25" s="260"/>
    </row>
    <row r="26" spans="2:56">
      <c r="B26" s="5" t="s">
        <v>104</v>
      </c>
      <c r="C26" s="344">
        <f>1/$A$1*'[1]44104411Exp'!B$194</f>
        <v>5.8170679999999992E-4</v>
      </c>
      <c r="D26" s="345">
        <f>1/$A$1*'[1]44104411Exp'!C$194</f>
        <v>3.46416E-4</v>
      </c>
      <c r="E26" s="345">
        <f>1/$A$1*'[1]44104411Exp'!D$194</f>
        <v>2.5124399999999997E-4</v>
      </c>
      <c r="F26" s="345">
        <f>1/$A$1*'[1]44104411Exp'!E$194</f>
        <v>2.8003079999999992E-3</v>
      </c>
      <c r="G26" s="345">
        <f>1/$A$1*'[1]44104411Exp'!F$194</f>
        <v>8.7125079999999973E-3</v>
      </c>
      <c r="H26" s="345">
        <f>1/$A$1*'[1]44104411Exp'!G$194</f>
        <v>9.6135760000000004E-3</v>
      </c>
      <c r="I26" s="345">
        <f>1/$A$1*'[1]44104411Exp'!H$194</f>
        <v>2.2165163999999998E-2</v>
      </c>
      <c r="J26" s="345">
        <f>1/$A$1*'[1]44104411Exp'!I$194</f>
        <v>2.9245300799999999E-2</v>
      </c>
      <c r="K26" s="345">
        <f>1/$A$1*'[1]44104411Exp'!J$194</f>
        <v>1.8619493666666667E-2</v>
      </c>
      <c r="L26" s="345">
        <f>1/$A$1*'[1]44104411Exp'!K$194</f>
        <v>3.5415995999999998E-2</v>
      </c>
      <c r="M26" s="345">
        <f>1/$A$1*'[1]44104411Exp'!L$194</f>
        <v>1.3579412000000003E-2</v>
      </c>
      <c r="N26" s="345">
        <f>1/$A$1*'[1]44104411Exp'!M$194</f>
        <v>2.0514115999999999E-2</v>
      </c>
      <c r="O26" s="345">
        <f>1/$A$1*'[1]44104411Exp'!N$194</f>
        <v>1.8309383999999998E-2</v>
      </c>
      <c r="P26" s="345">
        <f>1/$A$1*'[1]44104411Exp'!O$194</f>
        <v>4.8677663728813551E-3</v>
      </c>
      <c r="Q26" s="345">
        <f>1/$A$1*'[1]44104411Exp'!P$194</f>
        <v>2.1396439999999996E-3</v>
      </c>
      <c r="R26" s="345">
        <f>1/$A$1*'[1]44104411Exp'!Q$194</f>
        <v>1.0264347563025209E-3</v>
      </c>
      <c r="S26" s="345">
        <f>1/$A$1*'[1]44104411Exp'!R$194</f>
        <v>1.2794639999999999E-3</v>
      </c>
      <c r="T26" s="345">
        <f>1/$A$1*'[1]44104411Exp'!S$194</f>
        <v>1.451011818181818E-3</v>
      </c>
      <c r="U26" s="345">
        <f>1/$A$1*'[1]44104411Exp'!T$194</f>
        <v>9.529819999999999E-4</v>
      </c>
      <c r="V26" s="345">
        <f>1/$A$1*'[1]44104411Exp'!U$194</f>
        <v>6.8054885714285713E-4</v>
      </c>
      <c r="W26" s="345">
        <f>1/$A$1*'[1]44104411Exp'!V$194</f>
        <v>6.8054885714285713E-4</v>
      </c>
      <c r="X26" s="345">
        <f>1/$A$1*'[1]44104411Exp'!W$194</f>
        <v>6.8054885714285713E-4</v>
      </c>
      <c r="Y26" s="345">
        <f>1/$A$1*'[1]44104411Exp'!X$194</f>
        <v>6.8054885714285713E-4</v>
      </c>
      <c r="Z26" s="345">
        <f>1/$A$1*'[1]44104411Exp'!Y$194</f>
        <v>6.8054885714285713E-4</v>
      </c>
      <c r="AA26" s="345">
        <f>1/$A$1*'[1]44104411Exp'!Z$194</f>
        <v>6.8054885714285713E-4</v>
      </c>
      <c r="AB26" s="345">
        <f>1/$A$1*'[1]44104411Exp'!AA$194</f>
        <v>6.8054885714285713E-4</v>
      </c>
      <c r="AC26" s="334"/>
      <c r="AD26" s="344">
        <f>1/1000*'[1]44104411Exp'!AB$194</f>
        <v>4.5002766341100005E-4</v>
      </c>
      <c r="AE26" s="345">
        <f>1/1000*'[1]44104411Exp'!AC$194</f>
        <v>7.4540787999999997E-5</v>
      </c>
      <c r="AF26" s="345">
        <f>1/1000*'[1]44104411Exp'!AD$194</f>
        <v>6.5257747199999995E-5</v>
      </c>
      <c r="AG26" s="345">
        <f>1/1000*'[1]44104411Exp'!AE$194</f>
        <v>3.6095008320000008E-4</v>
      </c>
      <c r="AH26" s="345">
        <f>1/1000*'[1]44104411Exp'!AF$194</f>
        <v>1.3322853145000002E-3</v>
      </c>
      <c r="AI26" s="345">
        <f>1/1000*'[1]44104411Exp'!AG$194</f>
        <v>1.6081734240000003E-3</v>
      </c>
      <c r="AJ26" s="345">
        <f>1/1000*'[1]44104411Exp'!AH$194</f>
        <v>3.9888679272E-3</v>
      </c>
      <c r="AK26" s="345">
        <f>1/1000*'[1]44104411Exp'!AI$194</f>
        <v>7.4254032624999997E-3</v>
      </c>
      <c r="AL26" s="345">
        <f>1/1000*'[1]44104411Exp'!AJ$194</f>
        <v>4.429915757200001E-3</v>
      </c>
      <c r="AM26" s="345">
        <f>1/1000*'[1]44104411Exp'!AK$194</f>
        <v>5.5470191743999999E-3</v>
      </c>
      <c r="AN26" s="345">
        <f>1/1000*'[1]44104411Exp'!AL$194</f>
        <v>2.8974300345000004E-3</v>
      </c>
      <c r="AO26" s="345">
        <f>1/1000*'[1]44104411Exp'!AM$194</f>
        <v>3.1996776480000002E-3</v>
      </c>
      <c r="AP26" s="345">
        <f>1/1000*'[1]44104411Exp'!AN$194</f>
        <v>4.2476875583999998E-3</v>
      </c>
      <c r="AQ26" s="345">
        <f>1/1000*'[1]44104411Exp'!AO$194</f>
        <v>1.2071844636E-3</v>
      </c>
      <c r="AR26" s="345">
        <f>1/1000*'[1]44104411Exp'!AP$194</f>
        <v>7.9353297750000011E-4</v>
      </c>
      <c r="AS26" s="345">
        <f>1/1000*'[1]44104411Exp'!AQ$194</f>
        <v>2.9638850149999997E-4</v>
      </c>
      <c r="AT26" s="345">
        <f>1/1000*'[1]44104411Exp'!AR$194</f>
        <v>4.291683749E-4</v>
      </c>
      <c r="AU26" s="345">
        <f>1/1000*'[1]44104411Exp'!AS$194</f>
        <v>2.0327754018000001E-3</v>
      </c>
      <c r="AV26" s="345">
        <f>1/1000*'[1]44104411Exp'!AT$194</f>
        <v>3.471545957E-3</v>
      </c>
      <c r="AW26" s="345">
        <f>1/1000*'[1]44104411Exp'!AU$194</f>
        <v>3.0980662166666669E-4</v>
      </c>
      <c r="AX26" s="345">
        <f>1/1000*'[1]44104411Exp'!AV$194</f>
        <v>0</v>
      </c>
      <c r="AY26" s="345">
        <f>1/1000*'[1]44104411Exp'!AW$194</f>
        <v>0</v>
      </c>
      <c r="AZ26" s="345">
        <f>1/1000*'[1]44104411Exp'!AX$194</f>
        <v>0</v>
      </c>
      <c r="BA26" s="345">
        <f>1/1000*'[1]44104411Exp'!AY$194</f>
        <v>0</v>
      </c>
      <c r="BB26" s="345">
        <f>1/1000*'[1]44104411Exp'!AZ$194</f>
        <v>0</v>
      </c>
      <c r="BC26" s="364">
        <f>1/1000*'[1]44104411Exp'!BA$194</f>
        <v>0</v>
      </c>
      <c r="BD26" s="260"/>
    </row>
    <row r="27" spans="2:56" ht="13" thickBot="1">
      <c r="B27" s="6" t="s">
        <v>94</v>
      </c>
      <c r="C27" s="339">
        <f t="shared" ref="C27:AB27" si="10">SUM(C24:C24)-SUM(C25:C26)</f>
        <v>8.2462519999992011E-4</v>
      </c>
      <c r="D27" s="120">
        <f t="shared" si="10"/>
        <v>1.7168648923076794E-3</v>
      </c>
      <c r="E27" s="120">
        <f t="shared" si="10"/>
        <v>6.400630000002013E-4</v>
      </c>
      <c r="F27" s="120">
        <f t="shared" si="10"/>
        <v>7.9327033333317183E-4</v>
      </c>
      <c r="G27" s="120">
        <f t="shared" si="10"/>
        <v>7.0609999999978953E-4</v>
      </c>
      <c r="H27" s="120">
        <f t="shared" si="10"/>
        <v>7.9486599999998298E-3</v>
      </c>
      <c r="I27" s="120">
        <f t="shared" si="10"/>
        <v>2.3490320000002091E-3</v>
      </c>
      <c r="J27" s="120">
        <f t="shared" si="10"/>
        <v>1.4529968600000262E-2</v>
      </c>
      <c r="K27" s="120">
        <f t="shared" si="10"/>
        <v>2.0665820000000029E-2</v>
      </c>
      <c r="L27" s="120">
        <f t="shared" si="10"/>
        <v>1.2775980000000131E-2</v>
      </c>
      <c r="M27" s="120">
        <f t="shared" si="10"/>
        <v>1.3460900000000192E-2</v>
      </c>
      <c r="N27" s="120">
        <f t="shared" si="10"/>
        <v>1.4513312708994877E-2</v>
      </c>
      <c r="O27" s="120">
        <f t="shared" si="10"/>
        <v>1.5874752368420619E-2</v>
      </c>
      <c r="P27" s="120">
        <f t="shared" si="10"/>
        <v>2.3269495928133439E-2</v>
      </c>
      <c r="Q27" s="120">
        <f t="shared" si="10"/>
        <v>1.851870507526903E-2</v>
      </c>
      <c r="R27" s="120">
        <f t="shared" si="10"/>
        <v>2.0605818158241456E-2</v>
      </c>
      <c r="S27" s="120">
        <f t="shared" si="10"/>
        <v>2.7206183416666755E-2</v>
      </c>
      <c r="T27" s="120">
        <f t="shared" si="10"/>
        <v>2.7137034139038323E-2</v>
      </c>
      <c r="U27" s="120">
        <f t="shared" si="10"/>
        <v>2.6392082466165246E-2</v>
      </c>
      <c r="V27" s="120">
        <f t="shared" si="10"/>
        <v>1.5611434500000246E-2</v>
      </c>
      <c r="W27" s="120">
        <f t="shared" si="10"/>
        <v>1.5611434500000246E-2</v>
      </c>
      <c r="X27" s="120">
        <f t="shared" si="10"/>
        <v>1.5611434500000246E-2</v>
      </c>
      <c r="Y27" s="120">
        <f t="shared" si="10"/>
        <v>1.5611434500000246E-2</v>
      </c>
      <c r="Z27" s="120">
        <f t="shared" si="10"/>
        <v>1.5611434500000246E-2</v>
      </c>
      <c r="AA27" s="120">
        <f t="shared" si="10"/>
        <v>1.5611434500000246E-2</v>
      </c>
      <c r="AB27" s="120">
        <f t="shared" si="10"/>
        <v>1.5611434500000246E-2</v>
      </c>
      <c r="AC27" s="340"/>
      <c r="AD27" s="298">
        <f t="shared" ref="AD27:BC27" si="11">SUM(AD24:AD24)-SUM(AD25:AD26)</f>
        <v>2.4114150010498087E-4</v>
      </c>
      <c r="AE27" s="121">
        <f t="shared" si="11"/>
        <v>1.929408992000399E-4</v>
      </c>
      <c r="AF27" s="121">
        <f t="shared" si="11"/>
        <v>1.7755436640000849E-4</v>
      </c>
      <c r="AG27" s="121">
        <f t="shared" si="11"/>
        <v>2.0519176159999067E-4</v>
      </c>
      <c r="AH27" s="121">
        <f t="shared" si="11"/>
        <v>2.2091912779995831E-4</v>
      </c>
      <c r="AI27" s="121">
        <f t="shared" si="11"/>
        <v>1.1740609023000036E-3</v>
      </c>
      <c r="AJ27" s="121">
        <f t="shared" si="11"/>
        <v>5.5224426999997845E-4</v>
      </c>
      <c r="AK27" s="121">
        <f t="shared" si="11"/>
        <v>2.6074091420000556E-3</v>
      </c>
      <c r="AL27" s="121">
        <f t="shared" si="11"/>
        <v>3.7049966780000783E-3</v>
      </c>
      <c r="AM27" s="121">
        <f t="shared" si="11"/>
        <v>2.6908077108000143E-3</v>
      </c>
      <c r="AN27" s="121">
        <f t="shared" si="11"/>
        <v>3.5317682045999874E-3</v>
      </c>
      <c r="AO27" s="121">
        <f t="shared" si="11"/>
        <v>3.9869622239999871E-3</v>
      </c>
      <c r="AP27" s="121">
        <f t="shared" si="11"/>
        <v>3.5054508896001195E-3</v>
      </c>
      <c r="AQ27" s="121">
        <f t="shared" si="11"/>
        <v>5.4902830577999578E-3</v>
      </c>
      <c r="AR27" s="121">
        <f t="shared" si="11"/>
        <v>4.2821301370000713E-3</v>
      </c>
      <c r="AS27" s="121">
        <f t="shared" si="11"/>
        <v>3.4756540944999356E-3</v>
      </c>
      <c r="AT27" s="121">
        <f t="shared" si="11"/>
        <v>3.8412319008999606E-3</v>
      </c>
      <c r="AU27" s="121">
        <f t="shared" si="11"/>
        <v>2.6595736309994664E-4</v>
      </c>
      <c r="AV27" s="121">
        <f t="shared" si="11"/>
        <v>4.8171206689999746E-3</v>
      </c>
      <c r="AW27" s="121">
        <f t="shared" si="11"/>
        <v>2.8775027020833317E-3</v>
      </c>
      <c r="AX27" s="121">
        <f t="shared" si="11"/>
        <v>0</v>
      </c>
      <c r="AY27" s="121">
        <f t="shared" si="11"/>
        <v>0</v>
      </c>
      <c r="AZ27" s="121">
        <f t="shared" si="11"/>
        <v>0</v>
      </c>
      <c r="BA27" s="121">
        <f t="shared" si="11"/>
        <v>0</v>
      </c>
      <c r="BB27" s="121">
        <f t="shared" si="11"/>
        <v>0</v>
      </c>
      <c r="BC27" s="299">
        <f t="shared" si="11"/>
        <v>0</v>
      </c>
      <c r="BD27" s="260"/>
    </row>
    <row r="28" spans="2:56" ht="13" thickTop="1">
      <c r="C28" s="346"/>
      <c r="D28" s="346"/>
      <c r="E28" s="346"/>
      <c r="F28" s="346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  <c r="AA28" s="346"/>
      <c r="AB28" s="346"/>
      <c r="AC28" s="2"/>
      <c r="AD28" s="346"/>
      <c r="AE28" s="346"/>
      <c r="AF28" s="346"/>
      <c r="AG28" s="346"/>
      <c r="AH28" s="346"/>
      <c r="AI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  <c r="AT28" s="346"/>
      <c r="AU28" s="346"/>
      <c r="AV28" s="346"/>
      <c r="AW28" s="346"/>
      <c r="AX28" s="346"/>
      <c r="AY28" s="346"/>
      <c r="AZ28" s="346"/>
      <c r="BA28" s="346"/>
      <c r="BB28" s="346"/>
      <c r="BC28" s="346"/>
    </row>
    <row r="29" spans="2:56">
      <c r="B29" s="116" t="s">
        <v>86</v>
      </c>
      <c r="C29" s="117">
        <f>1/$A$1*'[1]44104411Exp'!B$152</f>
        <v>0</v>
      </c>
      <c r="D29" s="117">
        <f>1/$A$1*'[1]44104411Exp'!C$152</f>
        <v>0</v>
      </c>
      <c r="E29" s="117">
        <f>1/$A$1*'[1]44104411Exp'!D$152</f>
        <v>0</v>
      </c>
      <c r="F29" s="117">
        <f>1/$A$1*'[1]44104411Exp'!E$152</f>
        <v>0</v>
      </c>
      <c r="G29" s="117">
        <f>1/$A$1*'[1]44104411Exp'!F$152</f>
        <v>0</v>
      </c>
      <c r="H29" s="117">
        <f>1/$A$1*'[1]44104411Exp'!G$152</f>
        <v>2.1155519999999997E-3</v>
      </c>
      <c r="I29" s="117">
        <f>1/$A$1*'[1]44104411Exp'!H$152</f>
        <v>5.1435231999999997E-3</v>
      </c>
      <c r="J29" s="117">
        <f>1/$A$1*'[1]44104411Exp'!I$152</f>
        <v>0</v>
      </c>
      <c r="K29" s="117">
        <f>1/$A$1*'[1]44104411Exp'!J$152</f>
        <v>5.9700479999999986E-3</v>
      </c>
      <c r="L29" s="117">
        <f>1/$A$1*'[1]44104411Exp'!K$152</f>
        <v>4.2837760000000004E-3</v>
      </c>
      <c r="M29" s="117">
        <f>1/$A$1*'[1]44104411Exp'!L$152</f>
        <v>4.0297320000000003E-3</v>
      </c>
      <c r="N29" s="117">
        <f>1/$A$1*'[1]44104411Exp'!M$152</f>
        <v>2.0515879999999996E-3</v>
      </c>
      <c r="O29" s="117">
        <f>1/$A$1*'[1]44104411Exp'!N$152</f>
        <v>3.2087999999999999E-3</v>
      </c>
      <c r="P29" s="117">
        <f>1/$A$1*'[1]44104411Exp'!O$152</f>
        <v>1.2135480000000001E-3</v>
      </c>
      <c r="Q29" s="117">
        <f>1/$A$1*'[1]44104411Exp'!P$152</f>
        <v>2.366E-4</v>
      </c>
      <c r="R29" s="117">
        <f>1/$A$1*'[1]44104411Exp'!Q$152</f>
        <v>1.3459599999999998E-4</v>
      </c>
      <c r="S29" s="365">
        <f>1/$A$1*'[1]44104411Exp'!R$152</f>
        <v>9.0999999999999989E-5</v>
      </c>
      <c r="T29" s="365">
        <f>1/$A$1*'[1]44104411Exp'!S$152</f>
        <v>9.5199999999999997E-5</v>
      </c>
      <c r="U29" s="365">
        <f>1/$A$1*'[1]44104411Exp'!T$152</f>
        <v>1.1199999999999999E-5</v>
      </c>
      <c r="V29" s="365">
        <f>1/$A$1*'[1]44104411Exp'!U$152</f>
        <v>1.2712E-5</v>
      </c>
      <c r="W29" s="365">
        <f>1/$A$1*'[1]44104411Exp'!V$152</f>
        <v>1.2712E-5</v>
      </c>
      <c r="X29" s="365">
        <f>1/$A$1*'[1]44104411Exp'!W$152</f>
        <v>1.2712E-5</v>
      </c>
      <c r="Y29" s="365">
        <f>1/$A$1*'[1]44104411Exp'!X$152</f>
        <v>1.2712E-5</v>
      </c>
      <c r="Z29" s="365">
        <f>1/$A$1*'[1]44104411Exp'!Y$152</f>
        <v>1.2712E-5</v>
      </c>
      <c r="AA29" s="365">
        <f>1/$A$1*'[1]44104411Exp'!Z$152</f>
        <v>1.2712E-5</v>
      </c>
      <c r="AB29" s="365">
        <f>1/$A$1*'[1]44104411Exp'!AA$152</f>
        <v>1.2712E-5</v>
      </c>
      <c r="AC29" s="401"/>
      <c r="AD29" s="365">
        <f>1/1000*'[1]44104411Exp'!AB$152</f>
        <v>6.5022355200000003E-7</v>
      </c>
      <c r="AE29" s="365">
        <f>1/1000*'[1]44104411Exp'!AC$152</f>
        <v>6.3050239999999996E-7</v>
      </c>
      <c r="AF29" s="365">
        <f>1/1000*'[1]44104411Exp'!AD$152</f>
        <v>6.6570240000000006E-7</v>
      </c>
      <c r="AG29" s="365">
        <f>1/1000*'[1]44104411Exp'!AE$152</f>
        <v>7.9636480000000012E-7</v>
      </c>
      <c r="AH29" s="365">
        <f>1/1000*'[1]44104411Exp'!AF$152</f>
        <v>8.7570560000000002E-7</v>
      </c>
      <c r="AI29" s="365">
        <f>1/1000*'[1]44104411Exp'!AG$152</f>
        <v>1.0684231272000001E-3</v>
      </c>
      <c r="AJ29" s="365">
        <f>1/1000*'[1]44104411Exp'!AH$152</f>
        <v>3.7072230356000003E-3</v>
      </c>
      <c r="AK29" s="365">
        <f>1/1000*'[1]44104411Exp'!AI$152</f>
        <v>0</v>
      </c>
      <c r="AL29" s="365">
        <f>1/1000*'[1]44104411Exp'!AJ$152</f>
        <v>7.9475781100000007E-3</v>
      </c>
      <c r="AM29" s="365">
        <f>1/1000*'[1]44104411Exp'!AK$152</f>
        <v>4.0082130484000002E-3</v>
      </c>
      <c r="AN29" s="365">
        <f>1/1000*'[1]44104411Exp'!AL$152</f>
        <v>3.6945045081000008E-3</v>
      </c>
      <c r="AO29" s="365">
        <f>1/1000*'[1]44104411Exp'!AM$152</f>
        <v>2.6343767040000001E-3</v>
      </c>
      <c r="AP29" s="365">
        <f>1/1000*'[1]44104411Exp'!AN$152</f>
        <v>3.223261272E-3</v>
      </c>
      <c r="AQ29" s="365">
        <f>1/1000*'[1]44104411Exp'!AO$152</f>
        <v>1.4955933315000001E-3</v>
      </c>
      <c r="AR29" s="365">
        <f>1/1000*'[1]44104411Exp'!AP$152</f>
        <v>5.2364820249999999E-4</v>
      </c>
      <c r="AS29" s="365">
        <f>1/1000*'[1]44104411Exp'!AQ$152</f>
        <v>5.2438520399999999E-4</v>
      </c>
      <c r="AT29" s="85">
        <f>1/1000*'[1]44104411Exp'!AR$152</f>
        <v>3.0632571980000002E-4</v>
      </c>
      <c r="AU29" s="85">
        <f>1/1000*'[1]44104411Exp'!AS$152</f>
        <v>7.9530879999999998E-7</v>
      </c>
      <c r="AV29" s="85">
        <f>1/1000*'[1]44104411Exp'!AT$152</f>
        <v>1.2086354000000001E-4</v>
      </c>
      <c r="AW29" s="85">
        <f>1/1000*'[1]44104411Exp'!AU$152</f>
        <v>9.5965085416666667E-5</v>
      </c>
      <c r="AX29" s="85">
        <f>1/1000*'[1]44104411Exp'!AV$152</f>
        <v>0</v>
      </c>
      <c r="AY29" s="85">
        <f>1/1000*'[1]44104411Exp'!AW$152</f>
        <v>0</v>
      </c>
      <c r="AZ29" s="85">
        <f>1/1000*'[1]44104411Exp'!AX$152</f>
        <v>0</v>
      </c>
      <c r="BA29" s="85">
        <f>1/1000*'[1]44104411Exp'!AY$152</f>
        <v>0</v>
      </c>
      <c r="BB29" s="85">
        <f>1/1000*'[1]44104411Exp'!AZ$152</f>
        <v>0</v>
      </c>
      <c r="BC29" s="85">
        <f>1/1000*'[1]44104411Exp'!BA$152</f>
        <v>0</v>
      </c>
    </row>
    <row r="30" spans="2:56">
      <c r="B30" s="116" t="s">
        <v>87</v>
      </c>
      <c r="C30" s="117">
        <f>1/$A$1*'[1]44104411Exp'!B$202</f>
        <v>0</v>
      </c>
      <c r="D30" s="117">
        <f>1/$A$1*'[1]44104411Exp'!C$202</f>
        <v>0</v>
      </c>
      <c r="E30" s="117">
        <f>1/$A$1*'[1]44104411Exp'!D$202</f>
        <v>0</v>
      </c>
      <c r="F30" s="117">
        <f>1/$A$1*'[1]44104411Exp'!E$202</f>
        <v>0</v>
      </c>
      <c r="G30" s="117">
        <f>1/$A$1*'[1]44104411Exp'!F$202</f>
        <v>0</v>
      </c>
      <c r="H30" s="117">
        <f>1/$A$1*'[1]44104411Exp'!G$202</f>
        <v>3.7154180000000002E-2</v>
      </c>
      <c r="I30" s="117">
        <f>1/$A$1*'[1]44104411Exp'!H$202</f>
        <v>7.3564074000000007E-2</v>
      </c>
      <c r="J30" s="117">
        <f>1/$A$1*'[1]44104411Exp'!I$202</f>
        <v>7.7755187999999989E-2</v>
      </c>
      <c r="K30" s="117">
        <f>1/$A$1*'[1]44104411Exp'!J$202</f>
        <v>8.3505407999999989E-2</v>
      </c>
      <c r="L30" s="117">
        <f>1/$A$1*'[1]44104411Exp'!K$202</f>
        <v>6.3876651999999992E-2</v>
      </c>
      <c r="M30" s="117">
        <f>1/$A$1*'[1]44104411Exp'!L$202</f>
        <v>2.1212212000000001E-2</v>
      </c>
      <c r="N30" s="117">
        <f>1/$A$1*'[1]44104411Exp'!M$202</f>
        <v>4.5446799999999997E-3</v>
      </c>
      <c r="O30" s="117">
        <f>1/$A$1*'[1]44104411Exp'!N$202</f>
        <v>3.1425799999999999E-3</v>
      </c>
      <c r="P30" s="117">
        <f>1/$A$1*'[1]44104411Exp'!O$202</f>
        <v>2.4093999999999999E-3</v>
      </c>
      <c r="Q30" s="117">
        <f>1/$A$1*'[1]44104411Exp'!P$202</f>
        <v>5.2399759999999995E-3</v>
      </c>
      <c r="R30" s="117">
        <f>1/$A$1*'[1]44104411Exp'!Q$202</f>
        <v>6.1548200000000001E-3</v>
      </c>
      <c r="S30" s="365">
        <f>1/$A$1*'[1]44104411Exp'!R$202</f>
        <v>3.1815999999999993E-3</v>
      </c>
      <c r="T30" s="365">
        <f>1/$A$1*'[1]44104411Exp'!S$202</f>
        <v>2.4765639999999997E-3</v>
      </c>
      <c r="U30" s="365">
        <f>1/$A$1*'[1]44104411Exp'!T$202</f>
        <v>2.3440613333333333E-3</v>
      </c>
      <c r="V30" s="365">
        <f>1/$A$1*'[1]44104411Exp'!U$202</f>
        <v>2.3314050000000004E-3</v>
      </c>
      <c r="W30" s="365">
        <f>1/$A$1*'[1]44104411Exp'!V$202</f>
        <v>2.3314050000000004E-3</v>
      </c>
      <c r="X30" s="365">
        <f>1/$A$1*'[1]44104411Exp'!W$202</f>
        <v>2.3314050000000004E-3</v>
      </c>
      <c r="Y30" s="365">
        <f>1/$A$1*'[1]44104411Exp'!X$202</f>
        <v>2.3314050000000004E-3</v>
      </c>
      <c r="Z30" s="365">
        <f>1/$A$1*'[1]44104411Exp'!Y$202</f>
        <v>2.3314050000000004E-3</v>
      </c>
      <c r="AA30" s="365">
        <f>1/$A$1*'[1]44104411Exp'!Z$202</f>
        <v>2.3314050000000004E-3</v>
      </c>
      <c r="AB30" s="365">
        <f>1/$A$1*'[1]44104411Exp'!AA$202</f>
        <v>2.3314050000000004E-3</v>
      </c>
      <c r="AC30" s="401"/>
      <c r="AD30" s="365">
        <f>1/1000*'[1]44104411Exp'!AB$202</f>
        <v>0</v>
      </c>
      <c r="AE30" s="365">
        <f>1/1000*'[1]44104411Exp'!AC$202</f>
        <v>0</v>
      </c>
      <c r="AF30" s="365">
        <f>1/1000*'[1]44104411Exp'!AD$202</f>
        <v>0</v>
      </c>
      <c r="AG30" s="365">
        <f>1/1000*'[1]44104411Exp'!AE$202</f>
        <v>0</v>
      </c>
      <c r="AH30" s="365">
        <f>1/1000*'[1]44104411Exp'!AF$202</f>
        <v>0</v>
      </c>
      <c r="AI30" s="365">
        <f>1/1000*'[1]44104411Exp'!AG$202</f>
        <v>4.9622222364000008E-3</v>
      </c>
      <c r="AJ30" s="365">
        <f>1/1000*'[1]44104411Exp'!AH$202</f>
        <v>1.1553896850800001E-2</v>
      </c>
      <c r="AK30" s="365">
        <f>1/1000*'[1]44104411Exp'!AI$202</f>
        <v>1.6435211424000003E-2</v>
      </c>
      <c r="AL30" s="365">
        <f>1/1000*'[1]44104411Exp'!AJ$202</f>
        <v>1.9909415072400002E-2</v>
      </c>
      <c r="AM30" s="365">
        <f>1/1000*'[1]44104411Exp'!AK$202</f>
        <v>1.2437703586000002E-2</v>
      </c>
      <c r="AN30" s="365">
        <f>1/1000*'[1]44104411Exp'!AL$202</f>
        <v>4.1988896100000001E-3</v>
      </c>
      <c r="AO30" s="365">
        <f>1/1000*'[1]44104411Exp'!AM$202</f>
        <v>1.387314528E-3</v>
      </c>
      <c r="AP30" s="365">
        <f>1/1000*'[1]44104411Exp'!AN$202</f>
        <v>1.0071752767999999E-3</v>
      </c>
      <c r="AQ30" s="365">
        <f>1/1000*'[1]44104411Exp'!AO$202</f>
        <v>8.028244971000001E-4</v>
      </c>
      <c r="AR30" s="365">
        <f>1/1000*'[1]44104411Exp'!AP$202</f>
        <v>1.4989850765000001E-3</v>
      </c>
      <c r="AS30" s="365">
        <f>1/1000*'[1]44104411Exp'!AQ$202</f>
        <v>1.3446762769999999E-3</v>
      </c>
      <c r="AT30" s="85">
        <f>1/1000*'[1]44104411Exp'!AR$202</f>
        <v>8.5454008279999992E-4</v>
      </c>
      <c r="AU30" s="85">
        <f>1/1000*'[1]44104411Exp'!AS$202</f>
        <v>1.2146410132999998E-3</v>
      </c>
      <c r="AV30" s="85">
        <f>1/1000*'[1]44104411Exp'!AT$202</f>
        <v>9.1180285999999989E-4</v>
      </c>
      <c r="AW30" s="85">
        <f>1/1000*'[1]44104411Exp'!AU$202</f>
        <v>6.6535605958333336E-4</v>
      </c>
      <c r="AX30" s="85">
        <f>1/1000*'[1]44104411Exp'!AV$202</f>
        <v>0</v>
      </c>
      <c r="AY30" s="85">
        <f>1/1000*'[1]44104411Exp'!AW$202</f>
        <v>0</v>
      </c>
      <c r="AZ30" s="85">
        <f>1/1000*'[1]44104411Exp'!AX$202</f>
        <v>0</v>
      </c>
      <c r="BA30" s="85">
        <f>1/1000*'[1]44104411Exp'!AY$202</f>
        <v>0</v>
      </c>
      <c r="BB30" s="85">
        <f>1/1000*'[1]44104411Exp'!AZ$202</f>
        <v>0</v>
      </c>
      <c r="BC30" s="85">
        <f>1/1000*'[1]44104411Exp'!BA$202</f>
        <v>0</v>
      </c>
    </row>
    <row r="31" spans="2:56">
      <c r="B31" s="116" t="s">
        <v>88</v>
      </c>
      <c r="C31" s="117">
        <f>1/$A$1*'[1]44104411Exp'!B$203</f>
        <v>0</v>
      </c>
      <c r="D31" s="117">
        <f>1/$A$1*'[1]44104411Exp'!C$203</f>
        <v>0</v>
      </c>
      <c r="E31" s="117">
        <f>1/$A$1*'[1]44104411Exp'!D$203</f>
        <v>0</v>
      </c>
      <c r="F31" s="117">
        <f>1/$A$1*'[1]44104411Exp'!E$203</f>
        <v>0</v>
      </c>
      <c r="G31" s="117">
        <f>1/$A$1*'[1]44104411Exp'!F$203</f>
        <v>5.1738886799999995E-2</v>
      </c>
      <c r="H31" s="117">
        <f>1/$A$1*'[1]44104411Exp'!G$203</f>
        <v>2.0764861599999997E-2</v>
      </c>
      <c r="I31" s="117">
        <f>1/$A$1*'[1]44104411Exp'!H$203</f>
        <v>0</v>
      </c>
      <c r="J31" s="117">
        <f>1/$A$1*'[1]44104411Exp'!I$203</f>
        <v>0</v>
      </c>
      <c r="K31" s="117">
        <f>1/$A$1*'[1]44104411Exp'!J$203</f>
        <v>0</v>
      </c>
      <c r="L31" s="117">
        <f>1/$A$1*'[1]44104411Exp'!K$203</f>
        <v>0</v>
      </c>
      <c r="M31" s="117">
        <f>1/$A$1*'[1]44104411Exp'!L$203</f>
        <v>0</v>
      </c>
      <c r="N31" s="117">
        <f>1/$A$1*'[1]44104411Exp'!M$203</f>
        <v>0</v>
      </c>
      <c r="O31" s="117">
        <f>1/$A$1*'[1]44104411Exp'!N$203</f>
        <v>0</v>
      </c>
      <c r="P31" s="117">
        <f>1/$A$1*'[1]44104411Exp'!O$203</f>
        <v>0</v>
      </c>
      <c r="Q31" s="117">
        <f>1/$A$1*'[1]44104411Exp'!P$203</f>
        <v>0</v>
      </c>
      <c r="R31" s="117">
        <f>1/$A$1*'[1]44104411Exp'!Q$203</f>
        <v>0</v>
      </c>
      <c r="S31" s="365">
        <f>1/$A$1*'[1]44104411Exp'!R$203</f>
        <v>0</v>
      </c>
      <c r="T31" s="365">
        <f>1/$A$1*'[1]44104411Exp'!S$203</f>
        <v>0</v>
      </c>
      <c r="U31" s="365">
        <f>1/$A$1*'[1]44104411Exp'!T$203</f>
        <v>0</v>
      </c>
      <c r="V31" s="365">
        <f>1/$A$1*'[1]44104411Exp'!U$203</f>
        <v>0</v>
      </c>
      <c r="W31" s="365">
        <f>1/$A$1*'[1]44104411Exp'!V$203</f>
        <v>0</v>
      </c>
      <c r="X31" s="365">
        <f>1/$A$1*'[1]44104411Exp'!W$203</f>
        <v>0</v>
      </c>
      <c r="Y31" s="365">
        <f>1/$A$1*'[1]44104411Exp'!X$203</f>
        <v>0</v>
      </c>
      <c r="Z31" s="365">
        <f>1/$A$1*'[1]44104411Exp'!Y$203</f>
        <v>0</v>
      </c>
      <c r="AA31" s="365">
        <f>1/$A$1*'[1]44104411Exp'!Z$203</f>
        <v>0</v>
      </c>
      <c r="AB31" s="365">
        <f>1/$A$1*'[1]44104411Exp'!AA$203</f>
        <v>0</v>
      </c>
      <c r="AC31" s="401"/>
      <c r="AD31" s="365">
        <f>1/1000*'[1]44104411Exp'!AB$203</f>
        <v>0</v>
      </c>
      <c r="AE31" s="365">
        <f>1/1000*'[1]44104411Exp'!AC$203</f>
        <v>0</v>
      </c>
      <c r="AF31" s="365">
        <f>1/1000*'[1]44104411Exp'!AD$203</f>
        <v>0</v>
      </c>
      <c r="AG31" s="365">
        <f>1/1000*'[1]44104411Exp'!AE$203</f>
        <v>0</v>
      </c>
      <c r="AH31" s="365">
        <f>1/1000*'[1]44104411Exp'!AF$203</f>
        <v>7.0389813200000002E-3</v>
      </c>
      <c r="AI31" s="365">
        <f>1/1000*'[1]44104411Exp'!AG$203</f>
        <v>2.8346159127000002E-3</v>
      </c>
      <c r="AJ31" s="365">
        <f>1/1000*'[1]44104411Exp'!AH$203</f>
        <v>0</v>
      </c>
      <c r="AK31" s="365">
        <f>1/1000*'[1]44104411Exp'!AI$203</f>
        <v>0</v>
      </c>
      <c r="AL31" s="365">
        <f>1/1000*'[1]44104411Exp'!AJ$203</f>
        <v>0</v>
      </c>
      <c r="AM31" s="365">
        <f>1/1000*'[1]44104411Exp'!AK$203</f>
        <v>0</v>
      </c>
      <c r="AN31" s="365">
        <f>1/1000*'[1]44104411Exp'!AL$203</f>
        <v>0</v>
      </c>
      <c r="AO31" s="365">
        <f>1/1000*'[1]44104411Exp'!AM$203</f>
        <v>0</v>
      </c>
      <c r="AP31" s="365">
        <f>1/1000*'[1]44104411Exp'!AN$203</f>
        <v>0</v>
      </c>
      <c r="AQ31" s="365">
        <f>1/1000*'[1]44104411Exp'!AO$203</f>
        <v>0</v>
      </c>
      <c r="AR31" s="365">
        <f>1/1000*'[1]44104411Exp'!AP$203</f>
        <v>0</v>
      </c>
      <c r="AS31" s="365">
        <f>1/1000*'[1]44104411Exp'!AQ$203</f>
        <v>0</v>
      </c>
      <c r="AT31" s="85">
        <f>1/1000*'[1]44104411Exp'!AR$203</f>
        <v>0</v>
      </c>
      <c r="AU31" s="85">
        <f>1/1000*'[1]44104411Exp'!AS$203</f>
        <v>0</v>
      </c>
      <c r="AV31" s="85">
        <f>1/1000*'[1]44104411Exp'!AT$203</f>
        <v>0</v>
      </c>
      <c r="AW31" s="85">
        <f>1/1000*'[1]44104411Exp'!AU$203</f>
        <v>0</v>
      </c>
      <c r="AX31" s="85">
        <f>1/1000*'[1]44104411Exp'!AV$203</f>
        <v>0</v>
      </c>
      <c r="AY31" s="85">
        <f>1/1000*'[1]44104411Exp'!AW$203</f>
        <v>0</v>
      </c>
      <c r="AZ31" s="85">
        <f>1/1000*'[1]44104411Exp'!AX$203</f>
        <v>0</v>
      </c>
      <c r="BA31" s="85">
        <f>1/1000*'[1]44104411Exp'!AY$203</f>
        <v>0</v>
      </c>
      <c r="BB31" s="85">
        <f>1/1000*'[1]44104411Exp'!AZ$203</f>
        <v>0</v>
      </c>
      <c r="BC31" s="85">
        <f>1/1000*'[1]44104411Exp'!BA$203</f>
        <v>0</v>
      </c>
    </row>
    <row r="32" spans="2:56">
      <c r="B32" s="116" t="s">
        <v>79</v>
      </c>
      <c r="C32" s="117">
        <f>1/$A$1*'[1]44104411Exp'!B$260</f>
        <v>0</v>
      </c>
      <c r="D32" s="117">
        <f>1/$A$1*'[1]44104411Exp'!C$260</f>
        <v>0</v>
      </c>
      <c r="E32" s="117">
        <f>1/$A$1*'[1]44104411Exp'!D$260</f>
        <v>0</v>
      </c>
      <c r="F32" s="117">
        <f>1/$A$1*'[1]44104411Exp'!E$260</f>
        <v>0</v>
      </c>
      <c r="G32" s="117">
        <f>1/$A$1*'[1]44104411Exp'!F$260</f>
        <v>0</v>
      </c>
      <c r="H32" s="117">
        <f>1/$A$1*'[1]44104411Exp'!G$260</f>
        <v>0</v>
      </c>
      <c r="I32" s="117">
        <f>1/$A$1*'[1]44104411Exp'!H$260</f>
        <v>0</v>
      </c>
      <c r="J32" s="117">
        <f>1/$A$1*'[1]44104411Exp'!I$260</f>
        <v>0</v>
      </c>
      <c r="K32" s="117">
        <f>1/$A$1*'[1]44104411Exp'!J$260</f>
        <v>0</v>
      </c>
      <c r="L32" s="117">
        <f>1/$A$1*'[1]44104411Exp'!K$260</f>
        <v>0</v>
      </c>
      <c r="M32" s="117">
        <f>1/$A$1*'[1]44104411Exp'!L$260</f>
        <v>0</v>
      </c>
      <c r="N32" s="117">
        <f>1/$A$1*'[1]44104411Exp'!M$260</f>
        <v>0</v>
      </c>
      <c r="O32" s="117">
        <f>1/$A$1*'[1]44104411Exp'!N$260</f>
        <v>0</v>
      </c>
      <c r="P32" s="117">
        <f>1/$A$1*'[1]44104411Exp'!O$260</f>
        <v>0</v>
      </c>
      <c r="Q32" s="117">
        <f>1/$A$1*'[1]44104411Exp'!P$260</f>
        <v>0</v>
      </c>
      <c r="R32" s="117">
        <f>1/$A$1*'[1]44104411Exp'!Q$260</f>
        <v>0</v>
      </c>
      <c r="S32" s="365">
        <f>1/$A$1*'[1]44104411Exp'!R$260</f>
        <v>0</v>
      </c>
      <c r="T32" s="365">
        <f>1/$A$1*'[1]44104411Exp'!S$260</f>
        <v>0</v>
      </c>
      <c r="U32" s="365">
        <f>1/$A$1*'[1]44104411Exp'!T$260</f>
        <v>0</v>
      </c>
      <c r="V32" s="365">
        <f>1/$A$1*'[1]44104411Exp'!U$260</f>
        <v>0</v>
      </c>
      <c r="W32" s="365">
        <f>1/$A$1*'[1]44104411Exp'!V$260</f>
        <v>0</v>
      </c>
      <c r="X32" s="365">
        <f>1/$A$1*'[1]44104411Exp'!W$260</f>
        <v>0</v>
      </c>
      <c r="Y32" s="365">
        <f>1/$A$1*'[1]44104411Exp'!X$260</f>
        <v>0</v>
      </c>
      <c r="Z32" s="365">
        <f>1/$A$1*'[1]44104411Exp'!Y$260</f>
        <v>0</v>
      </c>
      <c r="AA32" s="365">
        <f>1/$A$1*'[1]44104411Exp'!Z$260</f>
        <v>0</v>
      </c>
      <c r="AB32" s="365">
        <f>1/$A$1*'[1]44104411Exp'!AA$260</f>
        <v>0</v>
      </c>
      <c r="AC32" s="401"/>
      <c r="AD32" s="365">
        <f>1/1000*'[1]44104411Exp'!AB$260</f>
        <v>0</v>
      </c>
      <c r="AE32" s="365">
        <f>1/1000*'[1]44104411Exp'!AC$260</f>
        <v>0</v>
      </c>
      <c r="AF32" s="365">
        <f>1/1000*'[1]44104411Exp'!AD$260</f>
        <v>0</v>
      </c>
      <c r="AG32" s="365">
        <f>1/1000*'[1]44104411Exp'!AE$260</f>
        <v>0</v>
      </c>
      <c r="AH32" s="365">
        <f>1/1000*'[1]44104411Exp'!AF$260</f>
        <v>0</v>
      </c>
      <c r="AI32" s="365">
        <f>1/1000*'[1]44104411Exp'!AG$260</f>
        <v>0</v>
      </c>
      <c r="AJ32" s="365">
        <f>1/1000*'[1]44104411Exp'!AH$260</f>
        <v>0</v>
      </c>
      <c r="AK32" s="365">
        <f>1/1000*'[1]44104411Exp'!AI$260</f>
        <v>0</v>
      </c>
      <c r="AL32" s="365">
        <f>1/1000*'[1]44104411Exp'!AJ$260</f>
        <v>0</v>
      </c>
      <c r="AM32" s="365">
        <f>1/1000*'[1]44104411Exp'!AK$260</f>
        <v>0</v>
      </c>
      <c r="AN32" s="365">
        <f>1/1000*'[1]44104411Exp'!AL$260</f>
        <v>0</v>
      </c>
      <c r="AO32" s="365">
        <f>1/1000*'[1]44104411Exp'!AM$260</f>
        <v>0</v>
      </c>
      <c r="AP32" s="365">
        <f>1/1000*'[1]44104411Exp'!AN$260</f>
        <v>0</v>
      </c>
      <c r="AQ32" s="365">
        <f>1/1000*'[1]44104411Exp'!AO$260</f>
        <v>0</v>
      </c>
      <c r="AR32" s="365">
        <f>1/1000*'[1]44104411Exp'!AP$260</f>
        <v>0</v>
      </c>
      <c r="AS32" s="365">
        <f>1/1000*'[1]44104411Exp'!AQ$260</f>
        <v>0</v>
      </c>
      <c r="AT32" s="85">
        <f>1/1000*'[1]44104411Exp'!AR$260</f>
        <v>0</v>
      </c>
      <c r="AU32" s="85">
        <f>1/1000*'[1]44104411Exp'!AS$260</f>
        <v>0</v>
      </c>
      <c r="AV32" s="85">
        <f>1/1000*'[1]44104411Exp'!AT$260</f>
        <v>0</v>
      </c>
      <c r="AW32" s="85">
        <f>1/1000*'[1]44104411Exp'!AU$260</f>
        <v>0</v>
      </c>
      <c r="AX32" s="85">
        <f>1/1000*'[1]44104411Exp'!AV$260</f>
        <v>0</v>
      </c>
      <c r="AY32" s="85">
        <f>1/1000*'[1]44104411Exp'!AW$260</f>
        <v>0</v>
      </c>
      <c r="AZ32" s="85">
        <f>1/1000*'[1]44104411Exp'!AX$260</f>
        <v>0</v>
      </c>
      <c r="BA32" s="85">
        <f>1/1000*'[1]44104411Exp'!AY$260</f>
        <v>0</v>
      </c>
      <c r="BB32" s="85">
        <f>1/1000*'[1]44104411Exp'!AZ$260</f>
        <v>0</v>
      </c>
      <c r="BC32" s="85">
        <f>1/1000*'[1]44104411Exp'!BA$260</f>
        <v>0</v>
      </c>
    </row>
    <row r="33" spans="3:55">
      <c r="C33" s="346"/>
      <c r="D33" s="346"/>
      <c r="E33" s="346"/>
      <c r="F33" s="346"/>
      <c r="G33" s="346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  <c r="AA33" s="346"/>
      <c r="AB33" s="346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7"/>
      <c r="AE49" s="347"/>
      <c r="AF49" s="347"/>
      <c r="AG49" s="347"/>
      <c r="AH49" s="347"/>
      <c r="AI49" s="347"/>
      <c r="AJ49" s="347"/>
      <c r="AK49" s="347"/>
      <c r="AL49" s="347"/>
      <c r="AM49" s="347"/>
      <c r="AN49" s="347"/>
      <c r="AO49" s="347"/>
      <c r="AP49" s="347"/>
      <c r="AQ49" s="347"/>
      <c r="AR49" s="347"/>
      <c r="AS49" s="347"/>
      <c r="AT49" s="347"/>
      <c r="AU49" s="347"/>
      <c r="AV49" s="347"/>
      <c r="AW49" s="347"/>
      <c r="AX49" s="347"/>
      <c r="AY49" s="347"/>
      <c r="AZ49" s="347"/>
      <c r="BA49" s="347"/>
      <c r="BB49" s="347"/>
      <c r="BC49" s="347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7"/>
      <c r="AE50" s="347"/>
      <c r="AF50" s="347"/>
      <c r="AG50" s="347"/>
      <c r="AH50" s="347"/>
      <c r="AI50" s="347"/>
      <c r="AJ50" s="347"/>
      <c r="AK50" s="347"/>
      <c r="AL50" s="347"/>
      <c r="AM50" s="347"/>
      <c r="AN50" s="347"/>
      <c r="AO50" s="347"/>
      <c r="AP50" s="347"/>
      <c r="AQ50" s="347"/>
      <c r="AR50" s="347"/>
      <c r="AS50" s="347"/>
      <c r="AT50" s="347"/>
      <c r="AU50" s="347"/>
      <c r="AV50" s="347"/>
      <c r="AW50" s="347"/>
      <c r="AX50" s="347"/>
      <c r="AY50" s="347"/>
      <c r="AZ50" s="347"/>
      <c r="BA50" s="347"/>
      <c r="BB50" s="347"/>
      <c r="BC50" s="347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7"/>
      <c r="AE51" s="347"/>
      <c r="AF51" s="347"/>
      <c r="AG51" s="347"/>
      <c r="AH51" s="347"/>
      <c r="AI51" s="347"/>
      <c r="AJ51" s="347"/>
      <c r="AK51" s="347"/>
      <c r="AL51" s="347"/>
      <c r="AM51" s="347"/>
      <c r="AN51" s="347"/>
      <c r="AO51" s="347"/>
      <c r="AP51" s="347"/>
      <c r="AQ51" s="347"/>
      <c r="AR51" s="347"/>
      <c r="AS51" s="347"/>
      <c r="AT51" s="347"/>
      <c r="AU51" s="347"/>
      <c r="AV51" s="347"/>
      <c r="AW51" s="347"/>
      <c r="AX51" s="347"/>
      <c r="AY51" s="347"/>
      <c r="AZ51" s="347"/>
      <c r="BA51" s="347"/>
      <c r="BB51" s="347"/>
      <c r="BC51" s="347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7"/>
      <c r="AE52" s="347"/>
      <c r="AF52" s="347"/>
      <c r="AG52" s="347"/>
      <c r="AH52" s="347"/>
      <c r="AI52" s="347"/>
      <c r="AJ52" s="347"/>
      <c r="AK52" s="347"/>
      <c r="AL52" s="347"/>
      <c r="AM52" s="347"/>
      <c r="AN52" s="347"/>
      <c r="AO52" s="347"/>
      <c r="AP52" s="347"/>
      <c r="AQ52" s="347"/>
      <c r="AR52" s="347"/>
      <c r="AS52" s="347"/>
      <c r="AT52" s="347"/>
      <c r="AU52" s="347"/>
      <c r="AV52" s="347"/>
      <c r="AW52" s="347"/>
      <c r="AX52" s="347"/>
      <c r="AY52" s="347"/>
      <c r="AZ52" s="347"/>
      <c r="BA52" s="347"/>
      <c r="BB52" s="347"/>
      <c r="BC52" s="347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7"/>
      <c r="AE53" s="347"/>
      <c r="AF53" s="347"/>
      <c r="AG53" s="347"/>
      <c r="AH53" s="347"/>
      <c r="AI53" s="347"/>
      <c r="AJ53" s="347"/>
      <c r="AK53" s="347"/>
      <c r="AL53" s="347"/>
      <c r="AM53" s="347"/>
      <c r="AN53" s="347"/>
      <c r="AO53" s="347"/>
      <c r="AP53" s="347"/>
      <c r="AQ53" s="347"/>
      <c r="AR53" s="347"/>
      <c r="AS53" s="347"/>
      <c r="AT53" s="347"/>
      <c r="AU53" s="347"/>
      <c r="AV53" s="347"/>
      <c r="AW53" s="347"/>
      <c r="AX53" s="347"/>
      <c r="AY53" s="347"/>
      <c r="AZ53" s="347"/>
      <c r="BA53" s="347"/>
      <c r="BB53" s="347"/>
      <c r="BC53" s="347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7"/>
      <c r="AE54" s="347"/>
      <c r="AF54" s="347"/>
      <c r="AG54" s="347"/>
      <c r="AH54" s="347"/>
      <c r="AI54" s="347"/>
      <c r="AJ54" s="347"/>
      <c r="AK54" s="347"/>
      <c r="AL54" s="347"/>
      <c r="AM54" s="347"/>
      <c r="AN54" s="347"/>
      <c r="AO54" s="347"/>
      <c r="AP54" s="347"/>
      <c r="AQ54" s="347"/>
      <c r="AR54" s="347"/>
      <c r="AS54" s="347"/>
      <c r="AT54" s="347"/>
      <c r="AU54" s="347"/>
      <c r="AV54" s="347"/>
      <c r="AW54" s="347"/>
      <c r="AX54" s="347"/>
      <c r="AY54" s="347"/>
      <c r="AZ54" s="347"/>
      <c r="BA54" s="347"/>
      <c r="BB54" s="347"/>
      <c r="BC54" s="347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7"/>
      <c r="AE55" s="347"/>
      <c r="AF55" s="347"/>
      <c r="AG55" s="347"/>
      <c r="AH55" s="347"/>
      <c r="AI55" s="347"/>
      <c r="AJ55" s="347"/>
      <c r="AK55" s="347"/>
      <c r="AL55" s="347"/>
      <c r="AM55" s="347"/>
      <c r="AN55" s="347"/>
      <c r="AO55" s="347"/>
      <c r="AP55" s="347"/>
      <c r="AQ55" s="347"/>
      <c r="AR55" s="347"/>
      <c r="AS55" s="347"/>
      <c r="AT55" s="347"/>
      <c r="AU55" s="347"/>
      <c r="AV55" s="347"/>
      <c r="AW55" s="347"/>
      <c r="AX55" s="347"/>
      <c r="AY55" s="347"/>
      <c r="AZ55" s="347"/>
      <c r="BA55" s="347"/>
      <c r="BB55" s="347"/>
      <c r="BC55" s="347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7"/>
      <c r="AE56" s="347"/>
      <c r="AF56" s="347"/>
      <c r="AG56" s="347"/>
      <c r="AH56" s="347"/>
      <c r="AI56" s="347"/>
      <c r="AJ56" s="347"/>
      <c r="AK56" s="347"/>
      <c r="AL56" s="347"/>
      <c r="AM56" s="347"/>
      <c r="AN56" s="347"/>
      <c r="AO56" s="347"/>
      <c r="AP56" s="347"/>
      <c r="AQ56" s="347"/>
      <c r="AR56" s="347"/>
      <c r="AS56" s="347"/>
      <c r="AT56" s="347"/>
      <c r="AU56" s="347"/>
      <c r="AV56" s="347"/>
      <c r="AW56" s="347"/>
      <c r="AX56" s="347"/>
      <c r="AY56" s="347"/>
      <c r="AZ56" s="347"/>
      <c r="BA56" s="347"/>
      <c r="BB56" s="347"/>
      <c r="BC56" s="347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7"/>
      <c r="AE57" s="347"/>
      <c r="AF57" s="347"/>
      <c r="AG57" s="347"/>
      <c r="AH57" s="347"/>
      <c r="AI57" s="347"/>
      <c r="AJ57" s="347"/>
      <c r="AK57" s="347"/>
      <c r="AL57" s="347"/>
      <c r="AM57" s="347"/>
      <c r="AN57" s="347"/>
      <c r="AO57" s="347"/>
      <c r="AP57" s="347"/>
      <c r="AQ57" s="347"/>
      <c r="AR57" s="347"/>
      <c r="AS57" s="347"/>
      <c r="AT57" s="347"/>
      <c r="AU57" s="347"/>
      <c r="AV57" s="347"/>
      <c r="AW57" s="347"/>
      <c r="AX57" s="347"/>
      <c r="AY57" s="347"/>
      <c r="AZ57" s="347"/>
      <c r="BA57" s="347"/>
      <c r="BB57" s="347"/>
      <c r="BC57" s="347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7"/>
      <c r="AE58" s="347"/>
      <c r="AF58" s="347"/>
      <c r="AG58" s="347"/>
      <c r="AH58" s="347"/>
      <c r="AI58" s="347"/>
      <c r="AJ58" s="347"/>
      <c r="AK58" s="347"/>
      <c r="AL58" s="347"/>
      <c r="AM58" s="347"/>
      <c r="AN58" s="347"/>
      <c r="AO58" s="347"/>
      <c r="AP58" s="347"/>
      <c r="AQ58" s="347"/>
      <c r="AR58" s="347"/>
      <c r="AS58" s="347"/>
      <c r="AT58" s="347"/>
      <c r="AU58" s="347"/>
      <c r="AV58" s="347"/>
      <c r="AW58" s="347"/>
      <c r="AX58" s="347"/>
      <c r="AY58" s="347"/>
      <c r="AZ58" s="347"/>
      <c r="BA58" s="347"/>
      <c r="BB58" s="347"/>
      <c r="BC58" s="347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7"/>
      <c r="AE59" s="347"/>
      <c r="AF59" s="347"/>
      <c r="AG59" s="347"/>
      <c r="AH59" s="347"/>
      <c r="AI59" s="347"/>
      <c r="AJ59" s="347"/>
      <c r="AK59" s="347"/>
      <c r="AL59" s="347"/>
      <c r="AM59" s="347"/>
      <c r="AN59" s="347"/>
      <c r="AO59" s="347"/>
      <c r="AP59" s="347"/>
      <c r="AQ59" s="347"/>
      <c r="AR59" s="347"/>
      <c r="AS59" s="347"/>
      <c r="AT59" s="347"/>
      <c r="AU59" s="347"/>
      <c r="AV59" s="347"/>
      <c r="AW59" s="347"/>
      <c r="AX59" s="347"/>
      <c r="AY59" s="347"/>
      <c r="AZ59" s="347"/>
      <c r="BA59" s="347"/>
      <c r="BB59" s="347"/>
      <c r="BC59" s="347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7"/>
      <c r="AE60" s="347"/>
      <c r="AF60" s="347"/>
      <c r="AG60" s="347"/>
      <c r="AH60" s="347"/>
      <c r="AI60" s="347"/>
      <c r="AJ60" s="347"/>
      <c r="AK60" s="347"/>
      <c r="AL60" s="347"/>
      <c r="AM60" s="347"/>
      <c r="AN60" s="347"/>
      <c r="AO60" s="347"/>
      <c r="AP60" s="347"/>
      <c r="AQ60" s="347"/>
      <c r="AR60" s="347"/>
      <c r="AS60" s="347"/>
      <c r="AT60" s="347"/>
      <c r="AU60" s="347"/>
      <c r="AV60" s="347"/>
      <c r="AW60" s="347"/>
      <c r="AX60" s="347"/>
      <c r="AY60" s="347"/>
      <c r="AZ60" s="347"/>
      <c r="BA60" s="347"/>
      <c r="BB60" s="347"/>
      <c r="BC60" s="347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7"/>
      <c r="AE61" s="347"/>
      <c r="AF61" s="347"/>
      <c r="AG61" s="347"/>
      <c r="AH61" s="347"/>
      <c r="AI61" s="347"/>
      <c r="AJ61" s="347"/>
      <c r="AK61" s="347"/>
      <c r="AL61" s="347"/>
      <c r="AM61" s="347"/>
      <c r="AN61" s="347"/>
      <c r="AO61" s="347"/>
      <c r="AP61" s="347"/>
      <c r="AQ61" s="347"/>
      <c r="AR61" s="347"/>
      <c r="AS61" s="347"/>
      <c r="AT61" s="347"/>
      <c r="AU61" s="347"/>
      <c r="AV61" s="347"/>
      <c r="AW61" s="347"/>
      <c r="AX61" s="347"/>
      <c r="AY61" s="347"/>
      <c r="AZ61" s="347"/>
      <c r="BA61" s="347"/>
      <c r="BB61" s="347"/>
      <c r="BC61" s="347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7"/>
      <c r="AE62" s="347"/>
      <c r="AF62" s="347"/>
      <c r="AG62" s="347"/>
      <c r="AH62" s="347"/>
      <c r="AI62" s="347"/>
      <c r="AJ62" s="347"/>
      <c r="AK62" s="347"/>
      <c r="AL62" s="347"/>
      <c r="AM62" s="347"/>
      <c r="AN62" s="347"/>
      <c r="AO62" s="347"/>
      <c r="AP62" s="347"/>
      <c r="AQ62" s="347"/>
      <c r="AR62" s="347"/>
      <c r="AS62" s="347"/>
      <c r="AT62" s="347"/>
      <c r="AU62" s="347"/>
      <c r="AV62" s="347"/>
      <c r="AW62" s="347"/>
      <c r="AX62" s="347"/>
      <c r="AY62" s="347"/>
      <c r="AZ62" s="347"/>
      <c r="BA62" s="347"/>
      <c r="BB62" s="347"/>
      <c r="BC62" s="347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7"/>
      <c r="AE63" s="347"/>
      <c r="AF63" s="347"/>
      <c r="AG63" s="347"/>
      <c r="AH63" s="347"/>
      <c r="AI63" s="347"/>
      <c r="AJ63" s="347"/>
      <c r="AK63" s="347"/>
      <c r="AL63" s="347"/>
      <c r="AM63" s="347"/>
      <c r="AN63" s="347"/>
      <c r="AO63" s="347"/>
      <c r="AP63" s="347"/>
      <c r="AQ63" s="347"/>
      <c r="AR63" s="347"/>
      <c r="AS63" s="347"/>
      <c r="AT63" s="347"/>
      <c r="AU63" s="347"/>
      <c r="AV63" s="347"/>
      <c r="AW63" s="347"/>
      <c r="AX63" s="347"/>
      <c r="AY63" s="347"/>
      <c r="AZ63" s="347"/>
      <c r="BA63" s="347"/>
      <c r="BB63" s="347"/>
      <c r="BC63" s="347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7"/>
      <c r="AE64" s="347"/>
      <c r="AF64" s="347"/>
      <c r="AG64" s="347"/>
      <c r="AH64" s="347"/>
      <c r="AI64" s="347"/>
      <c r="AJ64" s="347"/>
      <c r="AK64" s="347"/>
      <c r="AL64" s="347"/>
      <c r="AM64" s="347"/>
      <c r="AN64" s="347"/>
      <c r="AO64" s="347"/>
      <c r="AP64" s="347"/>
      <c r="AQ64" s="347"/>
      <c r="AR64" s="347"/>
      <c r="AS64" s="347"/>
      <c r="AT64" s="347"/>
      <c r="AU64" s="347"/>
      <c r="AV64" s="347"/>
      <c r="AW64" s="347"/>
      <c r="AX64" s="347"/>
      <c r="AY64" s="347"/>
      <c r="AZ64" s="347"/>
      <c r="BA64" s="347"/>
      <c r="BB64" s="347"/>
      <c r="BC64" s="347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7"/>
      <c r="AE65" s="347"/>
      <c r="AF65" s="347"/>
      <c r="AG65" s="347"/>
      <c r="AH65" s="347"/>
      <c r="AI65" s="347"/>
      <c r="AJ65" s="347"/>
      <c r="AK65" s="347"/>
      <c r="AL65" s="347"/>
      <c r="AM65" s="347"/>
      <c r="AN65" s="347"/>
      <c r="AO65" s="347"/>
      <c r="AP65" s="347"/>
      <c r="AQ65" s="347"/>
      <c r="AR65" s="347"/>
      <c r="AS65" s="347"/>
      <c r="AT65" s="347"/>
      <c r="AU65" s="347"/>
      <c r="AV65" s="347"/>
      <c r="AW65" s="347"/>
      <c r="AX65" s="347"/>
      <c r="AY65" s="347"/>
      <c r="AZ65" s="347"/>
      <c r="BA65" s="347"/>
      <c r="BB65" s="347"/>
      <c r="BC65" s="347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7"/>
      <c r="AE66" s="347"/>
      <c r="AF66" s="347"/>
      <c r="AG66" s="347"/>
      <c r="AH66" s="347"/>
      <c r="AI66" s="347"/>
      <c r="AJ66" s="347"/>
      <c r="AK66" s="347"/>
      <c r="AL66" s="347"/>
      <c r="AM66" s="347"/>
      <c r="AN66" s="347"/>
      <c r="AO66" s="347"/>
      <c r="AP66" s="347"/>
      <c r="AQ66" s="347"/>
      <c r="AR66" s="347"/>
      <c r="AS66" s="347"/>
      <c r="AT66" s="347"/>
      <c r="AU66" s="347"/>
      <c r="AV66" s="347"/>
      <c r="AW66" s="347"/>
      <c r="AX66" s="347"/>
      <c r="AY66" s="347"/>
      <c r="AZ66" s="347"/>
      <c r="BA66" s="347"/>
      <c r="BB66" s="347"/>
      <c r="BC66" s="347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7"/>
      <c r="AE67" s="347"/>
      <c r="AF67" s="347"/>
      <c r="AG67" s="347"/>
      <c r="AH67" s="347"/>
      <c r="AI67" s="347"/>
      <c r="AJ67" s="347"/>
      <c r="AK67" s="347"/>
      <c r="AL67" s="347"/>
      <c r="AM67" s="347"/>
      <c r="AN67" s="347"/>
      <c r="AO67" s="347"/>
      <c r="AP67" s="347"/>
      <c r="AQ67" s="347"/>
      <c r="AR67" s="347"/>
      <c r="AS67" s="347"/>
      <c r="AT67" s="347"/>
      <c r="AU67" s="347"/>
      <c r="AV67" s="347"/>
      <c r="AW67" s="347"/>
      <c r="AX67" s="347"/>
      <c r="AY67" s="347"/>
      <c r="AZ67" s="347"/>
      <c r="BA67" s="347"/>
      <c r="BB67" s="347"/>
      <c r="BC67" s="347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7"/>
      <c r="AE69" s="347"/>
      <c r="AF69" s="347"/>
      <c r="AG69" s="347"/>
      <c r="AH69" s="347"/>
      <c r="AI69" s="347"/>
      <c r="AJ69" s="347"/>
      <c r="AK69" s="347"/>
      <c r="AL69" s="347"/>
      <c r="AM69" s="347"/>
      <c r="AN69" s="347"/>
      <c r="AO69" s="347"/>
      <c r="AP69" s="347"/>
      <c r="AQ69" s="347"/>
      <c r="AR69" s="347"/>
      <c r="AS69" s="347"/>
      <c r="AT69" s="347"/>
      <c r="AU69" s="347"/>
      <c r="AV69" s="347"/>
      <c r="AW69" s="347"/>
      <c r="AX69" s="347"/>
      <c r="AY69" s="347"/>
      <c r="AZ69" s="347"/>
      <c r="BA69" s="347"/>
      <c r="BB69" s="347"/>
      <c r="BC69" s="347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7"/>
      <c r="AE70" s="347"/>
      <c r="AF70" s="347"/>
      <c r="AG70" s="347"/>
      <c r="AH70" s="347"/>
      <c r="AI70" s="347"/>
      <c r="AJ70" s="347"/>
      <c r="AK70" s="347"/>
      <c r="AL70" s="347"/>
      <c r="AM70" s="347"/>
      <c r="AN70" s="347"/>
      <c r="AO70" s="347"/>
      <c r="AP70" s="347"/>
      <c r="AQ70" s="347"/>
      <c r="AR70" s="347"/>
      <c r="AS70" s="347"/>
      <c r="AT70" s="347"/>
      <c r="AU70" s="347"/>
      <c r="AV70" s="347"/>
      <c r="AW70" s="347"/>
      <c r="AX70" s="347"/>
      <c r="AY70" s="347"/>
      <c r="AZ70" s="347"/>
      <c r="BA70" s="347"/>
      <c r="BB70" s="347"/>
      <c r="BC70" s="347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7"/>
      <c r="AE72" s="347"/>
      <c r="AF72" s="347"/>
      <c r="AG72" s="347"/>
      <c r="AH72" s="347"/>
      <c r="AI72" s="347"/>
      <c r="AJ72" s="347"/>
      <c r="AK72" s="347"/>
      <c r="AL72" s="347"/>
      <c r="AM72" s="347"/>
      <c r="AN72" s="347"/>
      <c r="AO72" s="347"/>
      <c r="AP72" s="347"/>
      <c r="AQ72" s="347"/>
      <c r="AR72" s="347"/>
      <c r="AS72" s="347"/>
      <c r="AT72" s="347"/>
      <c r="AU72" s="347"/>
      <c r="AV72" s="347"/>
      <c r="AW72" s="347"/>
      <c r="AX72" s="347"/>
      <c r="AY72" s="347"/>
      <c r="AZ72" s="347"/>
      <c r="BA72" s="347"/>
      <c r="BB72" s="347"/>
      <c r="BC72" s="347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347"/>
      <c r="AX73" s="347"/>
      <c r="AY73" s="347"/>
      <c r="AZ73" s="347"/>
      <c r="BA73" s="347"/>
      <c r="BB73" s="347"/>
      <c r="BC73" s="347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347"/>
      <c r="AX74" s="347"/>
      <c r="AY74" s="347"/>
      <c r="AZ74" s="347"/>
      <c r="BA74" s="347"/>
      <c r="BB74" s="347"/>
      <c r="BC74" s="347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7"/>
      <c r="AE75" s="347"/>
      <c r="AF75" s="347"/>
      <c r="AG75" s="347"/>
      <c r="AH75" s="347"/>
      <c r="AI75" s="347"/>
      <c r="AJ75" s="347"/>
      <c r="AK75" s="347"/>
      <c r="AL75" s="347"/>
      <c r="AM75" s="347"/>
      <c r="AN75" s="347"/>
      <c r="AO75" s="347"/>
      <c r="AP75" s="347"/>
      <c r="AQ75" s="347"/>
      <c r="AR75" s="347"/>
      <c r="AS75" s="347"/>
      <c r="AT75" s="347"/>
      <c r="AU75" s="347"/>
      <c r="AV75" s="347"/>
      <c r="AW75" s="347"/>
      <c r="AX75" s="347"/>
      <c r="AY75" s="347"/>
      <c r="AZ75" s="347"/>
      <c r="BA75" s="347"/>
      <c r="BB75" s="347"/>
      <c r="BC75" s="347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7"/>
      <c r="AE76" s="347"/>
      <c r="AF76" s="347"/>
      <c r="AG76" s="347"/>
      <c r="AH76" s="347"/>
      <c r="AI76" s="347"/>
      <c r="AJ76" s="347"/>
      <c r="AK76" s="347"/>
      <c r="AL76" s="347"/>
      <c r="AM76" s="347"/>
      <c r="AN76" s="347"/>
      <c r="AO76" s="347"/>
      <c r="AP76" s="347"/>
      <c r="AQ76" s="347"/>
      <c r="AR76" s="347"/>
      <c r="AS76" s="347"/>
      <c r="AT76" s="347"/>
      <c r="AU76" s="347"/>
      <c r="AV76" s="347"/>
      <c r="AW76" s="347"/>
      <c r="AX76" s="347"/>
      <c r="AY76" s="347"/>
      <c r="AZ76" s="347"/>
      <c r="BA76" s="347"/>
      <c r="BB76" s="347"/>
      <c r="BC76" s="347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347"/>
      <c r="AX77" s="347"/>
      <c r="AY77" s="347"/>
      <c r="AZ77" s="347"/>
      <c r="BA77" s="347"/>
      <c r="BB77" s="347"/>
      <c r="BC77" s="347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7"/>
      <c r="AE78" s="347"/>
      <c r="AF78" s="347"/>
      <c r="AG78" s="347"/>
      <c r="AH78" s="347"/>
      <c r="AI78" s="347"/>
      <c r="AJ78" s="347"/>
      <c r="AK78" s="347"/>
      <c r="AL78" s="347"/>
      <c r="AM78" s="347"/>
      <c r="AN78" s="347"/>
      <c r="AO78" s="347"/>
      <c r="AP78" s="347"/>
      <c r="AQ78" s="347"/>
      <c r="AR78" s="347"/>
      <c r="AS78" s="347"/>
      <c r="AT78" s="347"/>
      <c r="AU78" s="347"/>
      <c r="AV78" s="347"/>
      <c r="AW78" s="347"/>
      <c r="AX78" s="347"/>
      <c r="AY78" s="347"/>
      <c r="AZ78" s="347"/>
      <c r="BA78" s="347"/>
      <c r="BB78" s="347"/>
      <c r="BC78" s="347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7"/>
      <c r="AE79" s="347"/>
      <c r="AF79" s="347"/>
      <c r="AG79" s="347"/>
      <c r="AH79" s="347"/>
      <c r="AI79" s="347"/>
      <c r="AJ79" s="347"/>
      <c r="AK79" s="347"/>
      <c r="AL79" s="347"/>
      <c r="AM79" s="347"/>
      <c r="AN79" s="347"/>
      <c r="AO79" s="347"/>
      <c r="AP79" s="347"/>
      <c r="AQ79" s="347"/>
      <c r="AR79" s="347"/>
      <c r="AS79" s="347"/>
      <c r="AT79" s="347"/>
      <c r="AU79" s="347"/>
      <c r="AV79" s="347"/>
      <c r="AW79" s="347"/>
      <c r="AX79" s="347"/>
      <c r="AY79" s="347"/>
      <c r="AZ79" s="347"/>
      <c r="BA79" s="347"/>
      <c r="BB79" s="347"/>
      <c r="BC79" s="347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7"/>
      <c r="AE80" s="347"/>
      <c r="AF80" s="347"/>
      <c r="AG80" s="347"/>
      <c r="AH80" s="347"/>
      <c r="AI80" s="347"/>
      <c r="AJ80" s="347"/>
      <c r="AK80" s="347"/>
      <c r="AL80" s="347"/>
      <c r="AM80" s="347"/>
      <c r="AN80" s="347"/>
      <c r="AO80" s="347"/>
      <c r="AP80" s="347"/>
      <c r="AQ80" s="347"/>
      <c r="AR80" s="347"/>
      <c r="AS80" s="347"/>
      <c r="AT80" s="347"/>
      <c r="AU80" s="347"/>
      <c r="AV80" s="347"/>
      <c r="AW80" s="347"/>
      <c r="AX80" s="347"/>
      <c r="AY80" s="347"/>
      <c r="AZ80" s="347"/>
      <c r="BA80" s="347"/>
      <c r="BB80" s="347"/>
      <c r="BC80" s="347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7"/>
      <c r="AE81" s="347"/>
      <c r="AF81" s="347"/>
      <c r="AG81" s="347"/>
      <c r="AH81" s="347"/>
      <c r="AI81" s="347"/>
      <c r="AJ81" s="347"/>
      <c r="AK81" s="347"/>
      <c r="AL81" s="347"/>
      <c r="AM81" s="347"/>
      <c r="AN81" s="347"/>
      <c r="AO81" s="347"/>
      <c r="AP81" s="347"/>
      <c r="AQ81" s="347"/>
      <c r="AR81" s="347"/>
      <c r="AS81" s="347"/>
      <c r="AT81" s="347"/>
      <c r="AU81" s="347"/>
      <c r="AV81" s="347"/>
      <c r="AW81" s="347"/>
      <c r="AX81" s="347"/>
      <c r="AY81" s="347"/>
      <c r="AZ81" s="347"/>
      <c r="BA81" s="347"/>
      <c r="BB81" s="347"/>
      <c r="BC81" s="347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44" t="s">
        <v>67</v>
      </c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5"/>
      <c r="X2" s="445"/>
      <c r="Y2" s="445"/>
      <c r="Z2" s="445"/>
      <c r="AA2" s="445"/>
      <c r="AB2" s="446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374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1/$A$1*'[1]44094418Exp'!B$263</f>
        <v>0.48314792873614393</v>
      </c>
      <c r="D5" s="103">
        <f>1/$A$1*'[1]44094418Exp'!C$263</f>
        <v>0.45496546360002066</v>
      </c>
      <c r="E5" s="103">
        <f>1/$A$1*'[1]44094418Exp'!D$263</f>
        <v>0.45426595308316875</v>
      </c>
      <c r="F5" s="103">
        <f>1/$A$1*'[1]44094418Exp'!E$263</f>
        <v>0.4439865289686476</v>
      </c>
      <c r="G5" s="103">
        <f>1/$A$1*'[1]44094418Exp'!F$263</f>
        <v>0.50551025744626854</v>
      </c>
      <c r="H5" s="103">
        <f>1/$A$1*'[1]44094418Exp'!G$263</f>
        <v>0.5232765754997617</v>
      </c>
      <c r="I5" s="103">
        <f>1/$A$1*'[1]44094418Exp'!H$263</f>
        <v>0.47927342982346288</v>
      </c>
      <c r="J5" s="103">
        <f>1/$A$1*'[1]44094418Exp'!I$263</f>
        <v>0.56243452295979002</v>
      </c>
      <c r="K5" s="103">
        <f>1/$A$1*'[1]44094418Exp'!J$263</f>
        <v>0.39667585617782047</v>
      </c>
      <c r="L5" s="103">
        <f>1/$A$1*'[1]44094418Exp'!K$263</f>
        <v>0.46472190089516591</v>
      </c>
      <c r="M5" s="103">
        <f>1/$A$1*'[1]44094418Exp'!L$263</f>
        <v>0.50020152177556265</v>
      </c>
      <c r="N5" s="103">
        <f>1/$A$1*'[1]44094418Exp'!M$263</f>
        <v>0.49437362532338652</v>
      </c>
      <c r="O5" s="103">
        <f>1/$A$1*'[1]44094418Exp'!N$263</f>
        <v>0.35322618313022403</v>
      </c>
      <c r="P5" s="103">
        <f>1/$A$1*'[1]44094418Exp'!O$263</f>
        <v>0.35763078918233965</v>
      </c>
      <c r="Q5" s="103">
        <f>1/$A$1*'[1]44094418Exp'!P$263</f>
        <v>0.51618901810015339</v>
      </c>
      <c r="R5" s="103">
        <f>1/$A$1*'[1]44094418Exp'!Q$263</f>
        <v>0.52339465000754382</v>
      </c>
      <c r="S5" s="103">
        <f>1/$A$1*'[1]44094418Exp'!R$263</f>
        <v>0.50963822807573667</v>
      </c>
      <c r="T5" s="103">
        <f>1/$A$1*'[1]44094418Exp'!S$263</f>
        <v>0.48230256702574309</v>
      </c>
      <c r="U5" s="103">
        <f>1/$A$1*'[1]44094418Exp'!T$263</f>
        <v>0.52634673979684077</v>
      </c>
      <c r="V5" s="103">
        <f>1/$A$1*'[1]44094418Exp'!U$263</f>
        <v>0.38066141474167042</v>
      </c>
      <c r="W5" s="103">
        <f>1/$A$1*'[1]44094418Exp'!V$263</f>
        <v>0.38066141474167042</v>
      </c>
      <c r="X5" s="103">
        <f>1/$A$1*'[1]44094418Exp'!W$263</f>
        <v>0.38066141474167042</v>
      </c>
      <c r="Y5" s="103">
        <f>1/$A$1*'[1]44094418Exp'!X$263</f>
        <v>0.38066141474167042</v>
      </c>
      <c r="Z5" s="103">
        <f>1/$A$1*'[1]44094418Exp'!Y$263</f>
        <v>0.38066141474167042</v>
      </c>
      <c r="AA5" s="103">
        <f>1/$A$1*'[1]44094418Exp'!Z$263</f>
        <v>0.38066141474167042</v>
      </c>
      <c r="AB5" s="103">
        <f>1/$A$1*'[1]44094418Exp'!AA$263</f>
        <v>0.38066141474167042</v>
      </c>
      <c r="AC5" s="18"/>
      <c r="AD5" s="67">
        <f>1/1000*'[1]44094418Exp'!AB$263</f>
        <v>0.11874895573645501</v>
      </c>
      <c r="AE5" s="66">
        <f>1/1000*'[1]44094418Exp'!AC$263</f>
        <v>0.12632644973160001</v>
      </c>
      <c r="AF5" s="66">
        <f>1/1000*'[1]44094418Exp'!AD$263</f>
        <v>0.14415782729760002</v>
      </c>
      <c r="AG5" s="66">
        <f>1/1000*'[1]44094418Exp'!AE$263</f>
        <v>0.1692953535392</v>
      </c>
      <c r="AH5" s="66">
        <f>1/1000*'[1]44094418Exp'!AF$263</f>
        <v>0.21484760338789999</v>
      </c>
      <c r="AI5" s="66">
        <f>1/1000*'[1]44094418Exp'!AG$263</f>
        <v>0.24477042961799997</v>
      </c>
      <c r="AJ5" s="66">
        <f>1/1000*'[1]44094418Exp'!AH$263</f>
        <v>0.26959328244280018</v>
      </c>
      <c r="AK5" s="66">
        <f>1/1000*'[1]44094418Exp'!AI$263</f>
        <v>0.30290514296050003</v>
      </c>
      <c r="AL5" s="66">
        <f>1/1000*'[1]44094418Exp'!AJ$263</f>
        <v>0.33446262333040006</v>
      </c>
      <c r="AM5" s="66">
        <f>1/1000*'[1]44094418Exp'!AK$263</f>
        <v>0.30293277769479993</v>
      </c>
      <c r="AN5" s="66">
        <f>1/1000*'[1]44094418Exp'!AL$263</f>
        <v>0.28364941014299999</v>
      </c>
      <c r="AO5" s="66">
        <f>1/1000*'[1]44094418Exp'!AM$263</f>
        <v>0.31803737399999998</v>
      </c>
      <c r="AP5" s="66">
        <f>1/1000*'[1]44094418Exp'!AN$263</f>
        <v>0.27754267201760008</v>
      </c>
      <c r="AQ5" s="66">
        <f>1/1000*'[1]44094418Exp'!AO$263</f>
        <v>0.27342848293590011</v>
      </c>
      <c r="AR5" s="66">
        <f>1/1000*'[1]44094418Exp'!AP$263</f>
        <v>0.27270804474599997</v>
      </c>
      <c r="AS5" s="66">
        <f>1/1000*'[1]44094418Exp'!AQ$263</f>
        <v>0.25264304119249997</v>
      </c>
      <c r="AT5" s="66">
        <f>1/1000*'[1]44094418Exp'!AR$263</f>
        <v>0.26506231750570008</v>
      </c>
      <c r="AU5" s="66">
        <f>1/1000*'[1]44094418Exp'!AS$263</f>
        <v>0.36839549422390006</v>
      </c>
      <c r="AV5" s="66">
        <f>1/1000*'[1]44094418Exp'!AT$263</f>
        <v>4.8626620367000002E-2</v>
      </c>
      <c r="AW5" s="66">
        <f>1/1000*'[1]44094418Exp'!AU$263</f>
        <v>0.20521330495208334</v>
      </c>
      <c r="AX5" s="66">
        <f>1/1000*'[1]44094418Exp'!AV$263</f>
        <v>0</v>
      </c>
      <c r="AY5" s="66">
        <f>1/1000*'[1]44094418Exp'!AW$263</f>
        <v>0</v>
      </c>
      <c r="AZ5" s="66">
        <f>1/1000*'[1]44094418Exp'!AX$263</f>
        <v>0</v>
      </c>
      <c r="BA5" s="66">
        <f>1/1000*'[1]44094418Exp'!AY$263</f>
        <v>0</v>
      </c>
      <c r="BB5" s="66">
        <f>1/1000*'[1]44094418Exp'!AZ$263</f>
        <v>0</v>
      </c>
      <c r="BC5" s="294">
        <f>1/1000*'[1]44094418Exp'!BA$263</f>
        <v>0</v>
      </c>
      <c r="BD5" s="260"/>
    </row>
    <row r="6" spans="1:56" ht="17.149999999999999" customHeight="1" thickTop="1">
      <c r="B6" s="149" t="s">
        <v>108</v>
      </c>
      <c r="C6" s="150">
        <f>1/$A$1*'[1]44094418Exp'!B$266</f>
        <v>1.4878274999999996E-4</v>
      </c>
      <c r="D6" s="151">
        <f>1/$A$1*'[1]44094418Exp'!C$266</f>
        <v>2.7782212499999993E-4</v>
      </c>
      <c r="E6" s="151">
        <f>1/$A$1*'[1]44094418Exp'!D$266</f>
        <v>1.5656199999999996E-4</v>
      </c>
      <c r="F6" s="151">
        <f>1/$A$1*'[1]44094418Exp'!E$266</f>
        <v>3.3739999999999992E-5</v>
      </c>
      <c r="G6" s="151">
        <f>1/$A$1*'[1]44094418Exp'!F$266</f>
        <v>1.4127399999999999E-4</v>
      </c>
      <c r="H6" s="151">
        <f>1/$A$1*'[1]44094418Exp'!G$266</f>
        <v>3.6454499999999995E-5</v>
      </c>
      <c r="I6" s="151">
        <f>1/$A$1*'[1]44094418Exp'!H$266</f>
        <v>8.30669818181818E-4</v>
      </c>
      <c r="J6" s="151">
        <f>1/$A$1*'[1]44094418Exp'!I$266</f>
        <v>3.2127200000000005E-4</v>
      </c>
      <c r="K6" s="151">
        <f>1/$A$1*'[1]44094418Exp'!J$266</f>
        <v>1.5422999999999998E-5</v>
      </c>
      <c r="L6" s="151">
        <f>1/$A$1*'[1]44094418Exp'!K$266</f>
        <v>9.9749999999999985E-5</v>
      </c>
      <c r="M6" s="151">
        <f>1/$A$1*'[1]44094418Exp'!L$266</f>
        <v>1.71773E-3</v>
      </c>
      <c r="N6" s="151">
        <f>1/$A$1*'[1]44094418Exp'!M$266</f>
        <v>1.5316176470588235E-4</v>
      </c>
      <c r="O6" s="151">
        <f>1/$A$1*'[1]44094418Exp'!N$266</f>
        <v>7.2168009033613445E-4</v>
      </c>
      <c r="P6" s="151">
        <f>1/$A$1*'[1]44094418Exp'!O$266</f>
        <v>6.652337886904762E-4</v>
      </c>
      <c r="Q6" s="151">
        <f>1/$A$1*'[1]44094418Exp'!P$266</f>
        <v>3.5632290333333328E-3</v>
      </c>
      <c r="R6" s="151">
        <f>1/$A$1*'[1]44094418Exp'!Q$266</f>
        <v>2.2107323982683983E-3</v>
      </c>
      <c r="S6" s="151">
        <f>1/$A$1*'[1]44094418Exp'!R$266</f>
        <v>2.5603339999999996E-3</v>
      </c>
      <c r="T6" s="151">
        <f>1/$A$1*'[1]44094418Exp'!S$266</f>
        <v>2.9073985266666663E-3</v>
      </c>
      <c r="U6" s="151">
        <f>1/$A$1*'[1]44094418Exp'!T$266</f>
        <v>1.9739412967032964E-3</v>
      </c>
      <c r="V6" s="151">
        <f>1/$A$1*'[1]44094418Exp'!U$266</f>
        <v>3.0375175000000002E-3</v>
      </c>
      <c r="W6" s="151">
        <f>1/$A$1*'[1]44094418Exp'!V$266</f>
        <v>3.0375175000000002E-3</v>
      </c>
      <c r="X6" s="151">
        <f>1/$A$1*'[1]44094418Exp'!W$266</f>
        <v>3.0375175000000002E-3</v>
      </c>
      <c r="Y6" s="151">
        <f>1/$A$1*'[1]44094418Exp'!X$266</f>
        <v>3.0375175000000002E-3</v>
      </c>
      <c r="Z6" s="151">
        <f>1/$A$1*'[1]44094418Exp'!Y$266</f>
        <v>3.0375175000000002E-3</v>
      </c>
      <c r="AA6" s="151">
        <f>1/$A$1*'[1]44094418Exp'!Z$266</f>
        <v>3.0375175000000002E-3</v>
      </c>
      <c r="AB6" s="151">
        <f>1/$A$1*'[1]44094418Exp'!AA$266</f>
        <v>3.0375175000000002E-3</v>
      </c>
      <c r="AC6" s="334"/>
      <c r="AD6" s="154">
        <f>1/1000*'[1]44094418Exp'!AB$266</f>
        <v>6.5029744103999992E-5</v>
      </c>
      <c r="AE6" s="151">
        <f>1/1000*'[1]44094418Exp'!AC$266</f>
        <v>1.2241239920000001E-4</v>
      </c>
      <c r="AF6" s="151">
        <f>1/1000*'[1]44094418Exp'!AD$266</f>
        <v>1.9446453120000002E-4</v>
      </c>
      <c r="AG6" s="151">
        <f>1/1000*'[1]44094418Exp'!AE$266</f>
        <v>1.0943794400000001E-4</v>
      </c>
      <c r="AH6" s="151">
        <f>1/1000*'[1]44094418Exp'!AF$266</f>
        <v>2.7164288200000001E-5</v>
      </c>
      <c r="AI6" s="151">
        <f>1/1000*'[1]44094418Exp'!AG$266</f>
        <v>9.6448852500000018E-5</v>
      </c>
      <c r="AJ6" s="151">
        <f>1/1000*'[1]44094418Exp'!AH$266</f>
        <v>4.5751803920000004E-4</v>
      </c>
      <c r="AK6" s="151">
        <f>1/1000*'[1]44094418Exp'!AI$266</f>
        <v>3.7928587500000001E-4</v>
      </c>
      <c r="AL6" s="151">
        <f>1/1000*'[1]44094418Exp'!AJ$266</f>
        <v>1.7974646800000001E-5</v>
      </c>
      <c r="AM6" s="151">
        <f>1/1000*'[1]44094418Exp'!AK$266</f>
        <v>3.8638749600000004E-5</v>
      </c>
      <c r="AN6" s="151">
        <f>1/1000*'[1]44094418Exp'!AL$266</f>
        <v>6.7456653660000014E-4</v>
      </c>
      <c r="AO6" s="151">
        <f>1/1000*'[1]44094418Exp'!AM$266</f>
        <v>2.4730411199999999E-4</v>
      </c>
      <c r="AP6" s="151">
        <f>1/1000*'[1]44094418Exp'!AN$266</f>
        <v>3.3291609119999997E-4</v>
      </c>
      <c r="AQ6" s="151">
        <f>1/1000*'[1]44094418Exp'!AO$266</f>
        <v>3.0165400920000002E-4</v>
      </c>
      <c r="AR6" s="151">
        <f>1/1000*'[1]44094418Exp'!AP$266</f>
        <v>1.7272373185000004E-3</v>
      </c>
      <c r="AS6" s="151">
        <f>1/1000*'[1]44094418Exp'!AQ$266</f>
        <v>6.810454945E-4</v>
      </c>
      <c r="AT6" s="151">
        <f>1/1000*'[1]44094418Exp'!AR$266</f>
        <v>9.976168698999999E-4</v>
      </c>
      <c r="AU6" s="151">
        <f>1/1000*'[1]44094418Exp'!AS$266</f>
        <v>1.2183768182299997E-2</v>
      </c>
      <c r="AV6" s="151">
        <f>1/1000*'[1]44094418Exp'!AT$266</f>
        <v>3.7827430000000004E-6</v>
      </c>
      <c r="AW6" s="151">
        <f>1/1000*'[1]44094418Exp'!AU$266</f>
        <v>9.5658991333333321E-4</v>
      </c>
      <c r="AX6" s="151">
        <f>1/1000*'[1]44094418Exp'!AV$266</f>
        <v>0</v>
      </c>
      <c r="AY6" s="151">
        <f>1/1000*'[1]44094418Exp'!AW$266</f>
        <v>0</v>
      </c>
      <c r="AZ6" s="151">
        <f>1/1000*'[1]44094418Exp'!AX$266</f>
        <v>0</v>
      </c>
      <c r="BA6" s="151">
        <f>1/1000*'[1]44094418Exp'!AY$266</f>
        <v>0</v>
      </c>
      <c r="BB6" s="151">
        <f>1/1000*'[1]44094418Exp'!AZ$266</f>
        <v>0</v>
      </c>
      <c r="BC6" s="152">
        <f>1/1000*'[1]44094418Exp'!BA$266</f>
        <v>0</v>
      </c>
      <c r="BD6" s="260"/>
    </row>
    <row r="7" spans="1:56" ht="17.149999999999999" customHeight="1">
      <c r="B7" s="20" t="s">
        <v>109</v>
      </c>
      <c r="C7" s="62">
        <f>1/$A$1*'[1]44094418Exp'!B$268</f>
        <v>2.953188749999999E-4</v>
      </c>
      <c r="D7" s="63">
        <f>1/$A$1*'[1]44094418Exp'!C$268</f>
        <v>6.956776249999999E-4</v>
      </c>
      <c r="E7" s="63">
        <f>1/$A$1*'[1]44094418Exp'!D$268</f>
        <v>9.5867499999999987E-4</v>
      </c>
      <c r="F7" s="63">
        <f>1/$A$1*'[1]44094418Exp'!E$268</f>
        <v>6.456793583333333E-4</v>
      </c>
      <c r="G7" s="63">
        <f>1/$A$1*'[1]44094418Exp'!F$268</f>
        <v>1.2665861666666662E-3</v>
      </c>
      <c r="H7" s="63">
        <f>1/$A$1*'[1]44094418Exp'!G$268</f>
        <v>3.0869789999999997E-3</v>
      </c>
      <c r="I7" s="63">
        <f>1/$A$1*'[1]44094418Exp'!H$268</f>
        <v>1.910894375E-3</v>
      </c>
      <c r="J7" s="63">
        <f>1/$A$1*'[1]44094418Exp'!I$268</f>
        <v>1.19136E-3</v>
      </c>
      <c r="K7" s="63">
        <f>1/$A$1*'[1]44094418Exp'!J$268</f>
        <v>1.5732995333333332E-3</v>
      </c>
      <c r="L7" s="63">
        <f>1/$A$1*'[1]44094418Exp'!K$268</f>
        <v>8.5354579999999988E-4</v>
      </c>
      <c r="M7" s="63">
        <f>1/$A$1*'[1]44094418Exp'!L$268</f>
        <v>7.6864237999999983E-4</v>
      </c>
      <c r="N7" s="63">
        <f>1/$A$1*'[1]44094418Exp'!M$268</f>
        <v>8.0781399999999991E-4</v>
      </c>
      <c r="O7" s="63">
        <f>1/$A$1*'[1]44094418Exp'!N$268</f>
        <v>8.454659999999998E-4</v>
      </c>
      <c r="P7" s="63">
        <f>1/$A$1*'[1]44094418Exp'!O$268</f>
        <v>2.0194685555555555E-3</v>
      </c>
      <c r="Q7" s="63">
        <f>1/$A$1*'[1]44094418Exp'!P$268</f>
        <v>2.1535450606060607E-3</v>
      </c>
      <c r="R7" s="63">
        <f>1/$A$1*'[1]44094418Exp'!Q$268</f>
        <v>2.085241508369408E-3</v>
      </c>
      <c r="S7" s="63">
        <f>1/$A$1*'[1]44094418Exp'!R$268</f>
        <v>1.8979814117647054E-3</v>
      </c>
      <c r="T7" s="63">
        <f>1/$A$1*'[1]44094418Exp'!S$268</f>
        <v>1.3895446212121212E-3</v>
      </c>
      <c r="U7" s="63">
        <f>1/$A$1*'[1]44094418Exp'!T$268</f>
        <v>2.0911186000000001E-3</v>
      </c>
      <c r="V7" s="63">
        <f>1/$A$1*'[1]44094418Exp'!U$268</f>
        <v>1.0146538749999999E-3</v>
      </c>
      <c r="W7" s="63">
        <f>1/$A$1*'[1]44094418Exp'!V$268</f>
        <v>1.0146538749999999E-3</v>
      </c>
      <c r="X7" s="63">
        <f>1/$A$1*'[1]44094418Exp'!W$268</f>
        <v>1.0146538749999999E-3</v>
      </c>
      <c r="Y7" s="63">
        <f>1/$A$1*'[1]44094418Exp'!X$268</f>
        <v>1.0146538749999999E-3</v>
      </c>
      <c r="Z7" s="63">
        <f>1/$A$1*'[1]44094418Exp'!Y$268</f>
        <v>1.0146538749999999E-3</v>
      </c>
      <c r="AA7" s="63">
        <f>1/$A$1*'[1]44094418Exp'!Z$268</f>
        <v>1.0146538749999999E-3</v>
      </c>
      <c r="AB7" s="63">
        <f>1/$A$1*'[1]44094418Exp'!AA$268</f>
        <v>1.0146538749999999E-3</v>
      </c>
      <c r="AC7" s="334"/>
      <c r="AD7" s="296">
        <f>1/1000*'[1]44094418Exp'!AB$268</f>
        <v>4.4220004323599997E-4</v>
      </c>
      <c r="AE7" s="63">
        <f>1/1000*'[1]44094418Exp'!AC$268</f>
        <v>1.0160304363999999E-3</v>
      </c>
      <c r="AF7" s="63">
        <f>1/1000*'[1]44094418Exp'!AD$268</f>
        <v>1.7028497183999998E-3</v>
      </c>
      <c r="AG7" s="63">
        <f>1/1000*'[1]44094418Exp'!AE$268</f>
        <v>1.2235839727999999E-3</v>
      </c>
      <c r="AH7" s="63">
        <f>1/1000*'[1]44094418Exp'!AF$268</f>
        <v>2.2235409084000006E-3</v>
      </c>
      <c r="AI7" s="63">
        <f>1/1000*'[1]44094418Exp'!AG$268</f>
        <v>4.0318133427000007E-3</v>
      </c>
      <c r="AJ7" s="63">
        <f>1/1000*'[1]44094418Exp'!AH$268</f>
        <v>3.3029424364E-3</v>
      </c>
      <c r="AK7" s="63">
        <f>1/1000*'[1]44094418Exp'!AI$268</f>
        <v>2.8757914160000004E-3</v>
      </c>
      <c r="AL7" s="63">
        <f>1/1000*'[1]44094418Exp'!AJ$268</f>
        <v>5.1426933824000008E-3</v>
      </c>
      <c r="AM7" s="63">
        <f>1/1000*'[1]44094418Exp'!AK$268</f>
        <v>2.6230162463999999E-3</v>
      </c>
      <c r="AN7" s="63">
        <f>1/1000*'[1]44094418Exp'!AL$268</f>
        <v>1.9811618739000001E-3</v>
      </c>
      <c r="AO7" s="63">
        <f>1/1000*'[1]44094418Exp'!AM$268</f>
        <v>2.2737916319999999E-3</v>
      </c>
      <c r="AP7" s="63">
        <f>1/1000*'[1]44094418Exp'!AN$268</f>
        <v>2.8374473951999998E-3</v>
      </c>
      <c r="AQ7" s="63">
        <f>1/1000*'[1]44094418Exp'!AO$268</f>
        <v>3.960354357E-3</v>
      </c>
      <c r="AR7" s="63">
        <f>1/1000*'[1]44094418Exp'!AP$268</f>
        <v>3.4572299460000006E-3</v>
      </c>
      <c r="AS7" s="63">
        <f>1/1000*'[1]44094418Exp'!AQ$268</f>
        <v>2.6577473370000002E-3</v>
      </c>
      <c r="AT7" s="63">
        <f>1/1000*'[1]44094418Exp'!AR$268</f>
        <v>3.0733886537000002E-3</v>
      </c>
      <c r="AU7" s="63">
        <f>1/1000*'[1]44094418Exp'!AS$268</f>
        <v>3.3604926069000004E-3</v>
      </c>
      <c r="AV7" s="63">
        <f>1/1000*'[1]44094418Exp'!AT$268</f>
        <v>1.6044357400000001E-4</v>
      </c>
      <c r="AW7" s="63">
        <f>1/1000*'[1]44094418Exp'!AU$268</f>
        <v>1.7769556441666668E-3</v>
      </c>
      <c r="AX7" s="63">
        <f>1/1000*'[1]44094418Exp'!AV$268</f>
        <v>0</v>
      </c>
      <c r="AY7" s="63">
        <f>1/1000*'[1]44094418Exp'!AW$268</f>
        <v>0</v>
      </c>
      <c r="AZ7" s="63">
        <f>1/1000*'[1]44094418Exp'!AX$268</f>
        <v>0</v>
      </c>
      <c r="BA7" s="63">
        <f>1/1000*'[1]44094418Exp'!AY$268</f>
        <v>0</v>
      </c>
      <c r="BB7" s="63">
        <f>1/1000*'[1]44094418Exp'!AZ$268</f>
        <v>0</v>
      </c>
      <c r="BC7" s="64">
        <f>1/1000*'[1]44094418Exp'!BA$268</f>
        <v>0</v>
      </c>
      <c r="BD7" s="260"/>
    </row>
    <row r="8" spans="1:56" ht="17.149999999999999" customHeight="1">
      <c r="B8" s="20" t="s">
        <v>106</v>
      </c>
      <c r="C8" s="62">
        <f>1/$A$1*'[1]44094418Exp'!B$269</f>
        <v>4.5499999999999996E-6</v>
      </c>
      <c r="D8" s="63">
        <f>1/$A$1*'[1]44094418Exp'!C$269</f>
        <v>5.5999999999999989E-6</v>
      </c>
      <c r="E8" s="63">
        <f>1/$A$1*'[1]44094418Exp'!D$269</f>
        <v>0</v>
      </c>
      <c r="F8" s="63">
        <f>1/$A$1*'[1]44094418Exp'!E$269</f>
        <v>0</v>
      </c>
      <c r="G8" s="63">
        <f>1/$A$1*'[1]44094418Exp'!F$269</f>
        <v>6.250000000000001E-8</v>
      </c>
      <c r="H8" s="63">
        <f>1/$A$1*'[1]44094418Exp'!G$269</f>
        <v>0</v>
      </c>
      <c r="I8" s="63">
        <f>1/$A$1*'[1]44094418Exp'!H$269</f>
        <v>3.8499999999999996E-6</v>
      </c>
      <c r="J8" s="63">
        <f>1/$A$1*'[1]44094418Exp'!I$269</f>
        <v>0</v>
      </c>
      <c r="K8" s="63">
        <f>1/$A$1*'[1]44094418Exp'!J$269</f>
        <v>0</v>
      </c>
      <c r="L8" s="63">
        <f>1/$A$1*'[1]44094418Exp'!K$269</f>
        <v>7.1990800000000011E-4</v>
      </c>
      <c r="M8" s="63">
        <f>1/$A$1*'[1]44094418Exp'!L$269</f>
        <v>6.9999999999999997E-7</v>
      </c>
      <c r="N8" s="63">
        <f>1/$A$1*'[1]44094418Exp'!M$269</f>
        <v>0</v>
      </c>
      <c r="O8" s="63">
        <f>1/$A$1*'[1]44094418Exp'!N$269</f>
        <v>5.3199999999999984E-7</v>
      </c>
      <c r="P8" s="63">
        <f>1/$A$1*'[1]44094418Exp'!O$269</f>
        <v>6.1531856000000005E-4</v>
      </c>
      <c r="Q8" s="63">
        <f>1/$A$1*'[1]44094418Exp'!P$269</f>
        <v>4.0093014999999991E-4</v>
      </c>
      <c r="R8" s="63">
        <f>1/$A$1*'[1]44094418Exp'!Q$269</f>
        <v>4.0293399999999992E-4</v>
      </c>
      <c r="S8" s="63">
        <f>1/$A$1*'[1]44094418Exp'!R$269</f>
        <v>2.3752399999999997E-4</v>
      </c>
      <c r="T8" s="63">
        <f>1/$A$1*'[1]44094418Exp'!S$269</f>
        <v>2.3676125000000002E-4</v>
      </c>
      <c r="U8" s="63">
        <f>1/$A$1*'[1]44094418Exp'!T$269</f>
        <v>3.9837266666666667E-4</v>
      </c>
      <c r="V8" s="63">
        <f>1/$A$1*'[1]44094418Exp'!U$269</f>
        <v>2.421205E-4</v>
      </c>
      <c r="W8" s="63">
        <f>1/$A$1*'[1]44094418Exp'!V$269</f>
        <v>2.421205E-4</v>
      </c>
      <c r="X8" s="63">
        <f>1/$A$1*'[1]44094418Exp'!W$269</f>
        <v>2.421205E-4</v>
      </c>
      <c r="Y8" s="63">
        <f>1/$A$1*'[1]44094418Exp'!X$269</f>
        <v>2.421205E-4</v>
      </c>
      <c r="Z8" s="63">
        <f>1/$A$1*'[1]44094418Exp'!Y$269</f>
        <v>2.421205E-4</v>
      </c>
      <c r="AA8" s="63">
        <f>1/$A$1*'[1]44094418Exp'!Z$269</f>
        <v>2.421205E-4</v>
      </c>
      <c r="AB8" s="63">
        <f>1/$A$1*'[1]44094418Exp'!AA$269</f>
        <v>2.421205E-4</v>
      </c>
      <c r="AC8" s="334"/>
      <c r="AD8" s="296">
        <f>1/1000*'[1]44094418Exp'!AB$269</f>
        <v>3.2991456359999998E-6</v>
      </c>
      <c r="AE8" s="63">
        <f>1/1000*'[1]44094418Exp'!AC$269</f>
        <v>3.1928139999999997E-6</v>
      </c>
      <c r="AF8" s="63">
        <f>1/1000*'[1]44094418Exp'!AD$269</f>
        <v>0</v>
      </c>
      <c r="AG8" s="63">
        <f>1/1000*'[1]44094418Exp'!AE$269</f>
        <v>0</v>
      </c>
      <c r="AH8" s="63">
        <f>1/1000*'[1]44094418Exp'!AF$269</f>
        <v>9.3292500000000013E-8</v>
      </c>
      <c r="AI8" s="63">
        <f>1/1000*'[1]44094418Exp'!AG$269</f>
        <v>0</v>
      </c>
      <c r="AJ8" s="63">
        <f>1/1000*'[1]44094418Exp'!AH$269</f>
        <v>2.2889588000000001E-6</v>
      </c>
      <c r="AK8" s="63">
        <f>1/1000*'[1]44094418Exp'!AI$269</f>
        <v>0</v>
      </c>
      <c r="AL8" s="63">
        <f>1/1000*'[1]44094418Exp'!AJ$269</f>
        <v>0</v>
      </c>
      <c r="AM8" s="63">
        <f>1/1000*'[1]44094418Exp'!AK$269</f>
        <v>2.0069358760000001E-4</v>
      </c>
      <c r="AN8" s="63">
        <f>1/1000*'[1]44094418Exp'!AL$269</f>
        <v>8.4844800000000005E-8</v>
      </c>
      <c r="AO8" s="63">
        <f>1/1000*'[1]44094418Exp'!AM$269</f>
        <v>0</v>
      </c>
      <c r="AP8" s="63">
        <f>1/1000*'[1]44094418Exp'!AN$269</f>
        <v>7.7088000000000005E-9</v>
      </c>
      <c r="AQ8" s="63">
        <f>1/1000*'[1]44094418Exp'!AO$269</f>
        <v>2.697264852E-4</v>
      </c>
      <c r="AR8" s="63">
        <f>1/1000*'[1]44094418Exp'!AP$269</f>
        <v>1.7466453750000001E-4</v>
      </c>
      <c r="AS8" s="63">
        <f>1/1000*'[1]44094418Exp'!AQ$269</f>
        <v>1.5125147799999999E-4</v>
      </c>
      <c r="AT8" s="63">
        <f>1/1000*'[1]44094418Exp'!AR$269</f>
        <v>8.4928009400000009E-5</v>
      </c>
      <c r="AU8" s="63">
        <f>1/1000*'[1]44094418Exp'!AS$269</f>
        <v>2.1776603305599995E-2</v>
      </c>
      <c r="AV8" s="63">
        <f>1/1000*'[1]44094418Exp'!AT$269</f>
        <v>0</v>
      </c>
      <c r="AW8" s="63">
        <f>1/1000*'[1]44094418Exp'!AU$269</f>
        <v>8.9291249166666665E-5</v>
      </c>
      <c r="AX8" s="63">
        <f>1/1000*'[1]44094418Exp'!AV$269</f>
        <v>0</v>
      </c>
      <c r="AY8" s="63">
        <f>1/1000*'[1]44094418Exp'!AW$269</f>
        <v>0</v>
      </c>
      <c r="AZ8" s="63">
        <f>1/1000*'[1]44094418Exp'!AX$269</f>
        <v>0</v>
      </c>
      <c r="BA8" s="63">
        <f>1/1000*'[1]44094418Exp'!AY$269</f>
        <v>0</v>
      </c>
      <c r="BB8" s="63">
        <f>1/1000*'[1]44094418Exp'!AZ$269</f>
        <v>0</v>
      </c>
      <c r="BC8" s="64">
        <f>1/1000*'[1]44094418Exp'!BA$269</f>
        <v>0</v>
      </c>
      <c r="BD8" s="260"/>
    </row>
    <row r="9" spans="1:56" ht="17.149999999999999" customHeight="1">
      <c r="B9" s="20" t="s">
        <v>110</v>
      </c>
      <c r="C9" s="62">
        <f>1/$A$1*'[1]44094418Exp'!B$267</f>
        <v>2.2418549999999994E-4</v>
      </c>
      <c r="D9" s="63">
        <f>1/$A$1*'[1]44094418Exp'!C$267</f>
        <v>3.6372624999999996E-4</v>
      </c>
      <c r="E9" s="63">
        <f>1/$A$1*'[1]44094418Exp'!D$267</f>
        <v>1.1307349999999997E-4</v>
      </c>
      <c r="F9" s="63">
        <f>1/$A$1*'[1]44094418Exp'!E$267</f>
        <v>7.8400000000000008E-5</v>
      </c>
      <c r="G9" s="63">
        <f>1/$A$1*'[1]44094418Exp'!F$267</f>
        <v>9.7649999999999988E-5</v>
      </c>
      <c r="H9" s="63">
        <f>1/$A$1*'[1]44094418Exp'!G$267</f>
        <v>7.2856000000000009E-5</v>
      </c>
      <c r="I9" s="63">
        <f>1/$A$1*'[1]44094418Exp'!H$267</f>
        <v>5.0815833333333336E-5</v>
      </c>
      <c r="J9" s="63">
        <f>1/$A$1*'[1]44094418Exp'!I$267</f>
        <v>3.9715700000000003E-4</v>
      </c>
      <c r="K9" s="63">
        <f>1/$A$1*'[1]44094418Exp'!J$267</f>
        <v>9.9453200000000023E-4</v>
      </c>
      <c r="L9" s="63">
        <f>1/$A$1*'[1]44094418Exp'!K$267</f>
        <v>4.9213254545454541E-4</v>
      </c>
      <c r="M9" s="63">
        <f>1/$A$1*'[1]44094418Exp'!L$267</f>
        <v>4.743875E-4</v>
      </c>
      <c r="N9" s="63">
        <f>1/$A$1*'[1]44094418Exp'!M$267</f>
        <v>3.8849999999999996E-5</v>
      </c>
      <c r="O9" s="63">
        <f>1/$A$1*'[1]44094418Exp'!N$267</f>
        <v>2.7673499999999996E-4</v>
      </c>
      <c r="P9" s="63">
        <f>1/$A$1*'[1]44094418Exp'!O$267</f>
        <v>2.6078333333333327E-4</v>
      </c>
      <c r="Q9" s="63">
        <f>1/$A$1*'[1]44094418Exp'!P$267</f>
        <v>4.6181981111111098E-4</v>
      </c>
      <c r="R9" s="63">
        <f>1/$A$1*'[1]44094418Exp'!Q$267</f>
        <v>5.5393299999999994E-4</v>
      </c>
      <c r="S9" s="63">
        <f>1/$A$1*'[1]44094418Exp'!R$267</f>
        <v>6.6083315555555552E-4</v>
      </c>
      <c r="T9" s="63">
        <f>1/$A$1*'[1]44094418Exp'!S$267</f>
        <v>5.297503666666667E-4</v>
      </c>
      <c r="U9" s="63">
        <f>1/$A$1*'[1]44094418Exp'!T$267</f>
        <v>2.8432006666666661E-4</v>
      </c>
      <c r="V9" s="63">
        <f>1/$A$1*'[1]44094418Exp'!U$267</f>
        <v>2.1709049999999998E-4</v>
      </c>
      <c r="W9" s="63">
        <f>1/$A$1*'[1]44094418Exp'!V$267</f>
        <v>2.1709049999999998E-4</v>
      </c>
      <c r="X9" s="63">
        <f>1/$A$1*'[1]44094418Exp'!W$267</f>
        <v>2.1709049999999998E-4</v>
      </c>
      <c r="Y9" s="63">
        <f>1/$A$1*'[1]44094418Exp'!X$267</f>
        <v>2.1709049999999998E-4</v>
      </c>
      <c r="Z9" s="63">
        <f>1/$A$1*'[1]44094418Exp'!Y$267</f>
        <v>2.1709049999999998E-4</v>
      </c>
      <c r="AA9" s="63">
        <f>1/$A$1*'[1]44094418Exp'!Z$267</f>
        <v>2.1709049999999998E-4</v>
      </c>
      <c r="AB9" s="63">
        <f>1/$A$1*'[1]44094418Exp'!AA$267</f>
        <v>2.1709049999999998E-4</v>
      </c>
      <c r="AC9" s="334"/>
      <c r="AD9" s="296">
        <f>1/1000*'[1]44094418Exp'!AB$267</f>
        <v>8.6872267940999985E-5</v>
      </c>
      <c r="AE9" s="63">
        <f>1/1000*'[1]44094418Exp'!AC$267</f>
        <v>2.0188436079999995E-4</v>
      </c>
      <c r="AF9" s="63">
        <f>1/1000*'[1]44094418Exp'!AD$267</f>
        <v>5.1711081599999998E-5</v>
      </c>
      <c r="AG9" s="63">
        <f>1/1000*'[1]44094418Exp'!AE$267</f>
        <v>4.574233440000001E-5</v>
      </c>
      <c r="AH9" s="63">
        <f>1/1000*'[1]44094418Exp'!AF$267</f>
        <v>7.9638209700000012E-5</v>
      </c>
      <c r="AI9" s="63">
        <f>1/1000*'[1]44094418Exp'!AG$267</f>
        <v>1.2339730260000001E-4</v>
      </c>
      <c r="AJ9" s="63">
        <f>1/1000*'[1]44094418Exp'!AH$267</f>
        <v>1.3560982240000001E-4</v>
      </c>
      <c r="AK9" s="63">
        <f>1/1000*'[1]44094418Exp'!AI$267</f>
        <v>1.71846995E-4</v>
      </c>
      <c r="AL9" s="63">
        <f>1/1000*'[1]44094418Exp'!AJ$267</f>
        <v>4.5261957960000007E-4</v>
      </c>
      <c r="AM9" s="63">
        <f>1/1000*'[1]44094418Exp'!AK$267</f>
        <v>2.260496568E-4</v>
      </c>
      <c r="AN9" s="63">
        <f>1/1000*'[1]44094418Exp'!AL$267</f>
        <v>3.7931326110000001E-4</v>
      </c>
      <c r="AO9" s="63">
        <f>1/1000*'[1]44094418Exp'!AM$267</f>
        <v>1.2805007999999997E-4</v>
      </c>
      <c r="AP9" s="63">
        <f>1/1000*'[1]44094418Exp'!AN$267</f>
        <v>1.259836336E-4</v>
      </c>
      <c r="AQ9" s="63">
        <f>1/1000*'[1]44094418Exp'!AO$267</f>
        <v>2.0116863509999998E-4</v>
      </c>
      <c r="AR9" s="63">
        <f>1/1000*'[1]44094418Exp'!AP$267</f>
        <v>3.4395529250000003E-4</v>
      </c>
      <c r="AS9" s="63">
        <f>1/1000*'[1]44094418Exp'!AQ$267</f>
        <v>4.9913409349999999E-4</v>
      </c>
      <c r="AT9" s="63">
        <f>1/1000*'[1]44094418Exp'!AR$267</f>
        <v>4.1951067239999999E-4</v>
      </c>
      <c r="AU9" s="63">
        <f>1/1000*'[1]44094418Exp'!AS$267</f>
        <v>0.13120313206000001</v>
      </c>
      <c r="AV9" s="63">
        <f>1/1000*'[1]44094418Exp'!AT$267</f>
        <v>5.9229275800000002E-4</v>
      </c>
      <c r="AW9" s="63">
        <f>1/1000*'[1]44094418Exp'!AU$267</f>
        <v>2.3504084666666668E-4</v>
      </c>
      <c r="AX9" s="63">
        <f>1/1000*'[1]44094418Exp'!AV$267</f>
        <v>0</v>
      </c>
      <c r="AY9" s="63">
        <f>1/1000*'[1]44094418Exp'!AW$267</f>
        <v>0</v>
      </c>
      <c r="AZ9" s="63">
        <f>1/1000*'[1]44094418Exp'!AX$267</f>
        <v>0</v>
      </c>
      <c r="BA9" s="63">
        <f>1/1000*'[1]44094418Exp'!AY$267</f>
        <v>0</v>
      </c>
      <c r="BB9" s="63">
        <f>1/1000*'[1]44094418Exp'!AZ$267</f>
        <v>0</v>
      </c>
      <c r="BC9" s="64">
        <f>1/1000*'[1]44094418Exp'!BA$267</f>
        <v>0</v>
      </c>
      <c r="BD9" s="260"/>
    </row>
    <row r="10" spans="1:56" ht="17.149999999999999" customHeight="1">
      <c r="B10" s="16" t="s">
        <v>153</v>
      </c>
      <c r="C10" s="31">
        <f>1/$A$1*'[1]44094418Exp'!B$264</f>
        <v>0.47597647774511775</v>
      </c>
      <c r="D10" s="33">
        <f>1/$A$1*'[1]44094418Exp'!C$264</f>
        <v>0.44641461632761825</v>
      </c>
      <c r="E10" s="33">
        <f>1/$A$1*'[1]44094418Exp'!D$264</f>
        <v>0.44616300895075756</v>
      </c>
      <c r="F10" s="33">
        <f>1/$A$1*'[1]44094418Exp'!E$264</f>
        <v>0.43543016367503284</v>
      </c>
      <c r="G10" s="33">
        <f>1/$A$1*'[1]44094418Exp'!F$264</f>
        <v>0.495616897784872</v>
      </c>
      <c r="H10" s="33">
        <f>1/$A$1*'[1]44094418Exp'!G$264</f>
        <v>0.50964112517703475</v>
      </c>
      <c r="I10" s="33">
        <f>1/$A$1*'[1]44094418Exp'!H$264</f>
        <v>0.46047225854088714</v>
      </c>
      <c r="J10" s="33">
        <f>1/$A$1*'[1]44094418Exp'!I$264</f>
        <v>0.54017514175978998</v>
      </c>
      <c r="K10" s="33">
        <f>1/$A$1*'[1]44094418Exp'!J$264</f>
        <v>0.36976434852448709</v>
      </c>
      <c r="L10" s="33">
        <f>1/$A$1*'[1]44094418Exp'!K$264</f>
        <v>0.43499869042312406</v>
      </c>
      <c r="M10" s="33">
        <f>1/$A$1*'[1]44094418Exp'!L$264</f>
        <v>0.45701278098344156</v>
      </c>
      <c r="N10" s="33">
        <f>1/$A$1*'[1]44094418Exp'!M$264</f>
        <v>0.45438738358141639</v>
      </c>
      <c r="O10" s="33">
        <f>1/$A$1*'[1]44094418Exp'!N$264</f>
        <v>0.32507517398831298</v>
      </c>
      <c r="P10" s="33">
        <f>1/$A$1*'[1]44094418Exp'!O$264</f>
        <v>0.31733797399121222</v>
      </c>
      <c r="Q10" s="33">
        <f>1/$A$1*'[1]44094418Exp'!P$264</f>
        <v>0.46672482528362902</v>
      </c>
      <c r="R10" s="33">
        <f>1/$A$1*'[1]44094418Exp'!Q$264</f>
        <v>0.46119483069506051</v>
      </c>
      <c r="S10" s="33">
        <f>1/$A$1*'[1]44094418Exp'!R$264</f>
        <v>0.45191705816734518</v>
      </c>
      <c r="T10" s="33">
        <f>1/$A$1*'[1]44094418Exp'!S$264</f>
        <v>0.43136405213373563</v>
      </c>
      <c r="U10" s="33">
        <f>1/$A$1*'[1]44094418Exp'!T$264</f>
        <v>0.474282612387536</v>
      </c>
      <c r="V10" s="33">
        <f>1/$A$1*'[1]44094418Exp'!U$264</f>
        <v>0.34295532227663234</v>
      </c>
      <c r="W10" s="33">
        <f>1/$A$1*'[1]44094418Exp'!V$264</f>
        <v>0.34295532227663234</v>
      </c>
      <c r="X10" s="33">
        <f>1/$A$1*'[1]44094418Exp'!W$264</f>
        <v>0.34295532227663234</v>
      </c>
      <c r="Y10" s="33">
        <f>1/$A$1*'[1]44094418Exp'!X$264</f>
        <v>0.34295532227663234</v>
      </c>
      <c r="Z10" s="33">
        <f>1/$A$1*'[1]44094418Exp'!Y$264</f>
        <v>0.34295532227663234</v>
      </c>
      <c r="AA10" s="33">
        <f>1/$A$1*'[1]44094418Exp'!Z$264</f>
        <v>0.34295532227663234</v>
      </c>
      <c r="AB10" s="33">
        <f>1/$A$1*'[1]44094418Exp'!AA$264</f>
        <v>0.34295532227663234</v>
      </c>
      <c r="AC10" s="334"/>
      <c r="AD10" s="295">
        <f>1/1000*'[1]44094418Exp'!AB$264</f>
        <v>0.11515696382099699</v>
      </c>
      <c r="AE10" s="33">
        <f>1/1000*'[1]44094418Exp'!AC$264</f>
        <v>0.1211693771524</v>
      </c>
      <c r="AF10" s="33">
        <f>1/1000*'[1]44094418Exp'!AD$264</f>
        <v>0.13783366679040002</v>
      </c>
      <c r="AG10" s="33">
        <f>1/1000*'[1]44094418Exp'!AE$264</f>
        <v>0.16266014609600005</v>
      </c>
      <c r="AH10" s="33">
        <f>1/1000*'[1]44094418Exp'!AF$264</f>
        <v>0.20644175384560001</v>
      </c>
      <c r="AI10" s="33">
        <f>1/1000*'[1]44094418Exp'!AG$264</f>
        <v>0.23101231712129999</v>
      </c>
      <c r="AJ10" s="33">
        <f>1/1000*'[1]44094418Exp'!AH$264</f>
        <v>0.24904698179919996</v>
      </c>
      <c r="AK10" s="33">
        <f>1/1000*'[1]44094418Exp'!AI$264</f>
        <v>0.28138785303000002</v>
      </c>
      <c r="AL10" s="33">
        <f>1/1000*'[1]44094418Exp'!AJ$264</f>
        <v>0.30029879562400003</v>
      </c>
      <c r="AM10" s="33">
        <f>1/1000*'[1]44094418Exp'!AK$264</f>
        <v>0.28009764630319994</v>
      </c>
      <c r="AN10" s="33">
        <f>1/1000*'[1]44094418Exp'!AL$264</f>
        <v>0.25665922798290003</v>
      </c>
      <c r="AO10" s="33">
        <f>1/1000*'[1]44094418Exp'!AM$264</f>
        <v>0.28971857611199997</v>
      </c>
      <c r="AP10" s="33">
        <f>1/1000*'[1]44094418Exp'!AN$264</f>
        <v>0.25099808088960002</v>
      </c>
      <c r="AQ10" s="33">
        <f>1/1000*'[1]44094418Exp'!AO$264</f>
        <v>0.24001737959700004</v>
      </c>
      <c r="AR10" s="33">
        <f>1/1000*'[1]44094418Exp'!AP$264</f>
        <v>0.24650019118900005</v>
      </c>
      <c r="AS10" s="33">
        <f>1/1000*'[1]44094418Exp'!AQ$264</f>
        <v>0.22513649693149998</v>
      </c>
      <c r="AT10" s="33">
        <f>1/1000*'[1]44094418Exp'!AR$264</f>
        <v>0.23626054705669999</v>
      </c>
      <c r="AU10" s="33">
        <f>1/1000*'[1]44094418Exp'!AS$264</f>
        <v>0.19051984711760001</v>
      </c>
      <c r="AV10" s="33">
        <f>1/1000*'[1]44094418Exp'!AT$264</f>
        <v>4.6873356188000002E-2</v>
      </c>
      <c r="AW10" s="33">
        <f>1/1000*'[1]44094418Exp'!AU$264</f>
        <v>0.18610291871666668</v>
      </c>
      <c r="AX10" s="33">
        <f>1/1000*'[1]44094418Exp'!AV$264</f>
        <v>0</v>
      </c>
      <c r="AY10" s="33">
        <f>1/1000*'[1]44094418Exp'!AW$264</f>
        <v>0</v>
      </c>
      <c r="AZ10" s="33">
        <f>1/1000*'[1]44094418Exp'!AX$264</f>
        <v>0</v>
      </c>
      <c r="BA10" s="33">
        <f>1/1000*'[1]44094418Exp'!AY$264</f>
        <v>0</v>
      </c>
      <c r="BB10" s="33">
        <f>1/1000*'[1]44094418Exp'!AZ$264</f>
        <v>0</v>
      </c>
      <c r="BC10" s="50">
        <f>1/1000*'[1]44094418Exp'!BA$264</f>
        <v>0</v>
      </c>
      <c r="BD10" s="260"/>
    </row>
    <row r="11" spans="1:56">
      <c r="B11" s="5" t="s">
        <v>44</v>
      </c>
      <c r="C11" s="24">
        <f>1/$A$1*'[1]44094418Exp'!B$16</f>
        <v>0.14365747640909088</v>
      </c>
      <c r="D11" s="13">
        <f>1/$A$1*'[1]44094418Exp'!C$16</f>
        <v>0.11421274199999998</v>
      </c>
      <c r="E11" s="13">
        <f>1/$A$1*'[1]44094418Exp'!D$16</f>
        <v>8.7610602363636353E-2</v>
      </c>
      <c r="F11" s="13">
        <f>1/$A$1*'[1]44094418Exp'!E$16</f>
        <v>7.4659190090909072E-2</v>
      </c>
      <c r="G11" s="13">
        <f>1/$A$1*'[1]44094418Exp'!F$16</f>
        <v>9.5831436201581008E-2</v>
      </c>
      <c r="H11" s="13">
        <f>1/$A$1*'[1]44094418Exp'!G$16</f>
        <v>7.3332679294268774E-2</v>
      </c>
      <c r="I11" s="13">
        <f>1/$A$1*'[1]44094418Exp'!H$16</f>
        <v>7.9745756686363634E-2</v>
      </c>
      <c r="J11" s="13">
        <f>1/$A$1*'[1]44094418Exp'!I$16</f>
        <v>8.2887564159920143E-2</v>
      </c>
      <c r="K11" s="13">
        <f>1/$A$1*'[1]44094418Exp'!J$16</f>
        <v>7.0054907965280952E-2</v>
      </c>
      <c r="L11" s="13">
        <f>1/$A$1*'[1]44094418Exp'!K$16</f>
        <v>0.10975291183333333</v>
      </c>
      <c r="M11" s="13">
        <f>1/$A$1*'[1]44094418Exp'!L$16</f>
        <v>0.10734870049999999</v>
      </c>
      <c r="N11" s="13">
        <f>1/$A$1*'[1]44094418Exp'!M$16</f>
        <v>8.7747113999999987E-2</v>
      </c>
      <c r="O11" s="13">
        <f>1/$A$1*'[1]44094418Exp'!N$16</f>
        <v>6.7504010000000003E-2</v>
      </c>
      <c r="P11" s="13">
        <f>1/$A$1*'[1]44094418Exp'!O$16</f>
        <v>7.3720666500000004E-2</v>
      </c>
      <c r="Q11" s="13">
        <f>1/$A$1*'[1]44094418Exp'!P$16</f>
        <v>9.4121807057692297E-2</v>
      </c>
      <c r="R11" s="13">
        <f>1/$A$1*'[1]44094418Exp'!Q$16</f>
        <v>0.10170293228571428</v>
      </c>
      <c r="S11" s="13">
        <f>1/$A$1*'[1]44094418Exp'!R$16</f>
        <v>9.3839347968908748E-2</v>
      </c>
      <c r="T11" s="13">
        <f>1/$A$1*'[1]44094418Exp'!S$16</f>
        <v>0.12558005953571427</v>
      </c>
      <c r="U11" s="13">
        <f>1/$A$1*'[1]44094418Exp'!T$16</f>
        <v>0.13529123723684211</v>
      </c>
      <c r="V11" s="13">
        <f>1/$A$1*'[1]44094418Exp'!U$16</f>
        <v>9.0232973341666661E-2</v>
      </c>
      <c r="W11" s="13">
        <f>1/$A$1*'[1]44094418Exp'!V$16</f>
        <v>9.0232973341666661E-2</v>
      </c>
      <c r="X11" s="13">
        <f>1/$A$1*'[1]44094418Exp'!W$16</f>
        <v>9.0232973341666661E-2</v>
      </c>
      <c r="Y11" s="13">
        <f>1/$A$1*'[1]44094418Exp'!X$16</f>
        <v>9.0232973341666661E-2</v>
      </c>
      <c r="Z11" s="13">
        <f>1/$A$1*'[1]44094418Exp'!Y$16</f>
        <v>9.0232973341666661E-2</v>
      </c>
      <c r="AA11" s="13">
        <f>1/$A$1*'[1]44094418Exp'!Z$16</f>
        <v>9.0232973341666661E-2</v>
      </c>
      <c r="AB11" s="13">
        <f>1/$A$1*'[1]44094418Exp'!AA$16</f>
        <v>9.0232973341666661E-2</v>
      </c>
      <c r="AC11" s="334"/>
      <c r="AD11" s="12">
        <f>1/1000*'[1]44094418Exp'!AB$16</f>
        <v>2.9592974298624002E-2</v>
      </c>
      <c r="AE11" s="13">
        <f>1/1000*'[1]44094418Exp'!AC$16</f>
        <v>2.69024797044E-2</v>
      </c>
      <c r="AF11" s="13">
        <f>1/1000*'[1]44094418Exp'!AD$16</f>
        <v>2.5262412254400003E-2</v>
      </c>
      <c r="AG11" s="13">
        <f>1/1000*'[1]44094418Exp'!AE$16</f>
        <v>2.7847880468800004E-2</v>
      </c>
      <c r="AH11" s="13">
        <f>1/1000*'[1]44094418Exp'!AF$16</f>
        <v>3.5645480765300004E-2</v>
      </c>
      <c r="AI11" s="13">
        <f>1/1000*'[1]44094418Exp'!AG$16</f>
        <v>3.4192874258400001E-2</v>
      </c>
      <c r="AJ11" s="13">
        <f>1/1000*'[1]44094418Exp'!AH$16</f>
        <v>3.6788629239600003E-2</v>
      </c>
      <c r="AK11" s="13">
        <f>1/1000*'[1]44094418Exp'!AI$16</f>
        <v>3.7928317511499998E-2</v>
      </c>
      <c r="AL11" s="13">
        <f>1/1000*'[1]44094418Exp'!AJ$16</f>
        <v>4.0265150288000012E-2</v>
      </c>
      <c r="AM11" s="13">
        <f>1/1000*'[1]44094418Exp'!AK$16</f>
        <v>4.5315533062799999E-2</v>
      </c>
      <c r="AN11" s="13">
        <f>1/1000*'[1]44094418Exp'!AL$16</f>
        <v>4.80164775012E-2</v>
      </c>
      <c r="AO11" s="13">
        <f>1/1000*'[1]44094418Exp'!AM$16</f>
        <v>4.6457085456000004E-2</v>
      </c>
      <c r="AP11" s="13">
        <f>1/1000*'[1]44094418Exp'!AN$16</f>
        <v>4.6585104526400002E-2</v>
      </c>
      <c r="AQ11" s="13">
        <f>1/1000*'[1]44094418Exp'!AO$16</f>
        <v>4.8360672398700004E-2</v>
      </c>
      <c r="AR11" s="13">
        <f>1/1000*'[1]44094418Exp'!AP$16</f>
        <v>4.7301053853000007E-2</v>
      </c>
      <c r="AS11" s="13">
        <f>1/1000*'[1]44094418Exp'!AQ$16</f>
        <v>4.3739674264999993E-2</v>
      </c>
      <c r="AT11" s="13">
        <f>1/1000*'[1]44094418Exp'!AR$16</f>
        <v>4.5004114392399999E-2</v>
      </c>
      <c r="AU11" s="13">
        <f>1/1000*'[1]44094418Exp'!AS$16</f>
        <v>1.0279972888900001E-2</v>
      </c>
      <c r="AV11" s="13">
        <f>1/1000*'[1]44094418Exp'!AT$16</f>
        <v>5.9347989920000002E-3</v>
      </c>
      <c r="AW11" s="13">
        <f>1/1000*'[1]44094418Exp'!AU$16</f>
        <v>3.7188599486666668E-2</v>
      </c>
      <c r="AX11" s="13">
        <f>1/1000*'[1]44094418Exp'!AV$16</f>
        <v>0</v>
      </c>
      <c r="AY11" s="13">
        <f>1/1000*'[1]44094418Exp'!AW$16</f>
        <v>0</v>
      </c>
      <c r="AZ11" s="13">
        <f>1/1000*'[1]44094418Exp'!AX$16</f>
        <v>0</v>
      </c>
      <c r="BA11" s="13">
        <f>1/1000*'[1]44094418Exp'!AY$16</f>
        <v>0</v>
      </c>
      <c r="BB11" s="13">
        <f>1/1000*'[1]44094418Exp'!AZ$16</f>
        <v>0</v>
      </c>
      <c r="BC11" s="15">
        <f>1/1000*'[1]44094418Exp'!BA$16</f>
        <v>0</v>
      </c>
      <c r="BD11" s="260"/>
    </row>
    <row r="12" spans="1:56">
      <c r="B12" s="5" t="s">
        <v>27</v>
      </c>
      <c r="C12" s="24">
        <f>1/$A$1*'[1]44094418Exp'!B$91</f>
        <v>0.19667489099999996</v>
      </c>
      <c r="D12" s="13">
        <f>1/$A$1*'[1]44094418Exp'!C$91</f>
        <v>0.20698376016666667</v>
      </c>
      <c r="E12" s="13">
        <f>1/$A$1*'[1]44094418Exp'!D$91</f>
        <v>0.21858465899999999</v>
      </c>
      <c r="F12" s="13">
        <f>1/$A$1*'[1]44094418Exp'!E$91</f>
        <v>0.17432747400000001</v>
      </c>
      <c r="G12" s="13">
        <f>1/$A$1*'[1]44094418Exp'!F$91</f>
        <v>0.19703997000606061</v>
      </c>
      <c r="H12" s="13">
        <f>1/$A$1*'[1]44094418Exp'!G$91</f>
        <v>0.22536731264781143</v>
      </c>
      <c r="I12" s="13">
        <f>1/$A$1*'[1]44094418Exp'!H$91</f>
        <v>0.18341674919208753</v>
      </c>
      <c r="J12" s="13">
        <f>1/$A$1*'[1]44094418Exp'!I$91</f>
        <v>0.18152458295311358</v>
      </c>
      <c r="K12" s="13">
        <f>1/$A$1*'[1]44094418Exp'!J$91</f>
        <v>0.12623723597764905</v>
      </c>
      <c r="L12" s="13">
        <f>1/$A$1*'[1]44094418Exp'!K$91</f>
        <v>0.13908582</v>
      </c>
      <c r="M12" s="13">
        <f>1/$A$1*'[1]44094418Exp'!L$91</f>
        <v>0.16098469866666665</v>
      </c>
      <c r="N12" s="13">
        <f>1/$A$1*'[1]44094418Exp'!M$91</f>
        <v>0.19508294874603171</v>
      </c>
      <c r="O12" s="13">
        <f>1/$A$1*'[1]44094418Exp'!N$91</f>
        <v>0.13014508992857141</v>
      </c>
      <c r="P12" s="13">
        <f>1/$A$1*'[1]44094418Exp'!O$91</f>
        <v>0.12793046653846155</v>
      </c>
      <c r="Q12" s="13">
        <f>1/$A$1*'[1]44094418Exp'!P$91</f>
        <v>0.21417609837606838</v>
      </c>
      <c r="R12" s="13">
        <f>1/$A$1*'[1]44094418Exp'!Q$91</f>
        <v>0.19428885186153846</v>
      </c>
      <c r="S12" s="13">
        <f>1/$A$1*'[1]44094418Exp'!R$91</f>
        <v>0.182455966</v>
      </c>
      <c r="T12" s="13">
        <f>1/$A$1*'[1]44094418Exp'!S$91</f>
        <v>0.12118251749999999</v>
      </c>
      <c r="U12" s="13">
        <f>1/$A$1*'[1]44094418Exp'!T$91</f>
        <v>0.14789684139298245</v>
      </c>
      <c r="V12" s="13">
        <f>1/$A$1*'[1]44094418Exp'!U$91</f>
        <v>0.10142312118333333</v>
      </c>
      <c r="W12" s="13">
        <f>1/$A$1*'[1]44094418Exp'!V$91</f>
        <v>0.10142312118333333</v>
      </c>
      <c r="X12" s="13">
        <f>1/$A$1*'[1]44094418Exp'!W$91</f>
        <v>0.10142312118333333</v>
      </c>
      <c r="Y12" s="13">
        <f>1/$A$1*'[1]44094418Exp'!X$91</f>
        <v>0.10142312118333333</v>
      </c>
      <c r="Z12" s="13">
        <f>1/$A$1*'[1]44094418Exp'!Y$91</f>
        <v>0.10142312118333333</v>
      </c>
      <c r="AA12" s="13">
        <f>1/$A$1*'[1]44094418Exp'!Z$91</f>
        <v>0.10142312118333333</v>
      </c>
      <c r="AB12" s="13">
        <f>1/$A$1*'[1]44094418Exp'!AA$91</f>
        <v>0.10142312118333333</v>
      </c>
      <c r="AC12" s="334"/>
      <c r="AD12" s="12">
        <f>1/1000*'[1]44094418Exp'!AB$91</f>
        <v>5.7063198679605E-2</v>
      </c>
      <c r="AE12" s="13">
        <f>1/1000*'[1]44094418Exp'!AC$91</f>
        <v>5.9167548006799998E-2</v>
      </c>
      <c r="AF12" s="13">
        <f>1/1000*'[1]44094418Exp'!AD$91</f>
        <v>6.6727638902400008E-2</v>
      </c>
      <c r="AG12" s="13">
        <f>1/1000*'[1]44094418Exp'!AE$91</f>
        <v>7.3470273732800004E-2</v>
      </c>
      <c r="AH12" s="13">
        <f>1/1000*'[1]44094418Exp'!AF$91</f>
        <v>9.12257327842E-2</v>
      </c>
      <c r="AI12" s="13">
        <f>1/1000*'[1]44094418Exp'!AG$91</f>
        <v>9.9445353192900002E-2</v>
      </c>
      <c r="AJ12" s="13">
        <f>1/1000*'[1]44094418Exp'!AH$91</f>
        <v>9.0664556906800003E-2</v>
      </c>
      <c r="AK12" s="13">
        <f>1/1000*'[1]44094418Exp'!AI$91</f>
        <v>9.1440709756499997E-2</v>
      </c>
      <c r="AL12" s="13">
        <f>1/1000*'[1]44094418Exp'!AJ$91</f>
        <v>8.7159540343200004E-2</v>
      </c>
      <c r="AM12" s="13">
        <f>1/1000*'[1]44094418Exp'!AK$91</f>
        <v>7.4482985319600001E-2</v>
      </c>
      <c r="AN12" s="13">
        <f>1/1000*'[1]44094418Exp'!AL$91</f>
        <v>9.2561899880700002E-2</v>
      </c>
      <c r="AO12" s="13">
        <f>1/1000*'[1]44094418Exp'!AM$91</f>
        <v>9.8191905504000004E-2</v>
      </c>
      <c r="AP12" s="13">
        <f>1/1000*'[1]44094418Exp'!AN$91</f>
        <v>9.65578669088E-2</v>
      </c>
      <c r="AQ12" s="13">
        <f>1/1000*'[1]44094418Exp'!AO$91</f>
        <v>9.6269604863400013E-2</v>
      </c>
      <c r="AR12" s="13">
        <f>1/1000*'[1]44094418Exp'!AP$91</f>
        <v>9.7183199873000004E-2</v>
      </c>
      <c r="AS12" s="13">
        <f>1/1000*'[1]44094418Exp'!AQ$91</f>
        <v>8.4599011084000003E-2</v>
      </c>
      <c r="AT12" s="13">
        <f>1/1000*'[1]44094418Exp'!AR$91</f>
        <v>8.2253471130199998E-2</v>
      </c>
      <c r="AU12" s="13">
        <f>1/1000*'[1]44094418Exp'!AS$91</f>
        <v>2.8865758879099999E-2</v>
      </c>
      <c r="AV12" s="13">
        <f>1/1000*'[1]44094418Exp'!AT$91</f>
        <v>1.7272975320000002E-2</v>
      </c>
      <c r="AW12" s="13">
        <f>1/1000*'[1]44094418Exp'!AU$91</f>
        <v>5.7153255795000003E-2</v>
      </c>
      <c r="AX12" s="13">
        <f>1/1000*'[1]44094418Exp'!AV$91</f>
        <v>0</v>
      </c>
      <c r="AY12" s="13">
        <f>1/1000*'[1]44094418Exp'!AW$91</f>
        <v>0</v>
      </c>
      <c r="AZ12" s="13">
        <f>1/1000*'[1]44094418Exp'!AX$91</f>
        <v>0</v>
      </c>
      <c r="BA12" s="13">
        <f>1/1000*'[1]44094418Exp'!AY$91</f>
        <v>0</v>
      </c>
      <c r="BB12" s="13">
        <f>1/1000*'[1]44094418Exp'!AZ$91</f>
        <v>0</v>
      </c>
      <c r="BC12" s="15">
        <f>1/1000*'[1]44094418Exp'!BA$91</f>
        <v>0</v>
      </c>
      <c r="BD12" s="260"/>
    </row>
    <row r="13" spans="1:56">
      <c r="B13" s="5" t="s">
        <v>33</v>
      </c>
      <c r="C13" s="24">
        <f>1/$A$1*'[1]44094418Exp'!B$114</f>
        <v>1.1358474537121209E-2</v>
      </c>
      <c r="D13" s="13">
        <f>1/$A$1*'[1]44094418Exp'!C$114</f>
        <v>1.4791637749999998E-2</v>
      </c>
      <c r="E13" s="13">
        <f>1/$A$1*'[1]44094418Exp'!D$114</f>
        <v>1.8393705749999996E-2</v>
      </c>
      <c r="F13" s="13">
        <f>1/$A$1*'[1]44094418Exp'!E$114</f>
        <v>2.8859027124999995E-2</v>
      </c>
      <c r="G13" s="13">
        <f>1/$A$1*'[1]44094418Exp'!F$114</f>
        <v>3.440525590782828E-2</v>
      </c>
      <c r="H13" s="13">
        <f>1/$A$1*'[1]44094418Exp'!G$114</f>
        <v>3.7913935795454545E-2</v>
      </c>
      <c r="I13" s="13">
        <f>1/$A$1*'[1]44094418Exp'!H$114</f>
        <v>4.7812843442391312E-2</v>
      </c>
      <c r="J13" s="13">
        <f>1/$A$1*'[1]44094418Exp'!I$114</f>
        <v>4.9705080259016272E-2</v>
      </c>
      <c r="K13" s="13">
        <f>1/$A$1*'[1]44094418Exp'!J$114</f>
        <v>4.2030233059349519E-2</v>
      </c>
      <c r="L13" s="13">
        <f>1/$A$1*'[1]44094418Exp'!K$114</f>
        <v>4.53515855E-2</v>
      </c>
      <c r="M13" s="13">
        <f>1/$A$1*'[1]44094418Exp'!L$114</f>
        <v>6.0100027108333336E-2</v>
      </c>
      <c r="N13" s="13">
        <f>1/$A$1*'[1]44094418Exp'!M$114</f>
        <v>2.3411793590476192E-2</v>
      </c>
      <c r="O13" s="13">
        <f>1/$A$1*'[1]44094418Exp'!N$114</f>
        <v>2.7792813243386245E-2</v>
      </c>
      <c r="P13" s="13">
        <f>1/$A$1*'[1]44094418Exp'!O$114</f>
        <v>1.7853097957029621E-2</v>
      </c>
      <c r="Q13" s="13">
        <f>1/$A$1*'[1]44094418Exp'!P$114</f>
        <v>1.996591489242424E-2</v>
      </c>
      <c r="R13" s="13">
        <f>1/$A$1*'[1]44094418Exp'!Q$114</f>
        <v>2.0932640096153841E-2</v>
      </c>
      <c r="S13" s="13">
        <f>1/$A$1*'[1]44094418Exp'!R$114</f>
        <v>2.4777160190686275E-2</v>
      </c>
      <c r="T13" s="13">
        <f>1/$A$1*'[1]44094418Exp'!S$114</f>
        <v>2.5074363459999999E-2</v>
      </c>
      <c r="U13" s="13">
        <f>1/$A$1*'[1]44094418Exp'!T$114</f>
        <v>2.291185691025641E-2</v>
      </c>
      <c r="V13" s="13">
        <f>1/$A$1*'[1]44094418Exp'!U$114</f>
        <v>1.5452556793478263E-2</v>
      </c>
      <c r="W13" s="13">
        <f>1/$A$1*'[1]44094418Exp'!V$114</f>
        <v>1.5452556793478263E-2</v>
      </c>
      <c r="X13" s="13">
        <f>1/$A$1*'[1]44094418Exp'!W$114</f>
        <v>1.5452556793478263E-2</v>
      </c>
      <c r="Y13" s="13">
        <f>1/$A$1*'[1]44094418Exp'!X$114</f>
        <v>1.5452556793478263E-2</v>
      </c>
      <c r="Z13" s="13">
        <f>1/$A$1*'[1]44094418Exp'!Y$114</f>
        <v>1.5452556793478263E-2</v>
      </c>
      <c r="AA13" s="13">
        <f>1/$A$1*'[1]44094418Exp'!Z$114</f>
        <v>1.5452556793478263E-2</v>
      </c>
      <c r="AB13" s="13">
        <f>1/$A$1*'[1]44094418Exp'!AA$114</f>
        <v>1.5452556793478263E-2</v>
      </c>
      <c r="AC13" s="334"/>
      <c r="AD13" s="12">
        <f>1/1000*'[1]44094418Exp'!AB$114</f>
        <v>1.9499742517979999E-3</v>
      </c>
      <c r="AE13" s="13">
        <f>1/1000*'[1]44094418Exp'!AC$114</f>
        <v>3.2202435411999995E-3</v>
      </c>
      <c r="AF13" s="13">
        <f>1/1000*'[1]44094418Exp'!AD$114</f>
        <v>4.4173429775999995E-3</v>
      </c>
      <c r="AG13" s="13">
        <f>1/1000*'[1]44094418Exp'!AE$114</f>
        <v>9.1652753808000014E-3</v>
      </c>
      <c r="AH13" s="13">
        <f>1/1000*'[1]44094418Exp'!AF$114</f>
        <v>1.3104572329100001E-2</v>
      </c>
      <c r="AI13" s="13">
        <f>1/1000*'[1]44094418Exp'!AG$114</f>
        <v>1.52631997947E-2</v>
      </c>
      <c r="AJ13" s="13">
        <f>1/1000*'[1]44094418Exp'!AH$114</f>
        <v>2.0324432356800003E-2</v>
      </c>
      <c r="AK13" s="13">
        <f>1/1000*'[1]44094418Exp'!AI$114</f>
        <v>2.0806289605999999E-2</v>
      </c>
      <c r="AL13" s="13">
        <f>1/1000*'[1]44094418Exp'!AJ$114</f>
        <v>2.2230272757200003E-2</v>
      </c>
      <c r="AM13" s="13">
        <f>1/1000*'[1]44094418Exp'!AK$114</f>
        <v>1.8190804460400001E-2</v>
      </c>
      <c r="AN13" s="13">
        <f>1/1000*'[1]44094418Exp'!AL$114</f>
        <v>2.2539626964900004E-2</v>
      </c>
      <c r="AO13" s="13">
        <f>1/1000*'[1]44094418Exp'!AM$114</f>
        <v>1.1397748895999999E-2</v>
      </c>
      <c r="AP13" s="13">
        <f>1/1000*'[1]44094418Exp'!AN$114</f>
        <v>1.0590530596800001E-2</v>
      </c>
      <c r="AQ13" s="13">
        <f>1/1000*'[1]44094418Exp'!AO$114</f>
        <v>9.1729144394999997E-3</v>
      </c>
      <c r="AR13" s="13">
        <f>1/1000*'[1]44094418Exp'!AP$114</f>
        <v>9.4616181835000014E-3</v>
      </c>
      <c r="AS13" s="13">
        <f>1/1000*'[1]44094418Exp'!AQ$114</f>
        <v>9.2639366750000007E-3</v>
      </c>
      <c r="AT13" s="13">
        <f>1/1000*'[1]44094418Exp'!AR$114</f>
        <v>9.0477120479999992E-3</v>
      </c>
      <c r="AU13" s="13">
        <f>1/1000*'[1]44094418Exp'!AS$114</f>
        <v>3.1271248294000003E-3</v>
      </c>
      <c r="AV13" s="13">
        <f>1/1000*'[1]44094418Exp'!AT$114</f>
        <v>6.4277554780000001E-3</v>
      </c>
      <c r="AW13" s="13">
        <f>1/1000*'[1]44094418Exp'!AU$114</f>
        <v>5.6744446658333336E-3</v>
      </c>
      <c r="AX13" s="13">
        <f>1/1000*'[1]44094418Exp'!AV$114</f>
        <v>0</v>
      </c>
      <c r="AY13" s="13">
        <f>1/1000*'[1]44094418Exp'!AW$114</f>
        <v>0</v>
      </c>
      <c r="AZ13" s="13">
        <f>1/1000*'[1]44094418Exp'!AX$114</f>
        <v>0</v>
      </c>
      <c r="BA13" s="13">
        <f>1/1000*'[1]44094418Exp'!AY$114</f>
        <v>0</v>
      </c>
      <c r="BB13" s="13">
        <f>1/1000*'[1]44094418Exp'!AZ$114</f>
        <v>0</v>
      </c>
      <c r="BC13" s="15">
        <f>1/1000*'[1]44094418Exp'!BA$114</f>
        <v>0</v>
      </c>
      <c r="BD13" s="260"/>
    </row>
    <row r="14" spans="1:56">
      <c r="B14" s="5" t="s">
        <v>51</v>
      </c>
      <c r="C14" s="24">
        <f>1/$A$1*'[1]44094418Exp'!B$160</f>
        <v>7.6961473988215482E-3</v>
      </c>
      <c r="D14" s="13">
        <f>1/$A$1*'[1]44094418Exp'!C$160</f>
        <v>8.542819749999998E-3</v>
      </c>
      <c r="E14" s="13">
        <f>1/$A$1*'[1]44094418Exp'!D$160</f>
        <v>7.0456508333333326E-3</v>
      </c>
      <c r="F14" s="13">
        <f>1/$A$1*'[1]44094418Exp'!E$160</f>
        <v>1.120849050151515E-2</v>
      </c>
      <c r="G14" s="13">
        <f>1/$A$1*'[1]44094418Exp'!F$160</f>
        <v>1.5691932598148148E-2</v>
      </c>
      <c r="H14" s="13">
        <f>1/$A$1*'[1]44094418Exp'!G$160</f>
        <v>2.4231591666666663E-2</v>
      </c>
      <c r="I14" s="13">
        <f>1/$A$1*'[1]44094418Exp'!H$160</f>
        <v>1.1120351355303031E-2</v>
      </c>
      <c r="J14" s="13">
        <f>1/$A$1*'[1]44094418Exp'!I$160</f>
        <v>2.677499413888889E-2</v>
      </c>
      <c r="K14" s="13">
        <f>1/$A$1*'[1]44094418Exp'!J$160</f>
        <v>1.4419744652441079E-2</v>
      </c>
      <c r="L14" s="13">
        <f>1/$A$1*'[1]44094418Exp'!K$160</f>
        <v>2.0185296486111108E-2</v>
      </c>
      <c r="M14" s="13">
        <f>1/$A$1*'[1]44094418Exp'!L$160</f>
        <v>9.122436786666667E-3</v>
      </c>
      <c r="N14" s="13">
        <f>1/$A$1*'[1]44094418Exp'!M$160</f>
        <v>1.9992916470588235E-2</v>
      </c>
      <c r="O14" s="13">
        <f>1/$A$1*'[1]44094418Exp'!N$160</f>
        <v>1.1795330499999999E-2</v>
      </c>
      <c r="P14" s="13">
        <f>1/$A$1*'[1]44094418Exp'!O$160</f>
        <v>8.0065605829831923E-3</v>
      </c>
      <c r="Q14" s="13">
        <f>1/$A$1*'[1]44094418Exp'!P$160</f>
        <v>1.9775775121060622E-2</v>
      </c>
      <c r="R14" s="13">
        <f>1/$A$1*'[1]44094418Exp'!Q$160</f>
        <v>2.3664412248701298E-2</v>
      </c>
      <c r="S14" s="13">
        <f>1/$A$1*'[1]44094418Exp'!R$160</f>
        <v>2.0824948359807176E-2</v>
      </c>
      <c r="T14" s="13">
        <f>1/$A$1*'[1]44094418Exp'!S$160</f>
        <v>1.9376394536161617E-2</v>
      </c>
      <c r="U14" s="13">
        <f>1/$A$1*'[1]44094418Exp'!T$160</f>
        <v>1.6961611302315691E-2</v>
      </c>
      <c r="V14" s="13">
        <f>1/$A$1*'[1]44094418Exp'!U$160</f>
        <v>2.2625132633578428E-2</v>
      </c>
      <c r="W14" s="13">
        <f>1/$A$1*'[1]44094418Exp'!V$160</f>
        <v>2.2625132633578428E-2</v>
      </c>
      <c r="X14" s="13">
        <f>1/$A$1*'[1]44094418Exp'!W$160</f>
        <v>2.2625132633578428E-2</v>
      </c>
      <c r="Y14" s="13">
        <f>1/$A$1*'[1]44094418Exp'!X$160</f>
        <v>2.2625132633578428E-2</v>
      </c>
      <c r="Z14" s="13">
        <f>1/$A$1*'[1]44094418Exp'!Y$160</f>
        <v>2.2625132633578428E-2</v>
      </c>
      <c r="AA14" s="13">
        <f>1/$A$1*'[1]44094418Exp'!Z$160</f>
        <v>2.2625132633578428E-2</v>
      </c>
      <c r="AB14" s="13">
        <f>1/$A$1*'[1]44094418Exp'!AA$160</f>
        <v>2.2625132633578428E-2</v>
      </c>
      <c r="AC14" s="334"/>
      <c r="AD14" s="12">
        <f>1/1000*'[1]44094418Exp'!AB$160</f>
        <v>2.3617338577800002E-3</v>
      </c>
      <c r="AE14" s="13">
        <f>1/1000*'[1]44094418Exp'!AC$160</f>
        <v>3.2311214988E-3</v>
      </c>
      <c r="AF14" s="13">
        <f>1/1000*'[1]44094418Exp'!AD$160</f>
        <v>3.8151848976000001E-3</v>
      </c>
      <c r="AG14" s="13">
        <f>1/1000*'[1]44094418Exp'!AE$160</f>
        <v>7.2669079840000008E-3</v>
      </c>
      <c r="AH14" s="13">
        <f>1/1000*'[1]44094418Exp'!AF$160</f>
        <v>1.3075499898300001E-2</v>
      </c>
      <c r="AI14" s="13">
        <f>1/1000*'[1]44094418Exp'!AG$160</f>
        <v>1.8757033194900005E-2</v>
      </c>
      <c r="AJ14" s="13">
        <f>1/1000*'[1]44094418Exp'!AH$160</f>
        <v>2.1191225772000003E-2</v>
      </c>
      <c r="AK14" s="13">
        <f>1/1000*'[1]44094418Exp'!AI$160</f>
        <v>2.8647953463E-2</v>
      </c>
      <c r="AL14" s="13">
        <f>1/1000*'[1]44094418Exp'!AJ$160</f>
        <v>3.4773359584000005E-2</v>
      </c>
      <c r="AM14" s="13">
        <f>1/1000*'[1]44094418Exp'!AK$160</f>
        <v>2.5878836055600003E-2</v>
      </c>
      <c r="AN14" s="13">
        <f>1/1000*'[1]44094418Exp'!AL$160</f>
        <v>7.8625715931000002E-3</v>
      </c>
      <c r="AO14" s="13">
        <f>1/1000*'[1]44094418Exp'!AM$160</f>
        <v>3.1677724511999995E-2</v>
      </c>
      <c r="AP14" s="13">
        <f>1/1000*'[1]44094418Exp'!AN$160</f>
        <v>2.3033592472E-2</v>
      </c>
      <c r="AQ14" s="13">
        <f>1/1000*'[1]44094418Exp'!AO$160</f>
        <v>1.03109009088E-2</v>
      </c>
      <c r="AR14" s="13">
        <f>1/1000*'[1]44094418Exp'!AP$160</f>
        <v>1.4208694093500002E-2</v>
      </c>
      <c r="AS14" s="13">
        <f>1/1000*'[1]44094418Exp'!AQ$160</f>
        <v>1.4842197562499999E-2</v>
      </c>
      <c r="AT14" s="13">
        <f>1/1000*'[1]44094418Exp'!AR$160</f>
        <v>2.2501795967799998E-2</v>
      </c>
      <c r="AU14" s="13">
        <f>1/1000*'[1]44094418Exp'!AS$160</f>
        <v>3.5744503308799996E-2</v>
      </c>
      <c r="AV14" s="13">
        <f>1/1000*'[1]44094418Exp'!AT$160</f>
        <v>1.0473013519999999E-3</v>
      </c>
      <c r="AW14" s="13">
        <f>1/1000*'[1]44094418Exp'!AU$160</f>
        <v>2.0917937852916669E-2</v>
      </c>
      <c r="AX14" s="13">
        <f>1/1000*'[1]44094418Exp'!AV$160</f>
        <v>0</v>
      </c>
      <c r="AY14" s="13">
        <f>1/1000*'[1]44094418Exp'!AW$160</f>
        <v>0</v>
      </c>
      <c r="AZ14" s="13">
        <f>1/1000*'[1]44094418Exp'!AX$160</f>
        <v>0</v>
      </c>
      <c r="BA14" s="13">
        <f>1/1000*'[1]44094418Exp'!AY$160</f>
        <v>0</v>
      </c>
      <c r="BB14" s="13">
        <f>1/1000*'[1]44094418Exp'!AZ$160</f>
        <v>0</v>
      </c>
      <c r="BC14" s="15">
        <f>1/1000*'[1]44094418Exp'!BA$160</f>
        <v>0</v>
      </c>
      <c r="BD14" s="260"/>
    </row>
    <row r="15" spans="1:56">
      <c r="B15" s="5" t="s">
        <v>32</v>
      </c>
      <c r="C15" s="24">
        <f>1/$A$1*'[1]44094418Exp'!B$188</f>
        <v>8.8696248333333325E-3</v>
      </c>
      <c r="D15" s="13">
        <f>1/$A$1*'[1]44094418Exp'!C$188</f>
        <v>1.0598647083333331E-2</v>
      </c>
      <c r="E15" s="13">
        <f>1/$A$1*'[1]44094418Exp'!D$188</f>
        <v>1.1804891E-2</v>
      </c>
      <c r="F15" s="13">
        <f>1/$A$1*'[1]44094418Exp'!E$188</f>
        <v>5.4801638053359678E-3</v>
      </c>
      <c r="G15" s="13">
        <f>1/$A$1*'[1]44094418Exp'!F$188</f>
        <v>5.8637739529220773E-3</v>
      </c>
      <c r="H15" s="13">
        <f>1/$A$1*'[1]44094418Exp'!G$188</f>
        <v>8.8583940499999975E-3</v>
      </c>
      <c r="I15" s="13">
        <f>1/$A$1*'[1]44094418Exp'!H$188</f>
        <v>1.2349365513043477E-2</v>
      </c>
      <c r="J15" s="13">
        <f>1/$A$1*'[1]44094418Exp'!I$188</f>
        <v>2.537594987334179E-2</v>
      </c>
      <c r="K15" s="13">
        <f>1/$A$1*'[1]44094418Exp'!J$188</f>
        <v>2.0520239616666665E-2</v>
      </c>
      <c r="L15" s="13">
        <f>1/$A$1*'[1]44094418Exp'!K$188</f>
        <v>1.4921312606060604E-2</v>
      </c>
      <c r="M15" s="13">
        <f>1/$A$1*'[1]44094418Exp'!L$188</f>
        <v>1.8864891069999997E-2</v>
      </c>
      <c r="N15" s="13">
        <f>1/$A$1*'[1]44094418Exp'!M$188</f>
        <v>3.5490634153846151E-2</v>
      </c>
      <c r="O15" s="13">
        <f>1/$A$1*'[1]44094418Exp'!N$188</f>
        <v>2.1902453999999995E-2</v>
      </c>
      <c r="P15" s="13">
        <f>1/$A$1*'[1]44094418Exp'!O$188</f>
        <v>2.8886855022624433E-2</v>
      </c>
      <c r="Q15" s="13">
        <f>1/$A$1*'[1]44094418Exp'!P$188</f>
        <v>3.9117372823015868E-2</v>
      </c>
      <c r="R15" s="13">
        <f>1/$A$1*'[1]44094418Exp'!Q$188</f>
        <v>3.4422569792440884E-2</v>
      </c>
      <c r="S15" s="13">
        <f>1/$A$1*'[1]44094418Exp'!R$188</f>
        <v>3.485332230833333E-2</v>
      </c>
      <c r="T15" s="13">
        <f>1/$A$1*'[1]44094418Exp'!S$188</f>
        <v>4.0378853815238092E-2</v>
      </c>
      <c r="U15" s="13">
        <f>1/$A$1*'[1]44094418Exp'!T$188</f>
        <v>3.7553665455304926E-2</v>
      </c>
      <c r="V15" s="13">
        <f>1/$A$1*'[1]44094418Exp'!U$188</f>
        <v>2.8452460187499994E-2</v>
      </c>
      <c r="W15" s="13">
        <f>1/$A$1*'[1]44094418Exp'!V$188</f>
        <v>2.8452460187499994E-2</v>
      </c>
      <c r="X15" s="13">
        <f>1/$A$1*'[1]44094418Exp'!W$188</f>
        <v>2.8452460187499994E-2</v>
      </c>
      <c r="Y15" s="13">
        <f>1/$A$1*'[1]44094418Exp'!X$188</f>
        <v>2.8452460187499994E-2</v>
      </c>
      <c r="Z15" s="13">
        <f>1/$A$1*'[1]44094418Exp'!Y$188</f>
        <v>2.8452460187499994E-2</v>
      </c>
      <c r="AA15" s="13">
        <f>1/$A$1*'[1]44094418Exp'!Z$188</f>
        <v>2.8452460187499994E-2</v>
      </c>
      <c r="AB15" s="13">
        <f>1/$A$1*'[1]44094418Exp'!AA$188</f>
        <v>2.8452460187499994E-2</v>
      </c>
      <c r="AC15" s="334"/>
      <c r="AD15" s="12">
        <f>1/1000*'[1]44094418Exp'!AB$188</f>
        <v>4.6158954330629996E-3</v>
      </c>
      <c r="AE15" s="13">
        <f>1/1000*'[1]44094418Exp'!AC$188</f>
        <v>5.2546105839999992E-3</v>
      </c>
      <c r="AF15" s="13">
        <f>1/1000*'[1]44094418Exp'!AD$188</f>
        <v>6.9381660095999996E-3</v>
      </c>
      <c r="AG15" s="13">
        <f>1/1000*'[1]44094418Exp'!AE$188</f>
        <v>3.1068079952000002E-3</v>
      </c>
      <c r="AH15" s="13">
        <f>1/1000*'[1]44094418Exp'!AF$188</f>
        <v>3.1208132466E-3</v>
      </c>
      <c r="AI15" s="13">
        <f>1/1000*'[1]44094418Exp'!AG$188</f>
        <v>3.2557997472000004E-3</v>
      </c>
      <c r="AJ15" s="13">
        <f>1/1000*'[1]44094418Exp'!AH$188</f>
        <v>6.1390502816000003E-3</v>
      </c>
      <c r="AK15" s="13">
        <f>1/1000*'[1]44094418Exp'!AI$188</f>
        <v>9.5344163745000009E-3</v>
      </c>
      <c r="AL15" s="13">
        <f>1/1000*'[1]44094418Exp'!AJ$188</f>
        <v>1.3499033286800003E-2</v>
      </c>
      <c r="AM15" s="13">
        <f>1/1000*'[1]44094418Exp'!AK$188</f>
        <v>6.4078897344E-3</v>
      </c>
      <c r="AN15" s="13">
        <f>1/1000*'[1]44094418Exp'!AL$188</f>
        <v>8.0428999356000012E-3</v>
      </c>
      <c r="AO15" s="13">
        <f>1/1000*'[1]44094418Exp'!AM$188</f>
        <v>2.6479378463999999E-2</v>
      </c>
      <c r="AP15" s="13">
        <f>1/1000*'[1]44094418Exp'!AN$188</f>
        <v>1.0303958526399998E-2</v>
      </c>
      <c r="AQ15" s="13">
        <f>1/1000*'[1]44094418Exp'!AO$188</f>
        <v>1.5184770257400001E-2</v>
      </c>
      <c r="AR15" s="13">
        <f>1/1000*'[1]44094418Exp'!AP$188</f>
        <v>1.6315874441000001E-2</v>
      </c>
      <c r="AS15" s="13">
        <f>1/1000*'[1]44094418Exp'!AQ$188</f>
        <v>1.1177074153E-2</v>
      </c>
      <c r="AT15" s="13">
        <f>1/1000*'[1]44094418Exp'!AR$188</f>
        <v>1.1400446815300001E-2</v>
      </c>
      <c r="AU15" s="13">
        <f>1/1000*'[1]44094418Exp'!AS$188</f>
        <v>4.08703622899E-2</v>
      </c>
      <c r="AV15" s="13">
        <f>1/1000*'[1]44094418Exp'!AT$188</f>
        <v>2.1513355819999997E-3</v>
      </c>
      <c r="AW15" s="13">
        <f>1/1000*'[1]44094418Exp'!AU$188</f>
        <v>1.1021752679583333E-2</v>
      </c>
      <c r="AX15" s="13">
        <f>1/1000*'[1]44094418Exp'!AV$188</f>
        <v>0</v>
      </c>
      <c r="AY15" s="13">
        <f>1/1000*'[1]44094418Exp'!AW$188</f>
        <v>0</v>
      </c>
      <c r="AZ15" s="13">
        <f>1/1000*'[1]44094418Exp'!AX$188</f>
        <v>0</v>
      </c>
      <c r="BA15" s="13">
        <f>1/1000*'[1]44094418Exp'!AY$188</f>
        <v>0</v>
      </c>
      <c r="BB15" s="13">
        <f>1/1000*'[1]44094418Exp'!AZ$188</f>
        <v>0</v>
      </c>
      <c r="BC15" s="15">
        <f>1/1000*'[1]44094418Exp'!BA$188</f>
        <v>0</v>
      </c>
      <c r="BD15" s="260"/>
    </row>
    <row r="16" spans="1:56">
      <c r="B16" s="5" t="s">
        <v>65</v>
      </c>
      <c r="C16" s="24">
        <f>1/$A$1*'[1]44094418Exp'!B$207</f>
        <v>1.7173591249999998E-2</v>
      </c>
      <c r="D16" s="13">
        <f>1/$A$1*'[1]44094418Exp'!C$207</f>
        <v>2.5435468090909089E-2</v>
      </c>
      <c r="E16" s="13">
        <f>1/$A$1*'[1]44094418Exp'!D$207</f>
        <v>3.0684779999999998E-2</v>
      </c>
      <c r="F16" s="13">
        <f>1/$A$1*'[1]44094418Exp'!E$207</f>
        <v>3.4236621999999994E-2</v>
      </c>
      <c r="G16" s="13">
        <f>1/$A$1*'[1]44094418Exp'!F$207</f>
        <v>7.2067825537549396E-2</v>
      </c>
      <c r="H16" s="13">
        <f>1/$A$1*'[1]44094418Exp'!G$207</f>
        <v>4.5084079363636356E-2</v>
      </c>
      <c r="I16" s="13">
        <f>1/$A$1*'[1]44094418Exp'!H$207</f>
        <v>3.4914867605705606E-2</v>
      </c>
      <c r="J16" s="13">
        <f>1/$A$1*'[1]44094418Exp'!I$207</f>
        <v>5.9531947659576055E-2</v>
      </c>
      <c r="K16" s="13">
        <f>1/$A$1*'[1]44094418Exp'!J$207</f>
        <v>4.0600976151266871E-2</v>
      </c>
      <c r="L16" s="13">
        <f>1/$A$1*'[1]44094418Exp'!K$207</f>
        <v>4.7870477211111109E-2</v>
      </c>
      <c r="M16" s="13">
        <f>1/$A$1*'[1]44094418Exp'!L$207</f>
        <v>4.460545272510822E-2</v>
      </c>
      <c r="N16" s="13">
        <f>1/$A$1*'[1]44094418Exp'!M$207</f>
        <v>4.2965366214285719E-2</v>
      </c>
      <c r="O16" s="13">
        <f>1/$A$1*'[1]44094418Exp'!N$207</f>
        <v>3.1450892319999993E-2</v>
      </c>
      <c r="P16" s="13">
        <f>1/$A$1*'[1]44094418Exp'!O$207</f>
        <v>3.0543570098290597E-2</v>
      </c>
      <c r="Q16" s="13">
        <f>1/$A$1*'[1]44094418Exp'!P$207</f>
        <v>2.9075918194871792E-2</v>
      </c>
      <c r="R16" s="13">
        <f>1/$A$1*'[1]44094418Exp'!Q$207</f>
        <v>2.7991937646153844E-2</v>
      </c>
      <c r="S16" s="13">
        <f>1/$A$1*'[1]44094418Exp'!R$207</f>
        <v>2.8252361935714284E-2</v>
      </c>
      <c r="T16" s="13">
        <f>1/$A$1*'[1]44094418Exp'!S$207</f>
        <v>2.6823365633333332E-2</v>
      </c>
      <c r="U16" s="13">
        <f>1/$A$1*'[1]44094418Exp'!T$207</f>
        <v>3.0099589049999997E-2</v>
      </c>
      <c r="V16" s="13">
        <f>1/$A$1*'[1]44094418Exp'!U$207</f>
        <v>2.3716217099999996E-2</v>
      </c>
      <c r="W16" s="13">
        <f>1/$A$1*'[1]44094418Exp'!V$207</f>
        <v>2.3716217099999996E-2</v>
      </c>
      <c r="X16" s="13">
        <f>1/$A$1*'[1]44094418Exp'!W$207</f>
        <v>2.3716217099999996E-2</v>
      </c>
      <c r="Y16" s="13">
        <f>1/$A$1*'[1]44094418Exp'!X$207</f>
        <v>2.3716217099999996E-2</v>
      </c>
      <c r="Z16" s="13">
        <f>1/$A$1*'[1]44094418Exp'!Y$207</f>
        <v>2.3716217099999996E-2</v>
      </c>
      <c r="AA16" s="13">
        <f>1/$A$1*'[1]44094418Exp'!Z$207</f>
        <v>2.3716217099999996E-2</v>
      </c>
      <c r="AB16" s="13">
        <f>1/$A$1*'[1]44094418Exp'!AA$207</f>
        <v>2.3716217099999996E-2</v>
      </c>
      <c r="AC16" s="334"/>
      <c r="AD16" s="12">
        <f>1/1000*'[1]44094418Exp'!AB$207</f>
        <v>7.1376101457990004E-3</v>
      </c>
      <c r="AE16" s="13">
        <f>1/1000*'[1]44094418Exp'!AC$207</f>
        <v>1.0785200308E-2</v>
      </c>
      <c r="AF16" s="13">
        <f>1/1000*'[1]44094418Exp'!AD$207</f>
        <v>1.2436400707199998E-2</v>
      </c>
      <c r="AG16" s="13">
        <f>1/1000*'[1]44094418Exp'!AE$207</f>
        <v>1.5200072406400001E-2</v>
      </c>
      <c r="AH16" s="13">
        <f>1/1000*'[1]44094418Exp'!AF$207</f>
        <v>1.9777743805400001E-2</v>
      </c>
      <c r="AI16" s="13">
        <f>1/1000*'[1]44094418Exp'!AG$207</f>
        <v>2.28474884352E-2</v>
      </c>
      <c r="AJ16" s="13">
        <f>1/1000*'[1]44094418Exp'!AH$207</f>
        <v>2.7673760500800001E-2</v>
      </c>
      <c r="AK16" s="13">
        <f>1/1000*'[1]44094418Exp'!AI$207</f>
        <v>3.9351886012500004E-2</v>
      </c>
      <c r="AL16" s="13">
        <f>1/1000*'[1]44094418Exp'!AJ$207</f>
        <v>5.5739998933600009E-2</v>
      </c>
      <c r="AM16" s="13">
        <f>1/1000*'[1]44094418Exp'!AK$207</f>
        <v>4.7716449725999997E-2</v>
      </c>
      <c r="AN16" s="13">
        <f>1/1000*'[1]44094418Exp'!AL$207</f>
        <v>4.3132342841100006E-2</v>
      </c>
      <c r="AO16" s="13">
        <f>1/1000*'[1]44094418Exp'!AM$207</f>
        <v>4.6144142975999995E-2</v>
      </c>
      <c r="AP16" s="13">
        <f>1/1000*'[1]44094418Exp'!AN$207</f>
        <v>3.6767825670400003E-2</v>
      </c>
      <c r="AQ16" s="13">
        <f>1/1000*'[1]44094418Exp'!AO$207</f>
        <v>3.2756428396800007E-2</v>
      </c>
      <c r="AR16" s="13">
        <f>1/1000*'[1]44094418Exp'!AP$207</f>
        <v>2.7450274728000004E-2</v>
      </c>
      <c r="AS16" s="13">
        <f>1/1000*'[1]44094418Exp'!AQ$207</f>
        <v>2.6758885495999998E-2</v>
      </c>
      <c r="AT16" s="13">
        <f>1/1000*'[1]44094418Exp'!AR$207</f>
        <v>2.6127697077200002E-2</v>
      </c>
      <c r="AU16" s="13">
        <f>1/1000*'[1]44094418Exp'!AS$207</f>
        <v>6.4165152480000001E-3</v>
      </c>
      <c r="AV16" s="13">
        <f>1/1000*'[1]44094418Exp'!AT$207</f>
        <v>4.828914135E-3</v>
      </c>
      <c r="AW16" s="13">
        <f>1/1000*'[1]44094418Exp'!AU$207</f>
        <v>1.7408328477083335E-2</v>
      </c>
      <c r="AX16" s="13">
        <f>1/1000*'[1]44094418Exp'!AV$207</f>
        <v>0</v>
      </c>
      <c r="AY16" s="13">
        <f>1/1000*'[1]44094418Exp'!AW$207</f>
        <v>0</v>
      </c>
      <c r="AZ16" s="13">
        <f>1/1000*'[1]44094418Exp'!AX$207</f>
        <v>0</v>
      </c>
      <c r="BA16" s="13">
        <f>1/1000*'[1]44094418Exp'!AY$207</f>
        <v>0</v>
      </c>
      <c r="BB16" s="13">
        <f>1/1000*'[1]44094418Exp'!AZ$207</f>
        <v>0</v>
      </c>
      <c r="BC16" s="15">
        <f>1/1000*'[1]44094418Exp'!BA$207</f>
        <v>0</v>
      </c>
      <c r="BD16" s="260"/>
    </row>
    <row r="17" spans="2:56">
      <c r="B17" s="5" t="s">
        <v>57</v>
      </c>
      <c r="C17" s="24">
        <f>1/$A$1*'[1]44094418Exp'!B$212</f>
        <v>3.3612879999999992E-3</v>
      </c>
      <c r="D17" s="13">
        <f>1/$A$1*'[1]44094418Exp'!C$212</f>
        <v>2.7884526666666666E-3</v>
      </c>
      <c r="E17" s="13">
        <f>1/$A$1*'[1]44094418Exp'!D$212</f>
        <v>1.4079043250000001E-2</v>
      </c>
      <c r="F17" s="13">
        <f>1/$A$1*'[1]44094418Exp'!E$212</f>
        <v>3.5102913999999999E-2</v>
      </c>
      <c r="G17" s="13">
        <f>1/$A$1*'[1]44094418Exp'!F$212</f>
        <v>3.6105184874999995E-2</v>
      </c>
      <c r="H17" s="13">
        <f>1/$A$1*'[1]44094418Exp'!G$212</f>
        <v>4.8619754632575764E-2</v>
      </c>
      <c r="I17" s="13">
        <f>1/$A$1*'[1]44094418Exp'!H$212</f>
        <v>4.491728959772727E-2</v>
      </c>
      <c r="J17" s="13">
        <f>1/$A$1*'[1]44094418Exp'!I$212</f>
        <v>5.3330323934756438E-2</v>
      </c>
      <c r="K17" s="13">
        <f>1/$A$1*'[1]44094418Exp'!J$212</f>
        <v>1.6021032039999997E-2</v>
      </c>
      <c r="L17" s="13">
        <f>1/$A$1*'[1]44094418Exp'!K$212</f>
        <v>5.8167618666666674E-3</v>
      </c>
      <c r="M17" s="13">
        <f>1/$A$1*'[1]44094418Exp'!L$212</f>
        <v>9.5076303333333327E-3</v>
      </c>
      <c r="N17" s="13">
        <f>1/$A$1*'[1]44094418Exp'!M$212</f>
        <v>4.9222670666666671E-3</v>
      </c>
      <c r="O17" s="13">
        <f>1/$A$1*'[1]44094418Exp'!N$212</f>
        <v>5.0825319999999998E-3</v>
      </c>
      <c r="P17" s="13">
        <f>1/$A$1*'[1]44094418Exp'!O$212</f>
        <v>5.7353885714285712E-3</v>
      </c>
      <c r="Q17" s="13">
        <f>1/$A$1*'[1]44094418Exp'!P$212</f>
        <v>9.5634088619047618E-3</v>
      </c>
      <c r="R17" s="13">
        <f>1/$A$1*'[1]44094418Exp'!Q$212</f>
        <v>7.8135878358585858E-3</v>
      </c>
      <c r="S17" s="13">
        <f>1/$A$1*'[1]44094418Exp'!R$212</f>
        <v>8.3782573370915023E-3</v>
      </c>
      <c r="T17" s="13">
        <f>1/$A$1*'[1]44094418Exp'!S$212</f>
        <v>7.0944756666666657E-3</v>
      </c>
      <c r="U17" s="13">
        <f>1/$A$1*'[1]44094418Exp'!T$212</f>
        <v>8.7766173423224278E-3</v>
      </c>
      <c r="V17" s="13">
        <f>1/$A$1*'[1]44094418Exp'!U$212</f>
        <v>7.7355981902898557E-3</v>
      </c>
      <c r="W17" s="13">
        <f>1/$A$1*'[1]44094418Exp'!V$212</f>
        <v>7.7355981902898557E-3</v>
      </c>
      <c r="X17" s="13">
        <f>1/$A$1*'[1]44094418Exp'!W$212</f>
        <v>7.7355981902898557E-3</v>
      </c>
      <c r="Y17" s="13">
        <f>1/$A$1*'[1]44094418Exp'!X$212</f>
        <v>7.7355981902898557E-3</v>
      </c>
      <c r="Z17" s="13">
        <f>1/$A$1*'[1]44094418Exp'!Y$212</f>
        <v>7.7355981902898557E-3</v>
      </c>
      <c r="AA17" s="13">
        <f>1/$A$1*'[1]44094418Exp'!Z$212</f>
        <v>7.7355981902898557E-3</v>
      </c>
      <c r="AB17" s="13">
        <f>1/$A$1*'[1]44094418Exp'!AA$212</f>
        <v>7.7355981902898557E-3</v>
      </c>
      <c r="AC17" s="334"/>
      <c r="AD17" s="12">
        <f>1/1000*'[1]44094418Exp'!AB$212</f>
        <v>7.0005893864100003E-4</v>
      </c>
      <c r="AE17" s="13">
        <f>1/1000*'[1]44094418Exp'!AC$212</f>
        <v>1.3539662888E-3</v>
      </c>
      <c r="AF17" s="13">
        <f>1/1000*'[1]44094418Exp'!AD$212</f>
        <v>4.2310191168000002E-3</v>
      </c>
      <c r="AG17" s="13">
        <f>1/1000*'[1]44094418Exp'!AE$212</f>
        <v>9.1181993616000004E-3</v>
      </c>
      <c r="AH17" s="13">
        <f>1/1000*'[1]44094418Exp'!AF$212</f>
        <v>1.0791566401000001E-2</v>
      </c>
      <c r="AI17" s="13">
        <f>1/1000*'[1]44094418Exp'!AG$212</f>
        <v>1.5512820995100002E-2</v>
      </c>
      <c r="AJ17" s="13">
        <f>1/1000*'[1]44094418Exp'!AH$212</f>
        <v>1.5403963220400002E-2</v>
      </c>
      <c r="AK17" s="13">
        <f>1/1000*'[1]44094418Exp'!AI$212</f>
        <v>2.1408906678999997E-2</v>
      </c>
      <c r="AL17" s="13">
        <f>1/1000*'[1]44094418Exp'!AJ$212</f>
        <v>6.3255386876000007E-3</v>
      </c>
      <c r="AM17" s="13">
        <f>1/1000*'[1]44094418Exp'!AK$212</f>
        <v>2.5771301160000004E-3</v>
      </c>
      <c r="AN17" s="13">
        <f>1/1000*'[1]44094418Exp'!AL$212</f>
        <v>3.1454406648000009E-3</v>
      </c>
      <c r="AO17" s="13">
        <f>1/1000*'[1]44094418Exp'!AM$212</f>
        <v>1.9521853439999999E-3</v>
      </c>
      <c r="AP17" s="13">
        <f>1/1000*'[1]44094418Exp'!AN$212</f>
        <v>2.1384108416000001E-3</v>
      </c>
      <c r="AQ17" s="13">
        <f>1/1000*'[1]44094418Exp'!AO$212</f>
        <v>2.2768667499E-3</v>
      </c>
      <c r="AR17" s="13">
        <f>1/1000*'[1]44094418Exp'!AP$212</f>
        <v>3.1659124805000004E-3</v>
      </c>
      <c r="AS17" s="13">
        <f>1/1000*'[1]44094418Exp'!AQ$212</f>
        <v>2.3171907499999998E-3</v>
      </c>
      <c r="AT17" s="13">
        <f>1/1000*'[1]44094418Exp'!AR$212</f>
        <v>3.3009208038999997E-3</v>
      </c>
      <c r="AU17" s="13">
        <f>1/1000*'[1]44094418Exp'!AS$212</f>
        <v>3.1686017649000002E-3</v>
      </c>
      <c r="AV17" s="13">
        <f>1/1000*'[1]44094418Exp'!AT$212</f>
        <v>8.6029945000000004E-5</v>
      </c>
      <c r="AW17" s="13">
        <f>1/1000*'[1]44094418Exp'!AU$212</f>
        <v>2.6117673587499998E-3</v>
      </c>
      <c r="AX17" s="13">
        <f>1/1000*'[1]44094418Exp'!AV$212</f>
        <v>0</v>
      </c>
      <c r="AY17" s="13">
        <f>1/1000*'[1]44094418Exp'!AW$212</f>
        <v>0</v>
      </c>
      <c r="AZ17" s="13">
        <f>1/1000*'[1]44094418Exp'!AX$212</f>
        <v>0</v>
      </c>
      <c r="BA17" s="13">
        <f>1/1000*'[1]44094418Exp'!AY$212</f>
        <v>0</v>
      </c>
      <c r="BB17" s="13">
        <f>1/1000*'[1]44094418Exp'!AZ$212</f>
        <v>0</v>
      </c>
      <c r="BC17" s="15">
        <f>1/1000*'[1]44094418Exp'!BA$212</f>
        <v>0</v>
      </c>
      <c r="BD17" s="260"/>
    </row>
    <row r="18" spans="2:56">
      <c r="B18" s="5" t="s">
        <v>16</v>
      </c>
      <c r="C18" s="23">
        <f t="shared" ref="C18:AB18" si="2">SUM(C10:C10)-SUM(C11:C17)</f>
        <v>8.7184984316750813E-2</v>
      </c>
      <c r="D18" s="17">
        <f t="shared" si="2"/>
        <v>6.3061088820042577E-2</v>
      </c>
      <c r="E18" s="17">
        <f t="shared" si="2"/>
        <v>5.7959676753787936E-2</v>
      </c>
      <c r="F18" s="17">
        <f t="shared" si="2"/>
        <v>7.1556282152272666E-2</v>
      </c>
      <c r="G18" s="17">
        <f t="shared" si="2"/>
        <v>3.8611518705782499E-2</v>
      </c>
      <c r="H18" s="17">
        <f t="shared" si="2"/>
        <v>4.6233377726621228E-2</v>
      </c>
      <c r="I18" s="17">
        <f t="shared" si="2"/>
        <v>4.6195035148265229E-2</v>
      </c>
      <c r="J18" s="17">
        <f t="shared" si="2"/>
        <v>6.1044698781176798E-2</v>
      </c>
      <c r="K18" s="17">
        <f t="shared" si="2"/>
        <v>3.9879979061832938E-2</v>
      </c>
      <c r="L18" s="17">
        <f t="shared" si="2"/>
        <v>5.201452491984121E-2</v>
      </c>
      <c r="M18" s="17">
        <f t="shared" si="2"/>
        <v>4.6478943793333283E-2</v>
      </c>
      <c r="N18" s="17">
        <f t="shared" si="2"/>
        <v>4.4774343339521794E-2</v>
      </c>
      <c r="O18" s="17">
        <f t="shared" si="2"/>
        <v>2.9402051996355372E-2</v>
      </c>
      <c r="P18" s="17">
        <f t="shared" si="2"/>
        <v>2.4661368720394261E-2</v>
      </c>
      <c r="Q18" s="17">
        <f t="shared" si="2"/>
        <v>4.0928529956591131E-2</v>
      </c>
      <c r="R18" s="17">
        <f t="shared" si="2"/>
        <v>5.037789892849931E-2</v>
      </c>
      <c r="S18" s="17">
        <f t="shared" si="2"/>
        <v>5.8535694066803867E-2</v>
      </c>
      <c r="T18" s="17">
        <f t="shared" si="2"/>
        <v>6.5854021986621658E-2</v>
      </c>
      <c r="U18" s="17">
        <f t="shared" si="2"/>
        <v>7.4791193697511971E-2</v>
      </c>
      <c r="V18" s="17">
        <f t="shared" si="2"/>
        <v>5.331726284678584E-2</v>
      </c>
      <c r="W18" s="17">
        <f t="shared" si="2"/>
        <v>5.331726284678584E-2</v>
      </c>
      <c r="X18" s="17">
        <f t="shared" si="2"/>
        <v>5.331726284678584E-2</v>
      </c>
      <c r="Y18" s="17">
        <f t="shared" si="2"/>
        <v>5.331726284678584E-2</v>
      </c>
      <c r="Z18" s="17">
        <f t="shared" si="2"/>
        <v>5.331726284678584E-2</v>
      </c>
      <c r="AA18" s="17">
        <f t="shared" si="2"/>
        <v>5.331726284678584E-2</v>
      </c>
      <c r="AB18" s="17">
        <f t="shared" si="2"/>
        <v>5.331726284678584E-2</v>
      </c>
      <c r="AC18" s="334"/>
      <c r="AD18" s="12">
        <f t="shared" ref="AD18:BC18" si="3">SUM(AD10:AD10)-SUM(AD11:AD17)</f>
        <v>1.1735518215686983E-2</v>
      </c>
      <c r="AE18" s="13">
        <f t="shared" si="3"/>
        <v>1.125420722040002E-2</v>
      </c>
      <c r="AF18" s="13">
        <f t="shared" si="3"/>
        <v>1.4005501924800018E-2</v>
      </c>
      <c r="AG18" s="13">
        <f t="shared" si="3"/>
        <v>1.7484728766400059E-2</v>
      </c>
      <c r="AH18" s="13">
        <f t="shared" si="3"/>
        <v>1.9700344615699972E-2</v>
      </c>
      <c r="AI18" s="13">
        <f t="shared" si="3"/>
        <v>2.1737747502900001E-2</v>
      </c>
      <c r="AJ18" s="13">
        <f t="shared" si="3"/>
        <v>3.0861363521199947E-2</v>
      </c>
      <c r="AK18" s="13">
        <f t="shared" si="3"/>
        <v>3.2269373627000025E-2</v>
      </c>
      <c r="AL18" s="13">
        <f t="shared" si="3"/>
        <v>4.0305901743599992E-2</v>
      </c>
      <c r="AM18" s="13">
        <f t="shared" si="3"/>
        <v>5.9528017828399921E-2</v>
      </c>
      <c r="AN18" s="13">
        <f t="shared" si="3"/>
        <v>3.135796860150003E-2</v>
      </c>
      <c r="AO18" s="13">
        <f t="shared" si="3"/>
        <v>2.7418404959999976E-2</v>
      </c>
      <c r="AP18" s="13">
        <f t="shared" si="3"/>
        <v>2.5020791347199978E-2</v>
      </c>
      <c r="AQ18" s="13">
        <f t="shared" si="3"/>
        <v>2.5685221582500029E-2</v>
      </c>
      <c r="AR18" s="13">
        <f t="shared" si="3"/>
        <v>3.1413563536500044E-2</v>
      </c>
      <c r="AS18" s="13">
        <f t="shared" si="3"/>
        <v>3.2438526945999968E-2</v>
      </c>
      <c r="AT18" s="13">
        <f t="shared" si="3"/>
        <v>3.66243888219E-2</v>
      </c>
      <c r="AU18" s="13">
        <f t="shared" si="3"/>
        <v>6.2047007908600016E-2</v>
      </c>
      <c r="AV18" s="13">
        <f t="shared" si="3"/>
        <v>9.1242453839999946E-3</v>
      </c>
      <c r="AW18" s="13">
        <f t="shared" si="3"/>
        <v>3.4126832400833335E-2</v>
      </c>
      <c r="AX18" s="13">
        <f t="shared" si="3"/>
        <v>0</v>
      </c>
      <c r="AY18" s="13">
        <f t="shared" si="3"/>
        <v>0</v>
      </c>
      <c r="AZ18" s="13">
        <f t="shared" si="3"/>
        <v>0</v>
      </c>
      <c r="BA18" s="13">
        <f t="shared" si="3"/>
        <v>0</v>
      </c>
      <c r="BB18" s="13">
        <f t="shared" si="3"/>
        <v>0</v>
      </c>
      <c r="BC18" s="15">
        <f t="shared" si="3"/>
        <v>0</v>
      </c>
      <c r="BD18" s="260"/>
    </row>
    <row r="19" spans="2:56" ht="17.149999999999999" customHeight="1">
      <c r="B19" s="20" t="s">
        <v>111</v>
      </c>
      <c r="C19" s="62">
        <f>1/$A$1*'[1]44094418Exp'!B$265</f>
        <v>1.4779149999999999E-4</v>
      </c>
      <c r="D19" s="63">
        <f>1/$A$1*'[1]44094418Exp'!C$265</f>
        <v>1.6105357240259738E-4</v>
      </c>
      <c r="E19" s="63">
        <f>1/$A$1*'[1]44094418Exp'!D$265</f>
        <v>2.6758200000000004E-4</v>
      </c>
      <c r="F19" s="63">
        <f>1/$A$1*'[1]44094418Exp'!E$265</f>
        <v>1.6901133766233765E-4</v>
      </c>
      <c r="G19" s="63">
        <f>1/$A$1*'[1]44094418Exp'!F$265</f>
        <v>5.9104636363636369E-5</v>
      </c>
      <c r="H19" s="63">
        <f>1/$A$1*'[1]44094418Exp'!G$265</f>
        <v>2.7404999999999997E-4</v>
      </c>
      <c r="I19" s="63">
        <f>1/$A$1*'[1]44094418Exp'!H$265</f>
        <v>2.3237199999999998E-4</v>
      </c>
      <c r="J19" s="63">
        <f>1/$A$1*'[1]44094418Exp'!I$265</f>
        <v>5.8232500000000002E-5</v>
      </c>
      <c r="K19" s="63">
        <f>1/$A$1*'[1]44094418Exp'!J$265</f>
        <v>7.741999999999998E-6</v>
      </c>
      <c r="L19" s="63">
        <f>1/$A$1*'[1]44094418Exp'!K$265</f>
        <v>1.7993057777777779E-4</v>
      </c>
      <c r="M19" s="63">
        <f>1/$A$1*'[1]44094418Exp'!L$265</f>
        <v>3.1595916666666662E-4</v>
      </c>
      <c r="N19" s="63">
        <f>1/$A$1*'[1]44094418Exp'!M$265</f>
        <v>8.7435400420168071E-4</v>
      </c>
      <c r="O19" s="63">
        <f>1/$A$1*'[1]44094418Exp'!N$265</f>
        <v>4.4002919047619047E-4</v>
      </c>
      <c r="P19" s="63">
        <f>1/$A$1*'[1]44094418Exp'!O$265</f>
        <v>4.4295162500000002E-4</v>
      </c>
      <c r="Q19" s="63">
        <f>1/$A$1*'[1]44094418Exp'!P$265</f>
        <v>1.3089093999999999E-3</v>
      </c>
      <c r="R19" s="63">
        <f>1/$A$1*'[1]44094418Exp'!Q$265</f>
        <v>1.4389577015796701E-3</v>
      </c>
      <c r="S19" s="63">
        <f>1/$A$1*'[1]44094418Exp'!R$265</f>
        <v>3.2265958833333328E-3</v>
      </c>
      <c r="T19" s="63">
        <f>1/$A$1*'[1]44094418Exp'!S$265</f>
        <v>5.9694885872727263E-3</v>
      </c>
      <c r="U19" s="63">
        <f>1/$A$1*'[1]44094418Exp'!T$265</f>
        <v>4.7140638986568973E-3</v>
      </c>
      <c r="V19" s="63">
        <f>1/$A$1*'[1]44094418Exp'!U$265</f>
        <v>3.5384498097826085E-3</v>
      </c>
      <c r="W19" s="63">
        <f>1/$A$1*'[1]44094418Exp'!V$265</f>
        <v>3.5384498097826085E-3</v>
      </c>
      <c r="X19" s="63">
        <f>1/$A$1*'[1]44094418Exp'!W$265</f>
        <v>3.5384498097826085E-3</v>
      </c>
      <c r="Y19" s="63">
        <f>1/$A$1*'[1]44094418Exp'!X$265</f>
        <v>3.5384498097826085E-3</v>
      </c>
      <c r="Z19" s="63">
        <f>1/$A$1*'[1]44094418Exp'!Y$265</f>
        <v>3.5384498097826085E-3</v>
      </c>
      <c r="AA19" s="63">
        <f>1/$A$1*'[1]44094418Exp'!Z$265</f>
        <v>3.5384498097826085E-3</v>
      </c>
      <c r="AB19" s="63">
        <f>1/$A$1*'[1]44094418Exp'!AA$265</f>
        <v>3.5384498097826085E-3</v>
      </c>
      <c r="AC19" s="352"/>
      <c r="AD19" s="296">
        <f>1/1000*'[1]44094418Exp'!AB$265</f>
        <v>1.03066898283E-4</v>
      </c>
      <c r="AE19" s="63">
        <f>1/1000*'[1]44094418Exp'!AC$265</f>
        <v>1.549755196E-4</v>
      </c>
      <c r="AF19" s="63">
        <f>1/1000*'[1]44094418Exp'!AD$265</f>
        <v>1.6453912799999998E-4</v>
      </c>
      <c r="AG19" s="63">
        <f>1/1000*'[1]44094418Exp'!AE$265</f>
        <v>8.1338935999999986E-5</v>
      </c>
      <c r="AH19" s="63">
        <f>1/1000*'[1]44094418Exp'!AF$265</f>
        <v>4.0253847900000004E-5</v>
      </c>
      <c r="AI19" s="63">
        <f>1/1000*'[1]44094418Exp'!AG$265</f>
        <v>1.214067426E-4</v>
      </c>
      <c r="AJ19" s="63">
        <f>1/1000*'[1]44094418Exp'!AH$265</f>
        <v>6.7070385199999996E-5</v>
      </c>
      <c r="AK19" s="63">
        <f>1/1000*'[1]44094418Exp'!AI$265</f>
        <v>6.2604439999999998E-6</v>
      </c>
      <c r="AL19" s="63">
        <f>1/1000*'[1]44094418Exp'!AJ$265</f>
        <v>1.4485909200000001E-5</v>
      </c>
      <c r="AM19" s="63">
        <f>1/1000*'[1]44094418Exp'!AK$265</f>
        <v>2.4406628839999998E-4</v>
      </c>
      <c r="AN19" s="63">
        <f>1/1000*'[1]44094418Exp'!AL$265</f>
        <v>2.5672578210000002E-4</v>
      </c>
      <c r="AO19" s="63">
        <f>1/1000*'[1]44094418Exp'!AM$265</f>
        <v>8.6520734399999993E-4</v>
      </c>
      <c r="AP19" s="63">
        <f>1/1000*'[1]44094418Exp'!AN$265</f>
        <v>4.0534797600000002E-4</v>
      </c>
      <c r="AQ19" s="63">
        <f>1/1000*'[1]44094418Exp'!AO$265</f>
        <v>2.0250125064000001E-3</v>
      </c>
      <c r="AR19" s="63">
        <f>1/1000*'[1]44094418Exp'!AP$265</f>
        <v>6.496179010000001E-4</v>
      </c>
      <c r="AS19" s="63">
        <f>1/1000*'[1]44094418Exp'!AQ$265</f>
        <v>6.5375734200000008E-4</v>
      </c>
      <c r="AT19" s="63">
        <f>1/1000*'[1]44094418Exp'!AR$265</f>
        <v>1.2986527146E-3</v>
      </c>
      <c r="AU19" s="63">
        <f>1/1000*'[1]44094418Exp'!AS$265</f>
        <v>4.6916440999999996E-6</v>
      </c>
      <c r="AV19" s="63">
        <f>1/1000*'[1]44094418Exp'!AT$265</f>
        <v>7.3307032000000016E-5</v>
      </c>
      <c r="AW19" s="63">
        <f>1/1000*'[1]44094418Exp'!AU$265</f>
        <v>1.1394167520833334E-3</v>
      </c>
      <c r="AX19" s="63">
        <f>1/1000*'[1]44094418Exp'!AV$265</f>
        <v>0</v>
      </c>
      <c r="AY19" s="63">
        <f>1/1000*'[1]44094418Exp'!AW$265</f>
        <v>0</v>
      </c>
      <c r="AZ19" s="63">
        <f>1/1000*'[1]44094418Exp'!AX$265</f>
        <v>0</v>
      </c>
      <c r="BA19" s="63">
        <f>1/1000*'[1]44094418Exp'!AY$265</f>
        <v>0</v>
      </c>
      <c r="BB19" s="63">
        <f>1/1000*'[1]44094418Exp'!AZ$265</f>
        <v>0</v>
      </c>
      <c r="BC19" s="64">
        <f>1/1000*'[1]44094418Exp'!BA$265</f>
        <v>0</v>
      </c>
      <c r="BD19" s="260"/>
    </row>
    <row r="20" spans="2:56" ht="17.149999999999999" customHeight="1">
      <c r="B20" s="20" t="s">
        <v>107</v>
      </c>
      <c r="C20" s="62">
        <f>1/$A$1*'[1]44094418Exp'!B$273</f>
        <v>1.5898718750000001E-3</v>
      </c>
      <c r="D20" s="63">
        <f>1/$A$1*'[1]44094418Exp'!C$273</f>
        <v>2.5886577121212121E-3</v>
      </c>
      <c r="E20" s="63">
        <f>1/$A$1*'[1]44094418Exp'!D$273</f>
        <v>1.0542190454545454E-3</v>
      </c>
      <c r="F20" s="63">
        <f>1/$A$1*'[1]44094418Exp'!E$273</f>
        <v>9.6380199999999993E-4</v>
      </c>
      <c r="G20" s="63">
        <f>1/$A$1*'[1]44094418Exp'!F$273</f>
        <v>1.0718911249999999E-3</v>
      </c>
      <c r="H20" s="63">
        <f>1/$A$1*'[1]44094418Exp'!G$273</f>
        <v>1.1342319583333331E-3</v>
      </c>
      <c r="I20" s="63">
        <f>1/$A$1*'[1]44094418Exp'!H$273</f>
        <v>1.9628962500000003E-3</v>
      </c>
      <c r="J20" s="63">
        <f>1/$A$1*'[1]44094418Exp'!I$273</f>
        <v>2.3440968999999998E-3</v>
      </c>
      <c r="K20" s="63">
        <f>1/$A$1*'[1]44094418Exp'!J$273</f>
        <v>5.5440912000000002E-3</v>
      </c>
      <c r="L20" s="63">
        <f>1/$A$1*'[1]44094418Exp'!K$273</f>
        <v>2.2664379777777776E-3</v>
      </c>
      <c r="M20" s="63">
        <f>1/$A$1*'[1]44094418Exp'!L$273</f>
        <v>3.4008813072727269E-3</v>
      </c>
      <c r="N20" s="63">
        <f>1/$A$1*'[1]44094418Exp'!M$273</f>
        <v>3.8332250534798534E-3</v>
      </c>
      <c r="O20" s="63">
        <f>1/$A$1*'[1]44094418Exp'!N$273</f>
        <v>3.0181076845545232E-3</v>
      </c>
      <c r="P20" s="63">
        <f>1/$A$1*'[1]44094418Exp'!O$273</f>
        <v>3.7972389007936507E-3</v>
      </c>
      <c r="Q20" s="63">
        <f>1/$A$1*'[1]44094418Exp'!P$273</f>
        <v>3.204810792857143E-3</v>
      </c>
      <c r="R20" s="63">
        <f>1/$A$1*'[1]44094418Exp'!Q$273</f>
        <v>3.5181090090909087E-3</v>
      </c>
      <c r="S20" s="63">
        <f>1/$A$1*'[1]44094418Exp'!R$273</f>
        <v>5.5293615325807226E-3</v>
      </c>
      <c r="T20" s="63">
        <f>1/$A$1*'[1]44094418Exp'!S$273</f>
        <v>6.7057581599999994E-3</v>
      </c>
      <c r="U20" s="63">
        <f>1/$A$1*'[1]44094418Exp'!T$273</f>
        <v>7.974051308045977E-3</v>
      </c>
      <c r="V20" s="63">
        <f>1/$A$1*'[1]44094418Exp'!U$273</f>
        <v>6.1350498125000014E-3</v>
      </c>
      <c r="W20" s="63">
        <f>1/$A$1*'[1]44094418Exp'!V$273</f>
        <v>6.1350498125000014E-3</v>
      </c>
      <c r="X20" s="63">
        <f>1/$A$1*'[1]44094418Exp'!W$273</f>
        <v>6.1350498125000014E-3</v>
      </c>
      <c r="Y20" s="63">
        <f>1/$A$1*'[1]44094418Exp'!X$273</f>
        <v>6.1350498125000014E-3</v>
      </c>
      <c r="Z20" s="63">
        <f>1/$A$1*'[1]44094418Exp'!Y$273</f>
        <v>6.1350498125000014E-3</v>
      </c>
      <c r="AA20" s="63">
        <f>1/$A$1*'[1]44094418Exp'!Z$273</f>
        <v>6.1350498125000014E-3</v>
      </c>
      <c r="AB20" s="63">
        <f>1/$A$1*'[1]44094418Exp'!AA$273</f>
        <v>6.1350498125000014E-3</v>
      </c>
      <c r="AC20" s="353"/>
      <c r="AD20" s="296">
        <f>1/1000*'[1]44094418Exp'!AB$273</f>
        <v>7.3382992437299999E-4</v>
      </c>
      <c r="AE20" s="63">
        <f>1/1000*'[1]44094418Exp'!AC$273</f>
        <v>1.1577833175999998E-3</v>
      </c>
      <c r="AF20" s="63">
        <f>1/1000*'[1]44094418Exp'!AD$273</f>
        <v>7.9656020160000012E-4</v>
      </c>
      <c r="AG20" s="63">
        <f>1/1000*'[1]44094418Exp'!AE$273</f>
        <v>9.2395624160000007E-4</v>
      </c>
      <c r="AH20" s="63">
        <f>1/1000*'[1]44094418Exp'!AF$273</f>
        <v>1.0115382361E-3</v>
      </c>
      <c r="AI20" s="63">
        <f>1/1000*'[1]44094418Exp'!AG$273</f>
        <v>2.0656389468000007E-3</v>
      </c>
      <c r="AJ20" s="63">
        <f>1/1000*'[1]44094418Exp'!AH$273</f>
        <v>5.1941422236000002E-3</v>
      </c>
      <c r="AK20" s="63">
        <f>1/1000*'[1]44094418Exp'!AI$273</f>
        <v>3.0292079270000005E-3</v>
      </c>
      <c r="AL20" s="63">
        <f>1/1000*'[1]44094418Exp'!AJ$273</f>
        <v>1.2134592718000001E-2</v>
      </c>
      <c r="AM20" s="63">
        <f>1/1000*'[1]44094418Exp'!AK$273</f>
        <v>5.3697080139999999E-3</v>
      </c>
      <c r="AN20" s="63">
        <f>1/1000*'[1]44094418Exp'!AL$273</f>
        <v>5.5569287358000017E-3</v>
      </c>
      <c r="AO20" s="63">
        <f>1/1000*'[1]44094418Exp'!AM$273</f>
        <v>5.5755154080000006E-3</v>
      </c>
      <c r="AP20" s="63">
        <f>1/1000*'[1]44094418Exp'!AN$273</f>
        <v>5.7875768895999996E-3</v>
      </c>
      <c r="AQ20" s="63">
        <f>1/1000*'[1]44094418Exp'!AO$273</f>
        <v>3.8360720870999998E-3</v>
      </c>
      <c r="AR20" s="63">
        <f>1/1000*'[1]44094418Exp'!AP$273</f>
        <v>2.0279273514999998E-3</v>
      </c>
      <c r="AS20" s="63">
        <f>1/1000*'[1]44094418Exp'!AQ$273</f>
        <v>1.8763098444999999E-3</v>
      </c>
      <c r="AT20" s="63">
        <f>1/1000*'[1]44094418Exp'!AR$273</f>
        <v>3.0937788585999994E-3</v>
      </c>
      <c r="AU20" s="63">
        <f>1/1000*'[1]44094418Exp'!AS$273</f>
        <v>3.5287930534999993E-3</v>
      </c>
      <c r="AV20" s="63">
        <f>1/1000*'[1]44094418Exp'!AT$273</f>
        <v>5.5349336500000001E-4</v>
      </c>
      <c r="AW20" s="63">
        <f>1/1000*'[1]44094418Exp'!AU$273</f>
        <v>2.3034184345833335E-3</v>
      </c>
      <c r="AX20" s="63">
        <f>1/1000*'[1]44094418Exp'!AV$273</f>
        <v>0</v>
      </c>
      <c r="AY20" s="63">
        <f>1/1000*'[1]44094418Exp'!AW$273</f>
        <v>0</v>
      </c>
      <c r="AZ20" s="63">
        <f>1/1000*'[1]44094418Exp'!AX$273</f>
        <v>0</v>
      </c>
      <c r="BA20" s="63">
        <f>1/1000*'[1]44094418Exp'!AY$273</f>
        <v>0</v>
      </c>
      <c r="BB20" s="63">
        <f>1/1000*'[1]44094418Exp'!AZ$273</f>
        <v>0</v>
      </c>
      <c r="BC20" s="64">
        <f>1/1000*'[1]44094418Exp'!BA$273</f>
        <v>0</v>
      </c>
      <c r="BD20" s="260"/>
    </row>
    <row r="21" spans="2:56" ht="17.149999999999999" customHeight="1">
      <c r="B21" s="16" t="s">
        <v>93</v>
      </c>
      <c r="C21" s="295">
        <f t="shared" ref="C21:AB21" si="4">C5-SUM(C6,C7,C8,C9,C10,C19,C20)</f>
        <v>4.7609504910262057E-3</v>
      </c>
      <c r="D21" s="33">
        <f t="shared" si="4"/>
        <v>4.4583099878786059E-3</v>
      </c>
      <c r="E21" s="33">
        <f t="shared" si="4"/>
        <v>5.5528325869566575E-3</v>
      </c>
      <c r="F21" s="33">
        <f t="shared" si="4"/>
        <v>6.6657325976190451E-3</v>
      </c>
      <c r="G21" s="33">
        <f t="shared" si="4"/>
        <v>7.2567912333661999E-3</v>
      </c>
      <c r="H21" s="33">
        <f t="shared" si="4"/>
        <v>9.0308788643936877E-3</v>
      </c>
      <c r="I21" s="33">
        <f t="shared" si="4"/>
        <v>1.3809673006060619E-2</v>
      </c>
      <c r="J21" s="33">
        <f t="shared" si="4"/>
        <v>1.7947262799999919E-2</v>
      </c>
      <c r="K21" s="33">
        <f t="shared" si="4"/>
        <v>1.8776419920000065E-2</v>
      </c>
      <c r="L21" s="33">
        <f t="shared" si="4"/>
        <v>2.5111505571031756E-2</v>
      </c>
      <c r="M21" s="33">
        <f t="shared" si="4"/>
        <v>3.651044043818169E-2</v>
      </c>
      <c r="N21" s="33">
        <f t="shared" si="4"/>
        <v>3.4278836919582778E-2</v>
      </c>
      <c r="O21" s="33">
        <f t="shared" si="4"/>
        <v>2.2848459176544211E-2</v>
      </c>
      <c r="P21" s="33">
        <f t="shared" si="4"/>
        <v>3.2491820427754392E-2</v>
      </c>
      <c r="Q21" s="33">
        <f t="shared" si="4"/>
        <v>3.8370948568616725E-2</v>
      </c>
      <c r="R21" s="33">
        <f t="shared" si="4"/>
        <v>5.1989911695174973E-2</v>
      </c>
      <c r="S21" s="33">
        <f t="shared" si="4"/>
        <v>4.3608539925157175E-2</v>
      </c>
      <c r="T21" s="33">
        <f t="shared" si="4"/>
        <v>3.3199813380189236E-2</v>
      </c>
      <c r="U21" s="33">
        <f t="shared" si="4"/>
        <v>3.4628259572565268E-2</v>
      </c>
      <c r="V21" s="33">
        <f t="shared" si="4"/>
        <v>2.352121046775546E-2</v>
      </c>
      <c r="W21" s="33">
        <f t="shared" si="4"/>
        <v>2.352121046775546E-2</v>
      </c>
      <c r="X21" s="33">
        <f t="shared" si="4"/>
        <v>2.352121046775546E-2</v>
      </c>
      <c r="Y21" s="33">
        <f t="shared" si="4"/>
        <v>2.352121046775546E-2</v>
      </c>
      <c r="Z21" s="33">
        <f t="shared" si="4"/>
        <v>2.352121046775546E-2</v>
      </c>
      <c r="AA21" s="33">
        <f t="shared" si="4"/>
        <v>2.352121046775546E-2</v>
      </c>
      <c r="AB21" s="33">
        <f t="shared" si="4"/>
        <v>2.352121046775546E-2</v>
      </c>
      <c r="AC21" s="334"/>
      <c r="AD21" s="295">
        <f t="shared" ref="AD21:BC21" si="5">AD5-SUM(AD6,AD7,AD8,AD9,AD10,AD19,AD20)</f>
        <v>2.1576938918850125E-3</v>
      </c>
      <c r="AE21" s="33">
        <f t="shared" si="5"/>
        <v>2.500793731600004E-3</v>
      </c>
      <c r="AF21" s="33">
        <f t="shared" si="5"/>
        <v>3.4140358464000153E-3</v>
      </c>
      <c r="AG21" s="33">
        <f t="shared" si="5"/>
        <v>4.2511480143999358E-3</v>
      </c>
      <c r="AH21" s="33">
        <f t="shared" si="5"/>
        <v>5.0236207594999693E-3</v>
      </c>
      <c r="AI21" s="33">
        <f t="shared" si="5"/>
        <v>7.3194073094999812E-3</v>
      </c>
      <c r="AJ21" s="33">
        <f t="shared" si="5"/>
        <v>1.1386728778000232E-2</v>
      </c>
      <c r="AK21" s="33">
        <f t="shared" si="5"/>
        <v>1.5054897273500012E-2</v>
      </c>
      <c r="AL21" s="33">
        <f t="shared" si="5"/>
        <v>1.6401461470400058E-2</v>
      </c>
      <c r="AM21" s="33">
        <f t="shared" si="5"/>
        <v>1.4132958848799948E-2</v>
      </c>
      <c r="AN21" s="33">
        <f t="shared" si="5"/>
        <v>1.8141401125799983E-2</v>
      </c>
      <c r="AO21" s="33">
        <f t="shared" si="5"/>
        <v>1.9228929312000043E-2</v>
      </c>
      <c r="AP21" s="33">
        <f t="shared" si="5"/>
        <v>1.7055311433600062E-2</v>
      </c>
      <c r="AQ21" s="33">
        <f t="shared" si="5"/>
        <v>2.2817115258900067E-2</v>
      </c>
      <c r="AR21" s="33">
        <f t="shared" si="5"/>
        <v>1.7827221209999966E-2</v>
      </c>
      <c r="AS21" s="33">
        <f t="shared" si="5"/>
        <v>2.098729867150001E-2</v>
      </c>
      <c r="AT21" s="33">
        <f t="shared" si="5"/>
        <v>1.9833894670400115E-2</v>
      </c>
      <c r="AU21" s="33">
        <f t="shared" si="5"/>
        <v>5.8181662539000256E-3</v>
      </c>
      <c r="AV21" s="33">
        <f t="shared" si="5"/>
        <v>3.6994470699999726E-4</v>
      </c>
      <c r="AW21" s="33">
        <f t="shared" si="5"/>
        <v>1.2609673395416632E-2</v>
      </c>
      <c r="AX21" s="33">
        <f t="shared" si="5"/>
        <v>0</v>
      </c>
      <c r="AY21" s="33">
        <f t="shared" si="5"/>
        <v>0</v>
      </c>
      <c r="AZ21" s="33">
        <f t="shared" si="5"/>
        <v>0</v>
      </c>
      <c r="BA21" s="33">
        <f t="shared" si="5"/>
        <v>0</v>
      </c>
      <c r="BB21" s="33">
        <f t="shared" si="5"/>
        <v>0</v>
      </c>
      <c r="BC21" s="50">
        <f t="shared" si="5"/>
        <v>0</v>
      </c>
      <c r="BD21" s="260"/>
    </row>
    <row r="22" spans="2:56">
      <c r="B22" s="5" t="s">
        <v>104</v>
      </c>
      <c r="C22" s="344">
        <f>1/$A$1*'[1]44094418Exp'!B$194</f>
        <v>1.7739217508417509E-4</v>
      </c>
      <c r="D22" s="345">
        <f>1/$A$1*'[1]44094418Exp'!C$194</f>
        <v>1.8056837878787876E-4</v>
      </c>
      <c r="E22" s="345">
        <f>1/$A$1*'[1]44094418Exp'!D$194</f>
        <v>1.3013345000000001E-3</v>
      </c>
      <c r="F22" s="345">
        <f>1/$A$1*'[1]44094418Exp'!E$194</f>
        <v>1.4770241892857142E-3</v>
      </c>
      <c r="G22" s="345">
        <f>1/$A$1*'[1]44094418Exp'!F$194</f>
        <v>7.8223403260869562E-4</v>
      </c>
      <c r="H22" s="345">
        <f>1/$A$1*'[1]44094418Exp'!G$194</f>
        <v>2.2267420000000003E-3</v>
      </c>
      <c r="I22" s="345">
        <f>1/$A$1*'[1]44094418Exp'!H$194</f>
        <v>5.9713878999999997E-3</v>
      </c>
      <c r="J22" s="345">
        <f>1/$A$1*'[1]44094418Exp'!I$194</f>
        <v>7.6933592999999991E-3</v>
      </c>
      <c r="K22" s="345">
        <f>1/$A$1*'[1]44094418Exp'!J$194</f>
        <v>7.350196275E-3</v>
      </c>
      <c r="L22" s="345">
        <f>1/$A$1*'[1]44094418Exp'!K$194</f>
        <v>5.9556136805555557E-3</v>
      </c>
      <c r="M22" s="345">
        <f>1/$A$1*'[1]44094418Exp'!L$194</f>
        <v>5.84484272E-3</v>
      </c>
      <c r="N22" s="345">
        <f>1/$A$1*'[1]44094418Exp'!M$194</f>
        <v>5.007736758496732E-3</v>
      </c>
      <c r="O22" s="345">
        <f>1/$A$1*'[1]44094418Exp'!N$194</f>
        <v>3.9389978277310925E-3</v>
      </c>
      <c r="P22" s="345">
        <f>1/$A$1*'[1]44094418Exp'!O$194</f>
        <v>3.3590294607843138E-3</v>
      </c>
      <c r="Q22" s="345">
        <f>1/$A$1*'[1]44094418Exp'!P$194</f>
        <v>1.5591100642857142E-3</v>
      </c>
      <c r="R22" s="345">
        <f>1/$A$1*'[1]44094418Exp'!Q$194</f>
        <v>1.0378154272727273E-3</v>
      </c>
      <c r="S22" s="345">
        <f>1/$A$1*'[1]44094418Exp'!R$194</f>
        <v>6.5006700653594761E-4</v>
      </c>
      <c r="T22" s="345">
        <f>1/$A$1*'[1]44094418Exp'!S$194</f>
        <v>1.1892366666666667E-3</v>
      </c>
      <c r="U22" s="345">
        <f>1/$A$1*'[1]44094418Exp'!T$194</f>
        <v>6.9983941880341876E-4</v>
      </c>
      <c r="V22" s="345">
        <f>1/$A$1*'[1]44094418Exp'!U$194</f>
        <v>4.208900454545455E-4</v>
      </c>
      <c r="W22" s="345">
        <f>1/$A$1*'[1]44094418Exp'!V$194</f>
        <v>4.208900454545455E-4</v>
      </c>
      <c r="X22" s="345">
        <f>1/$A$1*'[1]44094418Exp'!W$194</f>
        <v>4.208900454545455E-4</v>
      </c>
      <c r="Y22" s="345">
        <f>1/$A$1*'[1]44094418Exp'!X$194</f>
        <v>4.208900454545455E-4</v>
      </c>
      <c r="Z22" s="345">
        <f>1/$A$1*'[1]44094418Exp'!Y$194</f>
        <v>4.208900454545455E-4</v>
      </c>
      <c r="AA22" s="345">
        <f>1/$A$1*'[1]44094418Exp'!Z$194</f>
        <v>4.208900454545455E-4</v>
      </c>
      <c r="AB22" s="345">
        <f>1/$A$1*'[1]44094418Exp'!AA$194</f>
        <v>4.208900454545455E-4</v>
      </c>
      <c r="AC22" s="334"/>
      <c r="AD22" s="344">
        <f>1/1000*'[1]44094418Exp'!AB$194</f>
        <v>2.3561182907399998E-4</v>
      </c>
      <c r="AE22" s="345">
        <f>1/1000*'[1]44094418Exp'!AC$194</f>
        <v>1.3631032E-4</v>
      </c>
      <c r="AF22" s="345">
        <f>1/1000*'[1]44094418Exp'!AD$194</f>
        <v>9.3994247520000004E-4</v>
      </c>
      <c r="AG22" s="345">
        <f>1/1000*'[1]44094418Exp'!AE$194</f>
        <v>1.2231710848000002E-3</v>
      </c>
      <c r="AH22" s="345">
        <f>1/1000*'[1]44094418Exp'!AF$194</f>
        <v>1.2292207361E-3</v>
      </c>
      <c r="AI22" s="345">
        <f>1/1000*'[1]44094418Exp'!AG$194</f>
        <v>2.2243525161000002E-3</v>
      </c>
      <c r="AJ22" s="345">
        <f>1/1000*'[1]44094418Exp'!AH$194</f>
        <v>6.4505709196000004E-3</v>
      </c>
      <c r="AK22" s="345">
        <f>1/1000*'[1]44094418Exp'!AI$194</f>
        <v>9.2957561340000008E-3</v>
      </c>
      <c r="AL22" s="345">
        <f>1/1000*'[1]44094418Exp'!AJ$194</f>
        <v>9.6095188656000006E-3</v>
      </c>
      <c r="AM22" s="345">
        <f>1/1000*'[1]44094418Exp'!AK$194</f>
        <v>5.4275057364000009E-3</v>
      </c>
      <c r="AN22" s="345">
        <f>1/1000*'[1]44094418Exp'!AL$194</f>
        <v>3.9100394655000002E-3</v>
      </c>
      <c r="AO22" s="345">
        <f>1/1000*'[1]44094418Exp'!AM$194</f>
        <v>4.3259712959999993E-3</v>
      </c>
      <c r="AP22" s="345">
        <f>1/1000*'[1]44094418Exp'!AN$194</f>
        <v>3.8802476064000004E-3</v>
      </c>
      <c r="AQ22" s="345">
        <f>1/1000*'[1]44094418Exp'!AO$194</f>
        <v>2.3628134133000002E-3</v>
      </c>
      <c r="AR22" s="345">
        <f>1/1000*'[1]44094418Exp'!AP$194</f>
        <v>1.6071316190000001E-3</v>
      </c>
      <c r="AS22" s="345">
        <f>1/1000*'[1]44094418Exp'!AQ$194</f>
        <v>1.3260211439999998E-3</v>
      </c>
      <c r="AT22" s="345">
        <f>1/1000*'[1]44094418Exp'!AR$194</f>
        <v>9.7538367649999992E-4</v>
      </c>
      <c r="AU22" s="345">
        <f>1/1000*'[1]44094418Exp'!AS$194</f>
        <v>3.1170377381E-3</v>
      </c>
      <c r="AV22" s="345">
        <f>1/1000*'[1]44094418Exp'!AT$194</f>
        <v>1.9659280300000001E-4</v>
      </c>
      <c r="AW22" s="345">
        <f>1/1000*'[1]44094418Exp'!AU$194</f>
        <v>4.1671339499999997E-4</v>
      </c>
      <c r="AX22" s="345">
        <f>1/1000*'[1]44094418Exp'!AV$194</f>
        <v>0</v>
      </c>
      <c r="AY22" s="345">
        <f>1/1000*'[1]44094418Exp'!AW$194</f>
        <v>0</v>
      </c>
      <c r="AZ22" s="345">
        <f>1/1000*'[1]44094418Exp'!AX$194</f>
        <v>0</v>
      </c>
      <c r="BA22" s="345">
        <f>1/1000*'[1]44094418Exp'!AY$194</f>
        <v>0</v>
      </c>
      <c r="BB22" s="345">
        <f>1/1000*'[1]44094418Exp'!AZ$194</f>
        <v>0</v>
      </c>
      <c r="BC22" s="364">
        <f>1/1000*'[1]44094418Exp'!BA$194</f>
        <v>0</v>
      </c>
      <c r="BD22" s="260"/>
    </row>
    <row r="23" spans="2:56" ht="13" thickBot="1">
      <c r="B23" s="6" t="s">
        <v>94</v>
      </c>
      <c r="C23" s="339">
        <f t="shared" ref="C23:AB23" si="6">SUM(C21:C21)-SUM(C22:C22)</f>
        <v>4.5835583159420309E-3</v>
      </c>
      <c r="D23" s="120">
        <f t="shared" si="6"/>
        <v>4.2777416090907273E-3</v>
      </c>
      <c r="E23" s="120">
        <f t="shared" si="6"/>
        <v>4.2514980869566574E-3</v>
      </c>
      <c r="F23" s="120">
        <f t="shared" si="6"/>
        <v>5.1887084083333309E-3</v>
      </c>
      <c r="G23" s="120">
        <f t="shared" si="6"/>
        <v>6.4745572007575041E-3</v>
      </c>
      <c r="H23" s="120">
        <f t="shared" si="6"/>
        <v>6.8041368643936874E-3</v>
      </c>
      <c r="I23" s="120">
        <f t="shared" si="6"/>
        <v>7.838285106060619E-3</v>
      </c>
      <c r="J23" s="120">
        <f t="shared" si="6"/>
        <v>1.025390349999992E-2</v>
      </c>
      <c r="K23" s="120">
        <f t="shared" si="6"/>
        <v>1.1426223645000065E-2</v>
      </c>
      <c r="L23" s="120">
        <f t="shared" si="6"/>
        <v>1.9155891890476201E-2</v>
      </c>
      <c r="M23" s="120">
        <f t="shared" si="6"/>
        <v>3.0665597718181691E-2</v>
      </c>
      <c r="N23" s="120">
        <f t="shared" si="6"/>
        <v>2.9271100161086045E-2</v>
      </c>
      <c r="O23" s="120">
        <f t="shared" si="6"/>
        <v>1.890946134881312E-2</v>
      </c>
      <c r="P23" s="120">
        <f t="shared" si="6"/>
        <v>2.9132790966970079E-2</v>
      </c>
      <c r="Q23" s="120">
        <f t="shared" si="6"/>
        <v>3.6811838504331014E-2</v>
      </c>
      <c r="R23" s="120">
        <f t="shared" si="6"/>
        <v>5.0952096267902244E-2</v>
      </c>
      <c r="S23" s="120">
        <f t="shared" si="6"/>
        <v>4.2958472918621225E-2</v>
      </c>
      <c r="T23" s="120">
        <f t="shared" si="6"/>
        <v>3.2010576713522566E-2</v>
      </c>
      <c r="U23" s="120">
        <f t="shared" si="6"/>
        <v>3.3928420153761851E-2</v>
      </c>
      <c r="V23" s="120">
        <f t="shared" si="6"/>
        <v>2.3100320422300914E-2</v>
      </c>
      <c r="W23" s="120">
        <f t="shared" si="6"/>
        <v>2.3100320422300914E-2</v>
      </c>
      <c r="X23" s="120">
        <f t="shared" si="6"/>
        <v>2.3100320422300914E-2</v>
      </c>
      <c r="Y23" s="120">
        <f t="shared" si="6"/>
        <v>2.3100320422300914E-2</v>
      </c>
      <c r="Z23" s="120">
        <f t="shared" si="6"/>
        <v>2.3100320422300914E-2</v>
      </c>
      <c r="AA23" s="120">
        <f t="shared" si="6"/>
        <v>2.3100320422300914E-2</v>
      </c>
      <c r="AB23" s="120">
        <f t="shared" si="6"/>
        <v>2.3100320422300914E-2</v>
      </c>
      <c r="AC23" s="340"/>
      <c r="AD23" s="298">
        <f t="shared" ref="AD23:BC23" si="7">SUM(AD21:AD21)-SUM(AD22:AD22)</f>
        <v>1.9220820628110126E-3</v>
      </c>
      <c r="AE23" s="121">
        <f t="shared" si="7"/>
        <v>2.3644834116000038E-3</v>
      </c>
      <c r="AF23" s="121">
        <f t="shared" si="7"/>
        <v>2.4740933712000153E-3</v>
      </c>
      <c r="AG23" s="121">
        <f t="shared" si="7"/>
        <v>3.0279769295999356E-3</v>
      </c>
      <c r="AH23" s="121">
        <f t="shared" si="7"/>
        <v>3.7944000233999693E-3</v>
      </c>
      <c r="AI23" s="121">
        <f t="shared" si="7"/>
        <v>5.095054793399981E-3</v>
      </c>
      <c r="AJ23" s="121">
        <f t="shared" si="7"/>
        <v>4.936157858400232E-3</v>
      </c>
      <c r="AK23" s="121">
        <f t="shared" si="7"/>
        <v>5.7591411395000111E-3</v>
      </c>
      <c r="AL23" s="121">
        <f t="shared" si="7"/>
        <v>6.7919426048000577E-3</v>
      </c>
      <c r="AM23" s="121">
        <f t="shared" si="7"/>
        <v>8.7054531123999471E-3</v>
      </c>
      <c r="AN23" s="121">
        <f t="shared" si="7"/>
        <v>1.4231361660299983E-2</v>
      </c>
      <c r="AO23" s="121">
        <f t="shared" si="7"/>
        <v>1.4902958016000042E-2</v>
      </c>
      <c r="AP23" s="121">
        <f t="shared" si="7"/>
        <v>1.3175063827200063E-2</v>
      </c>
      <c r="AQ23" s="121">
        <f t="shared" si="7"/>
        <v>2.0454301845600067E-2</v>
      </c>
      <c r="AR23" s="121">
        <f t="shared" si="7"/>
        <v>1.6220089590999964E-2</v>
      </c>
      <c r="AS23" s="121">
        <f t="shared" si="7"/>
        <v>1.966127752750001E-2</v>
      </c>
      <c r="AT23" s="121">
        <f t="shared" si="7"/>
        <v>1.8858510993900117E-2</v>
      </c>
      <c r="AU23" s="121">
        <f t="shared" si="7"/>
        <v>2.7011285158000256E-3</v>
      </c>
      <c r="AV23" s="121">
        <f t="shared" si="7"/>
        <v>1.7335190399999726E-4</v>
      </c>
      <c r="AW23" s="121">
        <f t="shared" si="7"/>
        <v>1.2192960000416631E-2</v>
      </c>
      <c r="AX23" s="121">
        <f t="shared" si="7"/>
        <v>0</v>
      </c>
      <c r="AY23" s="121">
        <f t="shared" si="7"/>
        <v>0</v>
      </c>
      <c r="AZ23" s="121">
        <f t="shared" si="7"/>
        <v>0</v>
      </c>
      <c r="BA23" s="121">
        <f t="shared" si="7"/>
        <v>0</v>
      </c>
      <c r="BB23" s="121">
        <f t="shared" si="7"/>
        <v>0</v>
      </c>
      <c r="BC23" s="299">
        <f t="shared" si="7"/>
        <v>0</v>
      </c>
      <c r="BD23" s="260"/>
    </row>
    <row r="24" spans="2:56" ht="13" thickTop="1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7"/>
      <c r="AE25" s="347"/>
      <c r="AF25" s="347"/>
      <c r="AG25" s="347"/>
      <c r="AH25" s="347"/>
      <c r="AI25" s="347"/>
      <c r="AJ25" s="347"/>
      <c r="AK25" s="347"/>
      <c r="AL25" s="347"/>
      <c r="AM25" s="347"/>
      <c r="AN25" s="347"/>
      <c r="AO25" s="347"/>
      <c r="AP25" s="347"/>
      <c r="AQ25" s="347"/>
      <c r="AR25" s="347"/>
      <c r="AS25" s="347"/>
      <c r="AT25" s="347"/>
      <c r="AU25" s="347"/>
      <c r="AV25" s="347"/>
      <c r="AW25" s="347"/>
      <c r="AX25" s="347"/>
      <c r="AY25" s="347"/>
      <c r="AZ25" s="347"/>
      <c r="BA25" s="347"/>
      <c r="BB25" s="347"/>
      <c r="BC25" s="347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7"/>
      <c r="AE26" s="347"/>
      <c r="AF26" s="347"/>
      <c r="AG26" s="347"/>
      <c r="AH26" s="347"/>
      <c r="AI26" s="347"/>
      <c r="AJ26" s="347"/>
      <c r="AK26" s="347"/>
      <c r="AL26" s="347"/>
      <c r="AM26" s="347"/>
      <c r="AN26" s="347"/>
      <c r="AO26" s="347"/>
      <c r="AP26" s="347"/>
      <c r="AQ26" s="347"/>
      <c r="AR26" s="347"/>
      <c r="AS26" s="347"/>
      <c r="AT26" s="347"/>
      <c r="AU26" s="347"/>
      <c r="AV26" s="347"/>
      <c r="AW26" s="347"/>
      <c r="AX26" s="347"/>
      <c r="AY26" s="347"/>
      <c r="AZ26" s="347"/>
      <c r="BA26" s="347"/>
      <c r="BB26" s="347"/>
      <c r="BC26" s="347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7"/>
      <c r="AE27" s="347"/>
      <c r="AF27" s="347"/>
      <c r="AG27" s="347"/>
      <c r="AH27" s="347"/>
      <c r="AI27" s="347"/>
      <c r="AJ27" s="347"/>
      <c r="AK27" s="347"/>
      <c r="AL27" s="347"/>
      <c r="AM27" s="347"/>
      <c r="AN27" s="347"/>
      <c r="AO27" s="347"/>
      <c r="AP27" s="347"/>
      <c r="AQ27" s="347"/>
      <c r="AR27" s="347"/>
      <c r="AS27" s="347"/>
      <c r="AT27" s="347"/>
      <c r="AU27" s="347"/>
      <c r="AV27" s="347"/>
      <c r="AW27" s="347"/>
      <c r="AX27" s="347"/>
      <c r="AY27" s="347"/>
      <c r="AZ27" s="347"/>
      <c r="BA27" s="347"/>
      <c r="BB27" s="347"/>
      <c r="BC27" s="347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  <c r="AP28" s="347"/>
      <c r="AQ28" s="347"/>
      <c r="AR28" s="347"/>
      <c r="AS28" s="347"/>
      <c r="AT28" s="347"/>
      <c r="AU28" s="347"/>
      <c r="AV28" s="347"/>
      <c r="AW28" s="347"/>
      <c r="AX28" s="347"/>
      <c r="AY28" s="347"/>
      <c r="AZ28" s="347"/>
      <c r="BA28" s="347"/>
      <c r="BB28" s="347"/>
      <c r="BC28" s="347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7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211">
        <f>[2]ToM3!$A$2*[2]RWE!$A$25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4"/>
      <c r="AD4" s="374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1/$A$1*'[1]94Exp'!B$263</f>
        <v>0.13699429752164705</v>
      </c>
      <c r="D5" s="103">
        <f>1/$A$1*'[1]94Exp'!C$263</f>
        <v>0.14661453198338917</v>
      </c>
      <c r="E5" s="103">
        <f>1/$A$1*'[1]94Exp'!D$263</f>
        <v>0.13510780025585437</v>
      </c>
      <c r="F5" s="103">
        <f>1/$A$1*'[1]94Exp'!E$263</f>
        <v>0.13121701218068027</v>
      </c>
      <c r="G5" s="103">
        <f>1/$A$1*'[1]94Exp'!F$263</f>
        <v>0.27925968098120924</v>
      </c>
      <c r="H5" s="103">
        <f>1/$A$1*'[1]94Exp'!G$263</f>
        <v>0.17901066271297272</v>
      </c>
      <c r="I5" s="103">
        <f>1/$A$1*'[1]94Exp'!H$263</f>
        <v>0.18341620611012213</v>
      </c>
      <c r="J5" s="103">
        <f>1/$A$1*'[1]94Exp'!I$263</f>
        <v>0.18650537919572271</v>
      </c>
      <c r="K5" s="103">
        <f>1/$A$1*'[1]94Exp'!J$263</f>
        <v>0.17949603656268528</v>
      </c>
      <c r="L5" s="103">
        <f>1/$A$1*'[1]94Exp'!K$263</f>
        <v>0.14706963573658491</v>
      </c>
      <c r="M5" s="103">
        <f>1/$A$1*'[1]94Exp'!L$263</f>
        <v>0.15064410549555365</v>
      </c>
      <c r="N5" s="103">
        <f>1/$A$1*'[1]94Exp'!M$263</f>
        <v>0.15583216144702774</v>
      </c>
      <c r="O5" s="103">
        <f>1/$A$1*'[1]94Exp'!N$263</f>
        <v>0.17301352077244511</v>
      </c>
      <c r="P5" s="103">
        <f>1/$A$1*'[1]94Exp'!O$263</f>
        <v>0.17456265774250493</v>
      </c>
      <c r="Q5" s="103">
        <f>1/$A$1*'[1]94Exp'!P$263</f>
        <v>0.19748146566246771</v>
      </c>
      <c r="R5" s="103">
        <f>1/$A$1*'[1]94Exp'!Q$263</f>
        <v>0.20707583905660529</v>
      </c>
      <c r="S5" s="103">
        <f>1/$A$1*'[1]94Exp'!R$263</f>
        <v>0.22967453842500354</v>
      </c>
      <c r="T5" s="103">
        <f>1/$A$1*'[1]94Exp'!S$263</f>
        <v>0.18863269054605827</v>
      </c>
      <c r="U5" s="103">
        <f>1/$A$1*'[1]94Exp'!T$263</f>
        <v>0.1705444223097696</v>
      </c>
      <c r="V5" s="103">
        <f>1/$A$1*'[1]94Exp'!U$263</f>
        <v>0.1705444223097696</v>
      </c>
      <c r="W5" s="103">
        <f>1/$A$1*'[1]94Exp'!V$263</f>
        <v>0.1705444223097696</v>
      </c>
      <c r="X5" s="103">
        <f>1/$A$1*'[1]94Exp'!W$263</f>
        <v>0.1705444223097696</v>
      </c>
      <c r="Y5" s="103">
        <f>1/$A$1*'[1]94Exp'!X$263</f>
        <v>0.1705444223097696</v>
      </c>
      <c r="Z5" s="103">
        <f>1/$A$1*'[1]94Exp'!Y$263</f>
        <v>0.1705444223097696</v>
      </c>
      <c r="AA5" s="103">
        <f>1/$A$1*'[1]94Exp'!Z$263</f>
        <v>0.1705444223097696</v>
      </c>
      <c r="AB5" s="103">
        <f>1/$A$1*'[1]94Exp'!AA$263</f>
        <v>0.1705444223097696</v>
      </c>
      <c r="AC5" s="334"/>
      <c r="AD5" s="67">
        <f>1/1000*'[1]94Exp'!AB$263</f>
        <v>0.24608124935315703</v>
      </c>
      <c r="AE5" s="66">
        <f>1/1000*'[1]94Exp'!AC$263</f>
        <v>0.2646092015564</v>
      </c>
      <c r="AF5" s="66">
        <f>1/1000*'[1]94Exp'!AD$263</f>
        <v>0.26658939013439992</v>
      </c>
      <c r="AG5" s="66">
        <f>1/1000*'[1]94Exp'!AE$263</f>
        <v>0.30136295467039997</v>
      </c>
      <c r="AH5" s="66">
        <f>1/1000*'[1]94Exp'!AF$263</f>
        <v>0.39759584856949981</v>
      </c>
      <c r="AI5" s="66">
        <f>1/1000*'[1]94Exp'!AG$263</f>
        <v>0.42856924255859991</v>
      </c>
      <c r="AJ5" s="66">
        <f>1/1000*'[1]94Exp'!AH$263</f>
        <v>0.45688478738480021</v>
      </c>
      <c r="AK5" s="66">
        <f>1/1000*'[1]94Exp'!AI$263</f>
        <v>0.53603465259199989</v>
      </c>
      <c r="AL5" s="66">
        <f>1/1000*'[1]94Exp'!AJ$263</f>
        <v>0.59185029799560029</v>
      </c>
      <c r="AM5" s="66">
        <f>1/1000*'[1]94Exp'!AK$263</f>
        <v>0.43571887864120018</v>
      </c>
      <c r="AN5" s="66">
        <f>1/1000*'[1]94Exp'!AL$263</f>
        <v>0.312385107</v>
      </c>
      <c r="AO5" s="66">
        <f>1/1000*'[1]94Exp'!AM$263</f>
        <v>0.46419906969920027</v>
      </c>
      <c r="AP5" s="66">
        <f>1/1000*'[1]94Exp'!AN$263</f>
        <v>0.50333728183639981</v>
      </c>
      <c r="AQ5" s="66">
        <f>1/1000*'[1]94Exp'!AO$263</f>
        <v>0.53606865173399987</v>
      </c>
      <c r="AR5" s="66">
        <f>1/1000*'[1]94Exp'!AP$263</f>
        <v>0.5889264249220002</v>
      </c>
      <c r="AS5" s="66">
        <f>1/1000*'[1]94Exp'!AQ$263</f>
        <v>0.67048176037920004</v>
      </c>
      <c r="AT5" s="66">
        <f>1/1000*'[1]94Exp'!AR$263</f>
        <v>0.74371356686000045</v>
      </c>
      <c r="AU5" s="66">
        <f>1/1000*'[1]94Exp'!AS$263</f>
        <v>0.69965225469480008</v>
      </c>
      <c r="AV5" s="66">
        <f>1/1000*'[1]94Exp'!AT$263</f>
        <v>0.66380351098160018</v>
      </c>
      <c r="AW5" s="66">
        <f>1/1000*'[1]94Exp'!AU$263</f>
        <v>0.66380351098160018</v>
      </c>
      <c r="AX5" s="66">
        <f>1/1000*'[1]94Exp'!AV$263</f>
        <v>0</v>
      </c>
      <c r="AY5" s="66">
        <f>1/1000*'[1]94Exp'!AW$263</f>
        <v>0</v>
      </c>
      <c r="AZ5" s="66">
        <f>1/1000*'[1]94Exp'!AX$263</f>
        <v>0</v>
      </c>
      <c r="BA5" s="66">
        <f>1/1000*'[1]94Exp'!AY$263</f>
        <v>0</v>
      </c>
      <c r="BB5" s="66">
        <f>1/1000*'[1]94Exp'!AZ$263</f>
        <v>0</v>
      </c>
      <c r="BC5" s="294">
        <f>1/1000*'[1]94Exp'!BA$263</f>
        <v>0</v>
      </c>
      <c r="BD5" s="260"/>
    </row>
    <row r="6" spans="1:56" ht="17.149999999999999" customHeight="1" thickTop="1">
      <c r="B6" s="149" t="s">
        <v>108</v>
      </c>
      <c r="C6" s="150">
        <f>1/$A$1*'[1]94Exp'!B$266</f>
        <v>4.5231160213172008E-5</v>
      </c>
      <c r="D6" s="151">
        <f>1/$A$1*'[1]94Exp'!C$266</f>
        <v>2.166796926638461E-5</v>
      </c>
      <c r="E6" s="151">
        <f>1/$A$1*'[1]94Exp'!D$266</f>
        <v>9.397650609213666E-5</v>
      </c>
      <c r="F6" s="151">
        <f>1/$A$1*'[1]94Exp'!E$266</f>
        <v>2.6309333287577687E-5</v>
      </c>
      <c r="G6" s="151">
        <f>1/$A$1*'[1]94Exp'!F$266</f>
        <v>2.8890440532456251E-5</v>
      </c>
      <c r="H6" s="151">
        <f>1/$A$1*'[1]94Exp'!G$266</f>
        <v>5.8575167037440013E-5</v>
      </c>
      <c r="I6" s="151">
        <f>1/$A$1*'[1]94Exp'!H$266</f>
        <v>3.6635019220769803E-5</v>
      </c>
      <c r="J6" s="151">
        <f>1/$A$1*'[1]94Exp'!I$266</f>
        <v>5.7759792690023031E-5</v>
      </c>
      <c r="K6" s="151">
        <f>1/$A$1*'[1]94Exp'!J$266</f>
        <v>1.0339255093957904E-4</v>
      </c>
      <c r="L6" s="151">
        <f>1/$A$1*'[1]94Exp'!K$266</f>
        <v>6.4994564010438188E-5</v>
      </c>
      <c r="M6" s="151">
        <f>1/$A$1*'[1]94Exp'!L$266</f>
        <v>1.2206537834510807E-4</v>
      </c>
      <c r="N6" s="151">
        <f>1/$A$1*'[1]94Exp'!M$266</f>
        <v>5.9214921899982846E-5</v>
      </c>
      <c r="O6" s="151">
        <f>1/$A$1*'[1]94Exp'!N$266</f>
        <v>9.0325778906293698E-5</v>
      </c>
      <c r="P6" s="151">
        <f>1/$A$1*'[1]94Exp'!O$266</f>
        <v>1.3953210983973067E-4</v>
      </c>
      <c r="Q6" s="151">
        <f>1/$A$1*'[1]94Exp'!P$266</f>
        <v>2.783066374530544E-4</v>
      </c>
      <c r="R6" s="151">
        <f>1/$A$1*'[1]94Exp'!Q$266</f>
        <v>2.7671007518039907E-4</v>
      </c>
      <c r="S6" s="151">
        <f>1/$A$1*'[1]94Exp'!R$266</f>
        <v>2.0641113576995969E-4</v>
      </c>
      <c r="T6" s="151">
        <f>1/$A$1*'[1]94Exp'!S$266</f>
        <v>2.6642070820580733E-4</v>
      </c>
      <c r="U6" s="151">
        <f>1/$A$1*'[1]94Exp'!T$266</f>
        <v>1.8970256750437377E-4</v>
      </c>
      <c r="V6" s="151">
        <f>1/$A$1*'[1]94Exp'!U$266</f>
        <v>1.8970256750437377E-4</v>
      </c>
      <c r="W6" s="151">
        <f>1/$A$1*'[1]94Exp'!V$266</f>
        <v>1.8970256750437377E-4</v>
      </c>
      <c r="X6" s="151">
        <f>1/$A$1*'[1]94Exp'!W$266</f>
        <v>1.8970256750437377E-4</v>
      </c>
      <c r="Y6" s="151">
        <f>1/$A$1*'[1]94Exp'!X$266</f>
        <v>1.8970256750437377E-4</v>
      </c>
      <c r="Z6" s="151">
        <f>1/$A$1*'[1]94Exp'!Y$266</f>
        <v>1.8970256750437377E-4</v>
      </c>
      <c r="AA6" s="151">
        <f>1/$A$1*'[1]94Exp'!Z$266</f>
        <v>1.8970256750437377E-4</v>
      </c>
      <c r="AB6" s="151">
        <f>1/$A$1*'[1]94Exp'!AA$266</f>
        <v>1.8970256750437377E-4</v>
      </c>
      <c r="AC6" s="334"/>
      <c r="AD6" s="154">
        <f>1/1000*'[1]94Exp'!AB$266</f>
        <v>2.5987237174499998E-4</v>
      </c>
      <c r="AE6" s="151">
        <f>1/1000*'[1]94Exp'!AC$266</f>
        <v>9.6770475599999986E-5</v>
      </c>
      <c r="AF6" s="151">
        <f>1/1000*'[1]94Exp'!AD$266</f>
        <v>4.7553467520000003E-4</v>
      </c>
      <c r="AG6" s="151">
        <f>1/1000*'[1]94Exp'!AE$266</f>
        <v>2.1286808479999998E-4</v>
      </c>
      <c r="AH6" s="151">
        <f>1/1000*'[1]94Exp'!AF$266</f>
        <v>1.150371159E-4</v>
      </c>
      <c r="AI6" s="151">
        <f>1/1000*'[1]94Exp'!AG$266</f>
        <v>3.4581874469999998E-4</v>
      </c>
      <c r="AJ6" s="151">
        <f>1/1000*'[1]94Exp'!AH$266</f>
        <v>1.621695292E-4</v>
      </c>
      <c r="AK6" s="151">
        <f>1/1000*'[1]94Exp'!AI$266</f>
        <v>5.6819696550000002E-4</v>
      </c>
      <c r="AL6" s="151">
        <f>1/1000*'[1]94Exp'!AJ$266</f>
        <v>9.8122657039999999E-4</v>
      </c>
      <c r="AM6" s="151">
        <f>1/1000*'[1]94Exp'!AK$266</f>
        <v>5.9596735439999989E-4</v>
      </c>
      <c r="AN6" s="151">
        <f>1/1000*'[1]94Exp'!AL$266</f>
        <v>5.9661299999999985E-4</v>
      </c>
      <c r="AO6" s="151">
        <f>1/1000*'[1]94Exp'!AM$266</f>
        <v>7.9691340079999996E-4</v>
      </c>
      <c r="AP6" s="151">
        <f>1/1000*'[1]94Exp'!AN$266</f>
        <v>1.1367341040000002E-3</v>
      </c>
      <c r="AQ6" s="151">
        <f>1/1000*'[1]94Exp'!AO$266</f>
        <v>9.5274045679999994E-4</v>
      </c>
      <c r="AR6" s="151">
        <f>1/1000*'[1]94Exp'!AP$266</f>
        <v>1.6484708812000001E-3</v>
      </c>
      <c r="AS6" s="151">
        <f>1/1000*'[1]94Exp'!AQ$266</f>
        <v>2.11197129E-3</v>
      </c>
      <c r="AT6" s="151">
        <f>1/1000*'[1]94Exp'!AR$266</f>
        <v>1.7695185992E-3</v>
      </c>
      <c r="AU6" s="151">
        <f>1/1000*'[1]94Exp'!AS$266</f>
        <v>3.0634313203999996E-3</v>
      </c>
      <c r="AV6" s="151">
        <f>1/1000*'[1]94Exp'!AT$266</f>
        <v>1.7290986899999999E-3</v>
      </c>
      <c r="AW6" s="151">
        <f>1/1000*'[1]94Exp'!AU$266</f>
        <v>1.7290986899999999E-3</v>
      </c>
      <c r="AX6" s="151">
        <f>1/1000*'[1]94Exp'!AV$266</f>
        <v>0</v>
      </c>
      <c r="AY6" s="151">
        <f>1/1000*'[1]94Exp'!AW$266</f>
        <v>0</v>
      </c>
      <c r="AZ6" s="151">
        <f>1/1000*'[1]94Exp'!AX$266</f>
        <v>0</v>
      </c>
      <c r="BA6" s="151">
        <f>1/1000*'[1]94Exp'!AY$266</f>
        <v>0</v>
      </c>
      <c r="BB6" s="151">
        <f>1/1000*'[1]94Exp'!AZ$266</f>
        <v>0</v>
      </c>
      <c r="BC6" s="152">
        <f>1/1000*'[1]94Exp'!BA$266</f>
        <v>0</v>
      </c>
      <c r="BD6" s="260"/>
    </row>
    <row r="7" spans="1:56" ht="17.149999999999999" customHeight="1">
      <c r="B7" s="16" t="s">
        <v>72</v>
      </c>
      <c r="C7" s="31">
        <f>1/$A$1*'[1]94Exp'!B$268</f>
        <v>8.7364394173900951E-3</v>
      </c>
      <c r="D7" s="33">
        <f>1/$A$1*'[1]94Exp'!C$268</f>
        <v>9.3084755673058274E-3</v>
      </c>
      <c r="E7" s="33">
        <f>1/$A$1*'[1]94Exp'!D$268</f>
        <v>1.1099314648343165E-2</v>
      </c>
      <c r="F7" s="33">
        <f>1/$A$1*'[1]94Exp'!E$268</f>
        <v>1.2433314929461425E-2</v>
      </c>
      <c r="G7" s="33">
        <f>1/$A$1*'[1]94Exp'!F$268</f>
        <v>1.6827165883890931E-2</v>
      </c>
      <c r="H7" s="33">
        <f>1/$A$1*'[1]94Exp'!G$268</f>
        <v>1.6564202246404851E-2</v>
      </c>
      <c r="I7" s="33">
        <f>1/$A$1*'[1]94Exp'!H$268</f>
        <v>1.2222866989437605E-2</v>
      </c>
      <c r="J7" s="33">
        <f>1/$A$1*'[1]94Exp'!I$268</f>
        <v>1.346009574979838E-2</v>
      </c>
      <c r="K7" s="33">
        <f>1/$A$1*'[1]94Exp'!J$268</f>
        <v>9.1742095570991177E-3</v>
      </c>
      <c r="L7" s="33">
        <f>1/$A$1*'[1]94Exp'!K$268</f>
        <v>6.1888389889176573E-3</v>
      </c>
      <c r="M7" s="33">
        <f>1/$A$1*'[1]94Exp'!L$268</f>
        <v>6.6764060293726252E-3</v>
      </c>
      <c r="N7" s="33">
        <f>1/$A$1*'[1]94Exp'!M$268</f>
        <v>4.9350028072357496E-3</v>
      </c>
      <c r="O7" s="33">
        <f>1/$A$1*'[1]94Exp'!N$268</f>
        <v>4.4734846648417908E-3</v>
      </c>
      <c r="P7" s="33">
        <f>1/$A$1*'[1]94Exp'!O$268</f>
        <v>4.2255955406027522E-3</v>
      </c>
      <c r="Q7" s="33">
        <f>1/$A$1*'[1]94Exp'!P$268</f>
        <v>9.075034993035731E-3</v>
      </c>
      <c r="R7" s="33">
        <f>1/$A$1*'[1]94Exp'!Q$268</f>
        <v>7.8512109290583918E-3</v>
      </c>
      <c r="S7" s="33">
        <f>1/$A$1*'[1]94Exp'!R$268</f>
        <v>1.4279406288236738E-2</v>
      </c>
      <c r="T7" s="33">
        <f>1/$A$1*'[1]94Exp'!S$268</f>
        <v>1.6375583375684476E-2</v>
      </c>
      <c r="U7" s="33">
        <f>1/$A$1*'[1]94Exp'!T$268</f>
        <v>1.2621175911455342E-2</v>
      </c>
      <c r="V7" s="33">
        <f>1/$A$1*'[1]94Exp'!U$268</f>
        <v>1.2621175911455342E-2</v>
      </c>
      <c r="W7" s="33">
        <f>1/$A$1*'[1]94Exp'!V$268</f>
        <v>1.2621175911455342E-2</v>
      </c>
      <c r="X7" s="33">
        <f>1/$A$1*'[1]94Exp'!W$268</f>
        <v>1.2621175911455342E-2</v>
      </c>
      <c r="Y7" s="33">
        <f>1/$A$1*'[1]94Exp'!X$268</f>
        <v>1.2621175911455342E-2</v>
      </c>
      <c r="Z7" s="33">
        <f>1/$A$1*'[1]94Exp'!Y$268</f>
        <v>1.2621175911455342E-2</v>
      </c>
      <c r="AA7" s="33">
        <f>1/$A$1*'[1]94Exp'!Z$268</f>
        <v>1.2621175911455342E-2</v>
      </c>
      <c r="AB7" s="33">
        <f>1/$A$1*'[1]94Exp'!AA$268</f>
        <v>1.2621175911455342E-2</v>
      </c>
      <c r="AC7" s="334"/>
      <c r="AD7" s="295">
        <f>1/1000*'[1]94Exp'!AB$268</f>
        <v>2.1026128452105001E-2</v>
      </c>
      <c r="AE7" s="33">
        <f>1/1000*'[1]94Exp'!AC$268</f>
        <v>1.93694851104E-2</v>
      </c>
      <c r="AF7" s="33">
        <f>1/1000*'[1]94Exp'!AD$268</f>
        <v>2.2362963417599996E-2</v>
      </c>
      <c r="AG7" s="33">
        <f>1/1000*'[1]94Exp'!AE$268</f>
        <v>2.5728330667200001E-2</v>
      </c>
      <c r="AH7" s="33">
        <f>1/1000*'[1]94Exp'!AF$268</f>
        <v>3.2462008544000005E-2</v>
      </c>
      <c r="AI7" s="33">
        <f>1/1000*'[1]94Exp'!AG$268</f>
        <v>3.5951043842999991E-2</v>
      </c>
      <c r="AJ7" s="33">
        <f>1/1000*'[1]94Exp'!AH$268</f>
        <v>2.8037565578399998E-2</v>
      </c>
      <c r="AK7" s="33">
        <f>1/1000*'[1]94Exp'!AI$268</f>
        <v>3.6710204777000009E-2</v>
      </c>
      <c r="AL7" s="33">
        <f>1/1000*'[1]94Exp'!AJ$268</f>
        <v>3.0388354704800002E-2</v>
      </c>
      <c r="AM7" s="33">
        <f>1/1000*'[1]94Exp'!AK$268</f>
        <v>1.5402353775600001E-2</v>
      </c>
      <c r="AN7" s="33">
        <f>1/1000*'[1]94Exp'!AL$268</f>
        <v>1.3417152000000003E-2</v>
      </c>
      <c r="AO7" s="33">
        <f>1/1000*'[1]94Exp'!AM$268</f>
        <v>1.5487711351200001E-2</v>
      </c>
      <c r="AP7" s="33">
        <f>1/1000*'[1]94Exp'!AN$268</f>
        <v>1.6404774218799999E-2</v>
      </c>
      <c r="AQ7" s="33">
        <f>1/1000*'[1]94Exp'!AO$268</f>
        <v>1.8130215743199996E-2</v>
      </c>
      <c r="AR7" s="33">
        <f>1/1000*'[1]94Exp'!AP$268</f>
        <v>2.5541929089599996E-2</v>
      </c>
      <c r="AS7" s="33">
        <f>1/1000*'[1]94Exp'!AQ$268</f>
        <v>2.7957851011199998E-2</v>
      </c>
      <c r="AT7" s="33">
        <f>1/1000*'[1]94Exp'!AR$268</f>
        <v>4.16389895064E-2</v>
      </c>
      <c r="AU7" s="33">
        <f>1/1000*'[1]94Exp'!AS$268</f>
        <v>4.3657640307600006E-2</v>
      </c>
      <c r="AV7" s="33">
        <f>1/1000*'[1]94Exp'!AT$268</f>
        <v>3.4599869084000007E-2</v>
      </c>
      <c r="AW7" s="33">
        <f>1/1000*'[1]94Exp'!AU$268</f>
        <v>3.4599869084000007E-2</v>
      </c>
      <c r="AX7" s="33">
        <f>1/1000*'[1]94Exp'!AV$268</f>
        <v>0</v>
      </c>
      <c r="AY7" s="33">
        <f>1/1000*'[1]94Exp'!AW$268</f>
        <v>0</v>
      </c>
      <c r="AZ7" s="33">
        <f>1/1000*'[1]94Exp'!AX$268</f>
        <v>0</v>
      </c>
      <c r="BA7" s="33">
        <f>1/1000*'[1]94Exp'!AY$268</f>
        <v>0</v>
      </c>
      <c r="BB7" s="33">
        <f>1/1000*'[1]94Exp'!AZ$268</f>
        <v>0</v>
      </c>
      <c r="BC7" s="50">
        <f>1/1000*'[1]94Exp'!BA$268</f>
        <v>0</v>
      </c>
      <c r="BD7" s="260"/>
    </row>
    <row r="8" spans="1:56">
      <c r="B8" s="5" t="s">
        <v>74</v>
      </c>
      <c r="C8" s="24">
        <f>1/$A$1*'[1]94Exp'!B$247</f>
        <v>6.9587116387435071E-3</v>
      </c>
      <c r="D8" s="13">
        <f>1/$A$1*'[1]94Exp'!C$247</f>
        <v>7.1465263504736608E-3</v>
      </c>
      <c r="E8" s="13">
        <f>1/$A$1*'[1]94Exp'!D$247</f>
        <v>8.2563000000000011E-3</v>
      </c>
      <c r="F8" s="13">
        <f>1/$A$1*'[1]94Exp'!E$247</f>
        <v>1.0158468771360807E-2</v>
      </c>
      <c r="G8" s="13">
        <f>1/$A$1*'[1]94Exp'!F$247</f>
        <v>1.3939199999999999E-2</v>
      </c>
      <c r="H8" s="13">
        <f>1/$A$1*'[1]94Exp'!G$247</f>
        <v>1.3673353598935688E-2</v>
      </c>
      <c r="I8" s="13">
        <f>1/$A$1*'[1]94Exp'!H$247</f>
        <v>9.2479965428486372E-3</v>
      </c>
      <c r="J8" s="13">
        <f>1/$A$1*'[1]94Exp'!I$247</f>
        <v>1.158669364840248E-2</v>
      </c>
      <c r="K8" s="13">
        <f>1/$A$1*'[1]94Exp'!J$247</f>
        <v>8.4673171592736136E-3</v>
      </c>
      <c r="L8" s="13">
        <f>1/$A$1*'[1]94Exp'!K$247</f>
        <v>5.749956410932378E-3</v>
      </c>
      <c r="M8" s="13">
        <f>1/$A$1*'[1]94Exp'!L$247</f>
        <v>5.9623755617198917E-3</v>
      </c>
      <c r="N8" s="13">
        <f>1/$A$1*'[1]94Exp'!M$247</f>
        <v>4.4198915730273109E-3</v>
      </c>
      <c r="O8" s="13">
        <f>1/$A$1*'[1]94Exp'!N$247</f>
        <v>4.0883622809606054E-3</v>
      </c>
      <c r="P8" s="13">
        <f>1/$A$1*'[1]94Exp'!O$247</f>
        <v>3.855112970271453E-3</v>
      </c>
      <c r="Q8" s="13">
        <f>1/$A$1*'[1]94Exp'!P$247</f>
        <v>8.3472340000000003E-3</v>
      </c>
      <c r="R8" s="13">
        <f>1/$A$1*'[1]94Exp'!Q$247</f>
        <v>6.6892583476549639E-3</v>
      </c>
      <c r="S8" s="13">
        <f>1/$A$1*'[1]94Exp'!R$247</f>
        <v>1.1839227680111563E-2</v>
      </c>
      <c r="T8" s="13">
        <f>1/$A$1*'[1]94Exp'!S$247</f>
        <v>1.300476086088055E-2</v>
      </c>
      <c r="U8" s="13">
        <f>1/$A$1*'[1]94Exp'!T$247</f>
        <v>1.0263100722578043E-2</v>
      </c>
      <c r="V8" s="13">
        <f>1/$A$1*'[1]94Exp'!U$247</f>
        <v>1.0263100722578043E-2</v>
      </c>
      <c r="W8" s="13">
        <f>1/$A$1*'[1]94Exp'!V$247</f>
        <v>1.0263100722578043E-2</v>
      </c>
      <c r="X8" s="13">
        <f>1/$A$1*'[1]94Exp'!W$247</f>
        <v>1.0263100722578043E-2</v>
      </c>
      <c r="Y8" s="13">
        <f>1/$A$1*'[1]94Exp'!X$247</f>
        <v>1.0263100722578043E-2</v>
      </c>
      <c r="Z8" s="13">
        <f>1/$A$1*'[1]94Exp'!Y$247</f>
        <v>1.0263100722578043E-2</v>
      </c>
      <c r="AA8" s="13">
        <f>1/$A$1*'[1]94Exp'!Z$247</f>
        <v>1.0263100722578043E-2</v>
      </c>
      <c r="AB8" s="13">
        <f>1/$A$1*'[1]94Exp'!AA$247</f>
        <v>1.0263100722578043E-2</v>
      </c>
      <c r="AC8" s="334"/>
      <c r="AD8" s="12">
        <f>1/1000*'[1]94Exp'!AB$247</f>
        <v>1.8150735536892001E-2</v>
      </c>
      <c r="AE8" s="13">
        <f>1/1000*'[1]94Exp'!AC$247</f>
        <v>1.6498574827199998E-2</v>
      </c>
      <c r="AF8" s="13">
        <f>1/1000*'[1]94Exp'!AD$247</f>
        <v>1.8865041503999997E-2</v>
      </c>
      <c r="AG8" s="13">
        <f>1/1000*'[1]94Exp'!AE$247</f>
        <v>2.2796166377600003E-2</v>
      </c>
      <c r="AH8" s="13">
        <f>1/1000*'[1]94Exp'!AF$247</f>
        <v>2.8396408467000006E-2</v>
      </c>
      <c r="AI8" s="13">
        <f>1/1000*'[1]94Exp'!AG$247</f>
        <v>3.1052244580499995E-2</v>
      </c>
      <c r="AJ8" s="13">
        <f>1/1000*'[1]94Exp'!AH$247</f>
        <v>2.2699608186399999E-2</v>
      </c>
      <c r="AK8" s="13">
        <f>1/1000*'[1]94Exp'!AI$247</f>
        <v>3.2202565863500003E-2</v>
      </c>
      <c r="AL8" s="13">
        <f>1/1000*'[1]94Exp'!AJ$247</f>
        <v>2.7802141167200003E-2</v>
      </c>
      <c r="AM8" s="13">
        <f>1/1000*'[1]94Exp'!AK$247</f>
        <v>1.3816316932000002E-2</v>
      </c>
      <c r="AN8" s="13">
        <f>1/1000*'[1]94Exp'!AL$247</f>
        <v>1.1675631000000002E-2</v>
      </c>
      <c r="AO8" s="13">
        <f>1/1000*'[1]94Exp'!AM$247</f>
        <v>1.3509022964799999E-2</v>
      </c>
      <c r="AP8" s="13">
        <f>1/1000*'[1]94Exp'!AN$247</f>
        <v>1.4791785654800001E-2</v>
      </c>
      <c r="AQ8" s="13">
        <f>1/1000*'[1]94Exp'!AO$247</f>
        <v>1.6664265600399998E-2</v>
      </c>
      <c r="AR8" s="13">
        <f>1/1000*'[1]94Exp'!AP$247</f>
        <v>2.3589628924399995E-2</v>
      </c>
      <c r="AS8" s="13">
        <f>1/1000*'[1]94Exp'!AQ$247</f>
        <v>2.48322757716E-2</v>
      </c>
      <c r="AT8" s="13">
        <f>1/1000*'[1]94Exp'!AR$247</f>
        <v>3.6131349720400004E-2</v>
      </c>
      <c r="AU8" s="13">
        <f>1/1000*'[1]94Exp'!AS$247</f>
        <v>3.6555566982E-2</v>
      </c>
      <c r="AV8" s="13">
        <f>1/1000*'[1]94Exp'!AT$247</f>
        <v>2.9192681399200004E-2</v>
      </c>
      <c r="AW8" s="13">
        <f>1/1000*'[1]94Exp'!AU$247</f>
        <v>2.9192681399200004E-2</v>
      </c>
      <c r="AX8" s="13">
        <f>1/1000*'[1]94Exp'!AV$247</f>
        <v>0</v>
      </c>
      <c r="AY8" s="13">
        <f>1/1000*'[1]94Exp'!AW$247</f>
        <v>0</v>
      </c>
      <c r="AZ8" s="13">
        <f>1/1000*'[1]94Exp'!AX$247</f>
        <v>0</v>
      </c>
      <c r="BA8" s="13">
        <f>1/1000*'[1]94Exp'!AY$247</f>
        <v>0</v>
      </c>
      <c r="BB8" s="13">
        <f>1/1000*'[1]94Exp'!AZ$247</f>
        <v>0</v>
      </c>
      <c r="BC8" s="15">
        <f>1/1000*'[1]94Exp'!BA$247</f>
        <v>0</v>
      </c>
      <c r="BD8" s="260"/>
    </row>
    <row r="9" spans="1:56">
      <c r="B9" s="5" t="s">
        <v>16</v>
      </c>
      <c r="C9" s="96">
        <f t="shared" ref="C9:AB9" si="2">SUM(C7:C7)-SUM(C8:C8)</f>
        <v>1.777727778646588E-3</v>
      </c>
      <c r="D9" s="17">
        <f t="shared" si="2"/>
        <v>2.1619492168321666E-3</v>
      </c>
      <c r="E9" s="17">
        <f t="shared" si="2"/>
        <v>2.8430146483431635E-3</v>
      </c>
      <c r="F9" s="17">
        <f t="shared" si="2"/>
        <v>2.2748461581006182E-3</v>
      </c>
      <c r="G9" s="17">
        <f t="shared" si="2"/>
        <v>2.887965883890932E-3</v>
      </c>
      <c r="H9" s="17">
        <f t="shared" si="2"/>
        <v>2.890848647469163E-3</v>
      </c>
      <c r="I9" s="17">
        <f t="shared" si="2"/>
        <v>2.9748704465889682E-3</v>
      </c>
      <c r="J9" s="17">
        <f t="shared" si="2"/>
        <v>1.8734021013959001E-3</v>
      </c>
      <c r="K9" s="17">
        <f t="shared" si="2"/>
        <v>7.0689239782550407E-4</v>
      </c>
      <c r="L9" s="17">
        <f t="shared" si="2"/>
        <v>4.3888257798527924E-4</v>
      </c>
      <c r="M9" s="17">
        <f t="shared" si="2"/>
        <v>7.1403046765273342E-4</v>
      </c>
      <c r="N9" s="17">
        <f t="shared" si="2"/>
        <v>5.1511123420843862E-4</v>
      </c>
      <c r="O9" s="17">
        <f t="shared" si="2"/>
        <v>3.8512238388118541E-4</v>
      </c>
      <c r="P9" s="17">
        <f t="shared" si="2"/>
        <v>3.7048257033129922E-4</v>
      </c>
      <c r="Q9" s="17">
        <f t="shared" si="2"/>
        <v>7.278009930357307E-4</v>
      </c>
      <c r="R9" s="17">
        <f t="shared" si="2"/>
        <v>1.161952581403428E-3</v>
      </c>
      <c r="S9" s="17">
        <f t="shared" si="2"/>
        <v>2.4401786081251747E-3</v>
      </c>
      <c r="T9" s="17">
        <f t="shared" si="2"/>
        <v>3.3708225148039259E-3</v>
      </c>
      <c r="U9" s="17">
        <f t="shared" si="2"/>
        <v>2.3580751888772986E-3</v>
      </c>
      <c r="V9" s="17">
        <f t="shared" si="2"/>
        <v>2.3580751888772986E-3</v>
      </c>
      <c r="W9" s="17">
        <f t="shared" si="2"/>
        <v>2.3580751888772986E-3</v>
      </c>
      <c r="X9" s="17">
        <f t="shared" si="2"/>
        <v>2.3580751888772986E-3</v>
      </c>
      <c r="Y9" s="17">
        <f t="shared" si="2"/>
        <v>2.3580751888772986E-3</v>
      </c>
      <c r="Z9" s="17">
        <f t="shared" si="2"/>
        <v>2.3580751888772986E-3</v>
      </c>
      <c r="AA9" s="17">
        <f t="shared" si="2"/>
        <v>2.3580751888772986E-3</v>
      </c>
      <c r="AB9" s="17">
        <f t="shared" si="2"/>
        <v>2.3580751888772986E-3</v>
      </c>
      <c r="AC9" s="334"/>
      <c r="AD9" s="96">
        <f t="shared" ref="AD9:BC9" si="3">SUM(AD7:AD7)-SUM(AD8:AD8)</f>
        <v>2.8753929152130001E-3</v>
      </c>
      <c r="AE9" s="17">
        <f t="shared" si="3"/>
        <v>2.8709102832000025E-3</v>
      </c>
      <c r="AF9" s="17">
        <f t="shared" si="3"/>
        <v>3.4979219135999988E-3</v>
      </c>
      <c r="AG9" s="17">
        <f t="shared" si="3"/>
        <v>2.9321642895999978E-3</v>
      </c>
      <c r="AH9" s="17">
        <f t="shared" si="3"/>
        <v>4.0656000769999992E-3</v>
      </c>
      <c r="AI9" s="17">
        <f t="shared" si="3"/>
        <v>4.8987992624999963E-3</v>
      </c>
      <c r="AJ9" s="17">
        <f t="shared" si="3"/>
        <v>5.3379573919999992E-3</v>
      </c>
      <c r="AK9" s="17">
        <f t="shared" si="3"/>
        <v>4.5076389135000061E-3</v>
      </c>
      <c r="AL9" s="17">
        <f t="shared" si="3"/>
        <v>2.5862135375999996E-3</v>
      </c>
      <c r="AM9" s="17">
        <f t="shared" si="3"/>
        <v>1.5860368435999996E-3</v>
      </c>
      <c r="AN9" s="17">
        <f t="shared" si="3"/>
        <v>1.7415210000000011E-3</v>
      </c>
      <c r="AO9" s="17">
        <f t="shared" si="3"/>
        <v>1.9786883864000016E-3</v>
      </c>
      <c r="AP9" s="17">
        <f t="shared" si="3"/>
        <v>1.6129885639999987E-3</v>
      </c>
      <c r="AQ9" s="17">
        <f t="shared" si="3"/>
        <v>1.4659501427999981E-3</v>
      </c>
      <c r="AR9" s="17">
        <f t="shared" si="3"/>
        <v>1.9523001652000001E-3</v>
      </c>
      <c r="AS9" s="17">
        <f t="shared" si="3"/>
        <v>3.1255752395999981E-3</v>
      </c>
      <c r="AT9" s="17">
        <f t="shared" si="3"/>
        <v>5.5076397859999959E-3</v>
      </c>
      <c r="AU9" s="17">
        <f t="shared" si="3"/>
        <v>7.1020733256000057E-3</v>
      </c>
      <c r="AV9" s="17">
        <f t="shared" si="3"/>
        <v>5.4071876848000022E-3</v>
      </c>
      <c r="AW9" s="17">
        <f t="shared" si="3"/>
        <v>5.4071876848000022E-3</v>
      </c>
      <c r="AX9" s="17">
        <f t="shared" si="3"/>
        <v>0</v>
      </c>
      <c r="AY9" s="17">
        <f t="shared" si="3"/>
        <v>0</v>
      </c>
      <c r="AZ9" s="17">
        <f t="shared" si="3"/>
        <v>0</v>
      </c>
      <c r="BA9" s="17">
        <f t="shared" si="3"/>
        <v>0</v>
      </c>
      <c r="BB9" s="17">
        <f t="shared" si="3"/>
        <v>0</v>
      </c>
      <c r="BC9" s="97">
        <f t="shared" si="3"/>
        <v>0</v>
      </c>
      <c r="BD9" s="260"/>
    </row>
    <row r="10" spans="1:56" ht="17.149999999999999" customHeight="1">
      <c r="B10" s="20" t="s">
        <v>106</v>
      </c>
      <c r="C10" s="62">
        <f>1/$A$1*'[1]94Exp'!B$269</f>
        <v>1.0339999999999999E-4</v>
      </c>
      <c r="D10" s="63">
        <f>1/$A$1*'[1]94Exp'!C$269</f>
        <v>8.7365908706709422E-5</v>
      </c>
      <c r="E10" s="63">
        <f>1/$A$1*'[1]94Exp'!D$269</f>
        <v>4.569063085263412E-5</v>
      </c>
      <c r="F10" s="63">
        <f>1/$A$1*'[1]94Exp'!E$269</f>
        <v>4.5717178476761361E-5</v>
      </c>
      <c r="G10" s="63">
        <f>1/$A$1*'[1]94Exp'!F$269</f>
        <v>2.9959660265152844E-5</v>
      </c>
      <c r="H10" s="63">
        <f>1/$A$1*'[1]94Exp'!G$269</f>
        <v>5.5480642533961825E-5</v>
      </c>
      <c r="I10" s="63">
        <f>1/$A$1*'[1]94Exp'!H$269</f>
        <v>7.668066348411493E-5</v>
      </c>
      <c r="J10" s="63">
        <f>1/$A$1*'[1]94Exp'!I$269</f>
        <v>4.4778640133089165E-5</v>
      </c>
      <c r="K10" s="63">
        <f>1/$A$1*'[1]94Exp'!J$269</f>
        <v>4.9514117132741759E-5</v>
      </c>
      <c r="L10" s="63">
        <f>1/$A$1*'[1]94Exp'!K$269</f>
        <v>6.960211024905823E-5</v>
      </c>
      <c r="M10" s="63">
        <f>1/$A$1*'[1]94Exp'!L$269</f>
        <v>1.7424664742531323E-4</v>
      </c>
      <c r="N10" s="63">
        <f>1/$A$1*'[1]94Exp'!M$269</f>
        <v>5.5251482017102166E-5</v>
      </c>
      <c r="O10" s="63">
        <f>1/$A$1*'[1]94Exp'!N$269</f>
        <v>1.7283058922852132E-4</v>
      </c>
      <c r="P10" s="63">
        <f>1/$A$1*'[1]94Exp'!O$269</f>
        <v>1.4547802319488272E-4</v>
      </c>
      <c r="Q10" s="63">
        <f>1/$A$1*'[1]94Exp'!P$269</f>
        <v>9.6779263305792822E-5</v>
      </c>
      <c r="R10" s="63">
        <f>1/$A$1*'[1]94Exp'!Q$269</f>
        <v>8.3331519995731918E-5</v>
      </c>
      <c r="S10" s="63">
        <f>1/$A$1*'[1]94Exp'!R$269</f>
        <v>7.6126516936054247E-5</v>
      </c>
      <c r="T10" s="63">
        <f>1/$A$1*'[1]94Exp'!S$269</f>
        <v>6.2015557850598067E-5</v>
      </c>
      <c r="U10" s="63">
        <f>1/$A$1*'[1]94Exp'!T$269</f>
        <v>4.9910798602151749E-5</v>
      </c>
      <c r="V10" s="63">
        <f>1/$A$1*'[1]94Exp'!U$269</f>
        <v>4.9910798602151749E-5</v>
      </c>
      <c r="W10" s="63">
        <f>1/$A$1*'[1]94Exp'!V$269</f>
        <v>4.9910798602151749E-5</v>
      </c>
      <c r="X10" s="63">
        <f>1/$A$1*'[1]94Exp'!W$269</f>
        <v>4.9910798602151749E-5</v>
      </c>
      <c r="Y10" s="63">
        <f>1/$A$1*'[1]94Exp'!X$269</f>
        <v>4.9910798602151749E-5</v>
      </c>
      <c r="Z10" s="63">
        <f>1/$A$1*'[1]94Exp'!Y$269</f>
        <v>4.9910798602151749E-5</v>
      </c>
      <c r="AA10" s="63">
        <f>1/$A$1*'[1]94Exp'!Z$269</f>
        <v>4.9910798602151749E-5</v>
      </c>
      <c r="AB10" s="63">
        <f>1/$A$1*'[1]94Exp'!AA$269</f>
        <v>4.9910798602151749E-5</v>
      </c>
      <c r="AC10" s="334"/>
      <c r="AD10" s="296">
        <f>1/1000*'[1]94Exp'!AB$269</f>
        <v>5.3243518610999996E-4</v>
      </c>
      <c r="AE10" s="63">
        <f>1/1000*'[1]94Exp'!AC$269</f>
        <v>4.5506062919999996E-4</v>
      </c>
      <c r="AF10" s="63">
        <f>1/1000*'[1]94Exp'!AD$269</f>
        <v>2.5289220960000001E-4</v>
      </c>
      <c r="AG10" s="63">
        <f>1/1000*'[1]94Exp'!AE$269</f>
        <v>2.6472116159999997E-4</v>
      </c>
      <c r="AH10" s="63">
        <f>1/1000*'[1]94Exp'!AF$269</f>
        <v>1.812026447E-4</v>
      </c>
      <c r="AI10" s="63">
        <f>1/1000*'[1]94Exp'!AG$269</f>
        <v>3.2409178229999999E-4</v>
      </c>
      <c r="AJ10" s="63">
        <f>1/1000*'[1]94Exp'!AH$269</f>
        <v>5.9622040439999999E-4</v>
      </c>
      <c r="AK10" s="63">
        <f>1/1000*'[1]94Exp'!AI$269</f>
        <v>3.6317838849999999E-4</v>
      </c>
      <c r="AL10" s="63">
        <f>1/1000*'[1]94Exp'!AJ$269</f>
        <v>5.2533446080000007E-4</v>
      </c>
      <c r="AM10" s="63">
        <f>1/1000*'[1]94Exp'!AK$269</f>
        <v>7.5393124399999989E-4</v>
      </c>
      <c r="AN10" s="63">
        <f>1/1000*'[1]94Exp'!AL$269</f>
        <v>9.6216699999999999E-4</v>
      </c>
      <c r="AO10" s="63">
        <f>1/1000*'[1]94Exp'!AM$269</f>
        <v>6.122962780000001E-4</v>
      </c>
      <c r="AP10" s="63">
        <f>1/1000*'[1]94Exp'!AN$269</f>
        <v>5.1977877555999998E-3</v>
      </c>
      <c r="AQ10" s="63">
        <f>1/1000*'[1]94Exp'!AO$269</f>
        <v>1.6191577644000001E-3</v>
      </c>
      <c r="AR10" s="63">
        <f>1/1000*'[1]94Exp'!AP$269</f>
        <v>1.3345599827999999E-3</v>
      </c>
      <c r="AS10" s="63">
        <f>1/1000*'[1]94Exp'!AQ$269</f>
        <v>1.2366980251999997E-3</v>
      </c>
      <c r="AT10" s="63">
        <f>1/1000*'[1]94Exp'!AR$269</f>
        <v>9.7853170360000003E-4</v>
      </c>
      <c r="AU10" s="63">
        <f>1/1000*'[1]94Exp'!AS$269</f>
        <v>8.1934596920000006E-4</v>
      </c>
      <c r="AV10" s="63">
        <f>1/1000*'[1]94Exp'!AT$269</f>
        <v>7.4060253520000002E-4</v>
      </c>
      <c r="AW10" s="63">
        <f>1/1000*'[1]94Exp'!AU$269</f>
        <v>7.4060253520000002E-4</v>
      </c>
      <c r="AX10" s="63">
        <f>1/1000*'[1]94Exp'!AV$269</f>
        <v>0</v>
      </c>
      <c r="AY10" s="63">
        <f>1/1000*'[1]94Exp'!AW$269</f>
        <v>0</v>
      </c>
      <c r="AZ10" s="63">
        <f>1/1000*'[1]94Exp'!AX$269</f>
        <v>0</v>
      </c>
      <c r="BA10" s="63">
        <f>1/1000*'[1]94Exp'!AY$269</f>
        <v>0</v>
      </c>
      <c r="BB10" s="63">
        <f>1/1000*'[1]94Exp'!AZ$269</f>
        <v>0</v>
      </c>
      <c r="BC10" s="64">
        <f>1/1000*'[1]94Exp'!BA$269</f>
        <v>0</v>
      </c>
      <c r="BD10" s="260"/>
    </row>
    <row r="11" spans="1:56" ht="17.149999999999999" customHeight="1">
      <c r="B11" s="20" t="s">
        <v>110</v>
      </c>
      <c r="C11" s="62">
        <f>1/$A$1*'[1]94Exp'!B$267</f>
        <v>5.814499108811556E-4</v>
      </c>
      <c r="D11" s="63">
        <f>1/$A$1*'[1]94Exp'!C$267</f>
        <v>6.1801927989893707E-4</v>
      </c>
      <c r="E11" s="63">
        <f>1/$A$1*'[1]94Exp'!D$267</f>
        <v>2.0458245407668709E-3</v>
      </c>
      <c r="F11" s="63">
        <f>1/$A$1*'[1]94Exp'!E$267</f>
        <v>2.648943544340835E-3</v>
      </c>
      <c r="G11" s="63">
        <f>1/$A$1*'[1]94Exp'!F$267</f>
        <v>3.0209777902390185E-3</v>
      </c>
      <c r="H11" s="63">
        <f>1/$A$1*'[1]94Exp'!G$267</f>
        <v>3.7964943967580701E-3</v>
      </c>
      <c r="I11" s="63">
        <f>1/$A$1*'[1]94Exp'!H$267</f>
        <v>3.8064998307220524E-3</v>
      </c>
      <c r="J11" s="63">
        <f>1/$A$1*'[1]94Exp'!I$267</f>
        <v>3.306366539542548E-3</v>
      </c>
      <c r="K11" s="63">
        <f>1/$A$1*'[1]94Exp'!J$267</f>
        <v>2.9541473528587959E-3</v>
      </c>
      <c r="L11" s="63">
        <f>1/$A$1*'[1]94Exp'!K$267</f>
        <v>2.6183076974514398E-3</v>
      </c>
      <c r="M11" s="63">
        <f>1/$A$1*'[1]94Exp'!L$267</f>
        <v>2.1079288168861718E-3</v>
      </c>
      <c r="N11" s="63">
        <f>1/$A$1*'[1]94Exp'!M$267</f>
        <v>1.8027843033418078E-3</v>
      </c>
      <c r="O11" s="63">
        <f>1/$A$1*'[1]94Exp'!N$267</f>
        <v>2.5610876595916709E-3</v>
      </c>
      <c r="P11" s="63">
        <f>1/$A$1*'[1]94Exp'!O$267</f>
        <v>1.5885620707568504E-3</v>
      </c>
      <c r="Q11" s="63">
        <f>1/$A$1*'[1]94Exp'!P$267</f>
        <v>2.5224975103369011E-3</v>
      </c>
      <c r="R11" s="63">
        <f>1/$A$1*'[1]94Exp'!Q$267</f>
        <v>2.7946434912555916E-3</v>
      </c>
      <c r="S11" s="63">
        <f>1/$A$1*'[1]94Exp'!R$267</f>
        <v>3.7172363795200578E-3</v>
      </c>
      <c r="T11" s="63">
        <f>1/$A$1*'[1]94Exp'!S$267</f>
        <v>3.563163528126136E-3</v>
      </c>
      <c r="U11" s="63">
        <f>1/$A$1*'[1]94Exp'!T$267</f>
        <v>3.080450801715521E-3</v>
      </c>
      <c r="V11" s="63">
        <f>1/$A$1*'[1]94Exp'!U$267</f>
        <v>3.080450801715521E-3</v>
      </c>
      <c r="W11" s="63">
        <f>1/$A$1*'[1]94Exp'!V$267</f>
        <v>3.080450801715521E-3</v>
      </c>
      <c r="X11" s="63">
        <f>1/$A$1*'[1]94Exp'!W$267</f>
        <v>3.080450801715521E-3</v>
      </c>
      <c r="Y11" s="63">
        <f>1/$A$1*'[1]94Exp'!X$267</f>
        <v>3.080450801715521E-3</v>
      </c>
      <c r="Z11" s="63">
        <f>1/$A$1*'[1]94Exp'!Y$267</f>
        <v>3.080450801715521E-3</v>
      </c>
      <c r="AA11" s="63">
        <f>1/$A$1*'[1]94Exp'!Z$267</f>
        <v>3.080450801715521E-3</v>
      </c>
      <c r="AB11" s="63">
        <f>1/$A$1*'[1]94Exp'!AA$267</f>
        <v>3.080450801715521E-3</v>
      </c>
      <c r="AC11" s="334"/>
      <c r="AD11" s="296">
        <f>1/1000*'[1]94Exp'!AB$267</f>
        <v>2.5969439151989995E-3</v>
      </c>
      <c r="AE11" s="63">
        <f>1/1000*'[1]94Exp'!AC$267</f>
        <v>2.8144964392000003E-3</v>
      </c>
      <c r="AF11" s="63">
        <f>1/1000*'[1]94Exp'!AD$267</f>
        <v>3.7602512112000011E-3</v>
      </c>
      <c r="AG11" s="63">
        <f>1/1000*'[1]94Exp'!AE$267</f>
        <v>5.3651322815999993E-3</v>
      </c>
      <c r="AH11" s="63">
        <f>1/1000*'[1]94Exp'!AF$267</f>
        <v>6.2155070810000004E-3</v>
      </c>
      <c r="AI11" s="63">
        <f>1/1000*'[1]94Exp'!AG$267</f>
        <v>7.1257233333000009E-3</v>
      </c>
      <c r="AJ11" s="63">
        <f>1/1000*'[1]94Exp'!AH$267</f>
        <v>7.8396135764000011E-3</v>
      </c>
      <c r="AK11" s="63">
        <f>1/1000*'[1]94Exp'!AI$267</f>
        <v>1.0372456567000001E-2</v>
      </c>
      <c r="AL11" s="63">
        <f>1/1000*'[1]94Exp'!AJ$267</f>
        <v>9.2955942552000008E-3</v>
      </c>
      <c r="AM11" s="63">
        <f>1/1000*'[1]94Exp'!AK$267</f>
        <v>6.8641929751999979E-3</v>
      </c>
      <c r="AN11" s="63">
        <f>1/1000*'[1]94Exp'!AL$267</f>
        <v>4.873736E-3</v>
      </c>
      <c r="AO11" s="63">
        <f>1/1000*'[1]94Exp'!AM$267</f>
        <v>7.5199512211999988E-3</v>
      </c>
      <c r="AP11" s="63">
        <f>1/1000*'[1]94Exp'!AN$267</f>
        <v>1.1199098869200003E-2</v>
      </c>
      <c r="AQ11" s="63">
        <f>1/1000*'[1]94Exp'!AO$267</f>
        <v>8.4553696568000006E-3</v>
      </c>
      <c r="AR11" s="63">
        <f>1/1000*'[1]94Exp'!AP$267</f>
        <v>1.0375650793200004E-2</v>
      </c>
      <c r="AS11" s="63">
        <f>1/1000*'[1]94Exp'!AQ$267</f>
        <v>1.1633668336400001E-2</v>
      </c>
      <c r="AT11" s="63">
        <f>1/1000*'[1]94Exp'!AR$267</f>
        <v>1.5536215521200001E-2</v>
      </c>
      <c r="AU11" s="63">
        <f>1/1000*'[1]94Exp'!AS$267</f>
        <v>1.8917637529999996E-2</v>
      </c>
      <c r="AV11" s="63">
        <f>1/1000*'[1]94Exp'!AT$267</f>
        <v>1.5370479806000001E-2</v>
      </c>
      <c r="AW11" s="63">
        <f>1/1000*'[1]94Exp'!AU$267</f>
        <v>1.5370479806000001E-2</v>
      </c>
      <c r="AX11" s="63">
        <f>1/1000*'[1]94Exp'!AV$267</f>
        <v>0</v>
      </c>
      <c r="AY11" s="63">
        <f>1/1000*'[1]94Exp'!AW$267</f>
        <v>0</v>
      </c>
      <c r="AZ11" s="63">
        <f>1/1000*'[1]94Exp'!AX$267</f>
        <v>0</v>
      </c>
      <c r="BA11" s="63">
        <f>1/1000*'[1]94Exp'!AY$267</f>
        <v>0</v>
      </c>
      <c r="BB11" s="63">
        <f>1/1000*'[1]94Exp'!AZ$267</f>
        <v>0</v>
      </c>
      <c r="BC11" s="64">
        <f>1/1000*'[1]94Exp'!BA$267</f>
        <v>0</v>
      </c>
      <c r="BD11" s="260"/>
    </row>
    <row r="12" spans="1:56" ht="17.149999999999999" customHeight="1">
      <c r="B12" s="16" t="s">
        <v>153</v>
      </c>
      <c r="C12" s="31">
        <f>1/$A$1*'[1]94Exp'!B$264</f>
        <v>0.11522315157702087</v>
      </c>
      <c r="D12" s="33">
        <f>1/$A$1*'[1]94Exp'!C$264</f>
        <v>0.12990766344906216</v>
      </c>
      <c r="E12" s="33">
        <f>1/$A$1*'[1]94Exp'!D$264</f>
        <v>0.1148883507001693</v>
      </c>
      <c r="F12" s="33">
        <f>1/$A$1*'[1]94Exp'!E$264</f>
        <v>0.11185846698145928</v>
      </c>
      <c r="G12" s="33">
        <f>1/$A$1*'[1]94Exp'!F$264</f>
        <v>0.25400331969404782</v>
      </c>
      <c r="H12" s="33">
        <f>1/$A$1*'[1]94Exp'!G$264</f>
        <v>0.15138010604922505</v>
      </c>
      <c r="I12" s="33">
        <f>1/$A$1*'[1]94Exp'!H$264</f>
        <v>0.15560580031471555</v>
      </c>
      <c r="J12" s="33">
        <f>1/$A$1*'[1]94Exp'!I$264</f>
        <v>0.15682770672211199</v>
      </c>
      <c r="K12" s="33">
        <f>1/$A$1*'[1]94Exp'!J$264</f>
        <v>0.15365960518878724</v>
      </c>
      <c r="L12" s="33">
        <f>1/$A$1*'[1]94Exp'!K$264</f>
        <v>0.12837046299711413</v>
      </c>
      <c r="M12" s="33">
        <f>1/$A$1*'[1]94Exp'!L$264</f>
        <v>0.13238570976549421</v>
      </c>
      <c r="N12" s="33">
        <f>1/$A$1*'[1]94Exp'!M$264</f>
        <v>0.13904291133156466</v>
      </c>
      <c r="O12" s="33">
        <f>1/$A$1*'[1]94Exp'!N$264</f>
        <v>0.15341816449186105</v>
      </c>
      <c r="P12" s="33">
        <f>1/$A$1*'[1]94Exp'!O$264</f>
        <v>0.15485589464361565</v>
      </c>
      <c r="Q12" s="33">
        <f>1/$A$1*'[1]94Exp'!P$264</f>
        <v>0.16967407206013224</v>
      </c>
      <c r="R12" s="33">
        <f>1/$A$1*'[1]94Exp'!Q$264</f>
        <v>0.18144160905237977</v>
      </c>
      <c r="S12" s="33">
        <f>1/$A$1*'[1]94Exp'!R$264</f>
        <v>0.19401349399526618</v>
      </c>
      <c r="T12" s="33">
        <f>1/$A$1*'[1]94Exp'!S$264</f>
        <v>0.15387685611222263</v>
      </c>
      <c r="U12" s="33">
        <f>1/$A$1*'[1]94Exp'!T$264</f>
        <v>0.14237470658050963</v>
      </c>
      <c r="V12" s="33">
        <f>1/$A$1*'[1]94Exp'!U$264</f>
        <v>0.14237470658050963</v>
      </c>
      <c r="W12" s="33">
        <f>1/$A$1*'[1]94Exp'!V$264</f>
        <v>0.14237470658050963</v>
      </c>
      <c r="X12" s="33">
        <f>1/$A$1*'[1]94Exp'!W$264</f>
        <v>0.14237470658050963</v>
      </c>
      <c r="Y12" s="33">
        <f>1/$A$1*'[1]94Exp'!X$264</f>
        <v>0.14237470658050963</v>
      </c>
      <c r="Z12" s="33">
        <f>1/$A$1*'[1]94Exp'!Y$264</f>
        <v>0.14237470658050963</v>
      </c>
      <c r="AA12" s="33">
        <f>1/$A$1*'[1]94Exp'!Z$264</f>
        <v>0.14237470658050963</v>
      </c>
      <c r="AB12" s="33">
        <f>1/$A$1*'[1]94Exp'!AA$264</f>
        <v>0.14237470658050963</v>
      </c>
      <c r="AC12" s="334"/>
      <c r="AD12" s="295">
        <f>1/1000*'[1]94Exp'!AB$264</f>
        <v>0.20469023655126298</v>
      </c>
      <c r="AE12" s="33">
        <f>1/1000*'[1]94Exp'!AC$264</f>
        <v>0.22867825079559997</v>
      </c>
      <c r="AF12" s="33">
        <f>1/1000*'[1]94Exp'!AD$264</f>
        <v>0.22694604627839998</v>
      </c>
      <c r="AG12" s="33">
        <f>1/1000*'[1]94Exp'!AE$264</f>
        <v>0.25814258542239998</v>
      </c>
      <c r="AH12" s="33">
        <f>1/1000*'[1]94Exp'!AF$264</f>
        <v>0.34351597255989991</v>
      </c>
      <c r="AI12" s="33">
        <f>1/1000*'[1]94Exp'!AG$264</f>
        <v>0.36510247633859988</v>
      </c>
      <c r="AJ12" s="33">
        <f>1/1000*'[1]94Exp'!AH$264</f>
        <v>0.39318103995360004</v>
      </c>
      <c r="AK12" s="33">
        <f>1/1000*'[1]94Exp'!AI$264</f>
        <v>0.44824830022599993</v>
      </c>
      <c r="AL12" s="33">
        <f>1/1000*'[1]94Exp'!AJ$264</f>
        <v>0.49832282462560001</v>
      </c>
      <c r="AM12" s="33">
        <f>1/1000*'[1]94Exp'!AK$264</f>
        <v>0.37802445512920002</v>
      </c>
      <c r="AN12" s="33">
        <f>1/1000*'[1]94Exp'!AL$264</f>
        <v>0.26748093299999998</v>
      </c>
      <c r="AO12" s="33">
        <f>1/1000*'[1]94Exp'!AM$264</f>
        <v>0.40098417145160009</v>
      </c>
      <c r="AP12" s="33">
        <f>1/1000*'[1]94Exp'!AN$264</f>
        <v>0.41923520058639996</v>
      </c>
      <c r="AQ12" s="33">
        <f>1/1000*'[1]94Exp'!AO$264</f>
        <v>0.44369230723839997</v>
      </c>
      <c r="AR12" s="33">
        <f>1/1000*'[1]94Exp'!AP$264</f>
        <v>0.48382444409199993</v>
      </c>
      <c r="AS12" s="33">
        <f>1/1000*'[1]94Exp'!AQ$264</f>
        <v>0.55962488217239992</v>
      </c>
      <c r="AT12" s="33">
        <f>1/1000*'[1]94Exp'!AR$264</f>
        <v>0.60959542912400011</v>
      </c>
      <c r="AU12" s="33">
        <f>1/1000*'[1]94Exp'!AS$264</f>
        <v>0.56019926778640017</v>
      </c>
      <c r="AV12" s="33">
        <f>1/1000*'[1]94Exp'!AT$264</f>
        <v>0.5542532604928001</v>
      </c>
      <c r="AW12" s="33">
        <f>1/1000*'[1]94Exp'!AU$264</f>
        <v>0.5542532604928001</v>
      </c>
      <c r="AX12" s="33">
        <f>1/1000*'[1]94Exp'!AV$264</f>
        <v>0</v>
      </c>
      <c r="AY12" s="33">
        <f>1/1000*'[1]94Exp'!AW$264</f>
        <v>0</v>
      </c>
      <c r="AZ12" s="33">
        <f>1/1000*'[1]94Exp'!AX$264</f>
        <v>0</v>
      </c>
      <c r="BA12" s="33">
        <f>1/1000*'[1]94Exp'!AY$264</f>
        <v>0</v>
      </c>
      <c r="BB12" s="33">
        <f>1/1000*'[1]94Exp'!AZ$264</f>
        <v>0</v>
      </c>
      <c r="BC12" s="50">
        <f>1/1000*'[1]94Exp'!BA$264</f>
        <v>0</v>
      </c>
      <c r="BD12" s="260"/>
    </row>
    <row r="13" spans="1:56">
      <c r="B13" s="5" t="s">
        <v>44</v>
      </c>
      <c r="C13" s="24">
        <f>1/$A$1*'[1]94Exp'!B$16</f>
        <v>6.9003497985183617E-3</v>
      </c>
      <c r="D13" s="13">
        <f>1/$A$1*'[1]94Exp'!C$16</f>
        <v>1.0092000000000004E-2</v>
      </c>
      <c r="E13" s="13">
        <f>1/$A$1*'[1]94Exp'!D$16</f>
        <v>1.1672100000000001E-2</v>
      </c>
      <c r="F13" s="13">
        <f>1/$A$1*'[1]94Exp'!E$16</f>
        <v>1.2583400000000002E-2</v>
      </c>
      <c r="G13" s="13">
        <f>1/$A$1*'[1]94Exp'!F$16</f>
        <v>1.7969814228838209E-2</v>
      </c>
      <c r="H13" s="13">
        <f>1/$A$1*'[1]94Exp'!G$16</f>
        <v>1.7555878253267244E-2</v>
      </c>
      <c r="I13" s="13">
        <f>1/$A$1*'[1]94Exp'!H$16</f>
        <v>1.6792606169874446E-2</v>
      </c>
      <c r="J13" s="13">
        <f>1/$A$1*'[1]94Exp'!I$16</f>
        <v>1.9007085448560637E-2</v>
      </c>
      <c r="K13" s="13">
        <f>1/$A$1*'[1]94Exp'!J$16</f>
        <v>2.3203667074792208E-2</v>
      </c>
      <c r="L13" s="13">
        <f>1/$A$1*'[1]94Exp'!K$16</f>
        <v>1.6912921445275494E-2</v>
      </c>
      <c r="M13" s="13">
        <f>1/$A$1*'[1]94Exp'!L$16</f>
        <v>1.6596569725991318E-2</v>
      </c>
      <c r="N13" s="13">
        <f>1/$A$1*'[1]94Exp'!M$16</f>
        <v>1.9180200000000001E-2</v>
      </c>
      <c r="O13" s="13">
        <f>1/$A$1*'[1]94Exp'!N$16</f>
        <v>2.1341125220270641E-2</v>
      </c>
      <c r="P13" s="13">
        <f>1/$A$1*'[1]94Exp'!O$16</f>
        <v>1.7517000000000005E-2</v>
      </c>
      <c r="Q13" s="13">
        <f>1/$A$1*'[1]94Exp'!P$16</f>
        <v>2.2761200000000002E-2</v>
      </c>
      <c r="R13" s="13">
        <f>1/$A$1*'[1]94Exp'!Q$16</f>
        <v>2.4331457761127964E-2</v>
      </c>
      <c r="S13" s="13">
        <f>1/$A$1*'[1]94Exp'!R$16</f>
        <v>2.3905253467167639E-2</v>
      </c>
      <c r="T13" s="13">
        <f>1/$A$1*'[1]94Exp'!S$16</f>
        <v>1.3316395857905243E-2</v>
      </c>
      <c r="U13" s="13">
        <f>1/$A$1*'[1]94Exp'!T$16</f>
        <v>1.0832262417729839E-2</v>
      </c>
      <c r="V13" s="13">
        <f>1/$A$1*'[1]94Exp'!U$16</f>
        <v>1.0832262417729839E-2</v>
      </c>
      <c r="W13" s="13">
        <f>1/$A$1*'[1]94Exp'!V$16</f>
        <v>1.0832262417729839E-2</v>
      </c>
      <c r="X13" s="13">
        <f>1/$A$1*'[1]94Exp'!W$16</f>
        <v>1.0832262417729839E-2</v>
      </c>
      <c r="Y13" s="13">
        <f>1/$A$1*'[1]94Exp'!X$16</f>
        <v>1.0832262417729839E-2</v>
      </c>
      <c r="Z13" s="13">
        <f>1/$A$1*'[1]94Exp'!Y$16</f>
        <v>1.0832262417729839E-2</v>
      </c>
      <c r="AA13" s="13">
        <f>1/$A$1*'[1]94Exp'!Z$16</f>
        <v>1.0832262417729839E-2</v>
      </c>
      <c r="AB13" s="13">
        <f>1/$A$1*'[1]94Exp'!AA$16</f>
        <v>1.0832262417729839E-2</v>
      </c>
      <c r="AC13" s="334"/>
      <c r="AD13" s="12">
        <f>1/1000*'[1]94Exp'!AB$16</f>
        <v>1.6869055325439E-2</v>
      </c>
      <c r="AE13" s="13">
        <f>1/1000*'[1]94Exp'!AC$16</f>
        <v>2.2820201459999998E-2</v>
      </c>
      <c r="AF13" s="13">
        <f>1/1000*'[1]94Exp'!AD$16</f>
        <v>2.5228829270399999E-2</v>
      </c>
      <c r="AG13" s="13">
        <f>1/1000*'[1]94Exp'!AE$16</f>
        <v>2.65084763216E-2</v>
      </c>
      <c r="AH13" s="13">
        <f>1/1000*'[1]94Exp'!AF$16</f>
        <v>4.0709451153000002E-2</v>
      </c>
      <c r="AI13" s="13">
        <f>1/1000*'[1]94Exp'!AG$16</f>
        <v>3.774342244529999E-2</v>
      </c>
      <c r="AJ13" s="13">
        <f>1/1000*'[1]94Exp'!AH$16</f>
        <v>3.4894463725199998E-2</v>
      </c>
      <c r="AK13" s="13">
        <f>1/1000*'[1]94Exp'!AI$16</f>
        <v>4.1752204381499999E-2</v>
      </c>
      <c r="AL13" s="13">
        <f>1/1000*'[1]94Exp'!AJ$16</f>
        <v>5.9030043220000002E-2</v>
      </c>
      <c r="AM13" s="13">
        <f>1/1000*'[1]94Exp'!AK$16</f>
        <v>4.1582833463599998E-2</v>
      </c>
      <c r="AN13" s="13">
        <f>1/1000*'[1]94Exp'!AL$16</f>
        <v>2.8184001999999996E-2</v>
      </c>
      <c r="AO13" s="13">
        <f>1/1000*'[1]94Exp'!AM$16</f>
        <v>4.4841448911600003E-2</v>
      </c>
      <c r="AP13" s="13">
        <f>1/1000*'[1]94Exp'!AN$16</f>
        <v>4.3260970346000002E-2</v>
      </c>
      <c r="AQ13" s="13">
        <f>1/1000*'[1]94Exp'!AO$16</f>
        <v>3.82790390488E-2</v>
      </c>
      <c r="AR13" s="13">
        <f>1/1000*'[1]94Exp'!AP$16</f>
        <v>4.7050813506400002E-2</v>
      </c>
      <c r="AS13" s="13">
        <f>1/1000*'[1]94Exp'!AQ$16</f>
        <v>5.11464693564E-2</v>
      </c>
      <c r="AT13" s="13">
        <f>1/1000*'[1]94Exp'!AR$16</f>
        <v>5.2756385176000002E-2</v>
      </c>
      <c r="AU13" s="13">
        <f>1/1000*'[1]94Exp'!AS$16</f>
        <v>4.5789653478799992E-2</v>
      </c>
      <c r="AV13" s="13">
        <f>1/1000*'[1]94Exp'!AT$16</f>
        <v>4.0757600043600004E-2</v>
      </c>
      <c r="AW13" s="13">
        <f>1/1000*'[1]94Exp'!AU$16</f>
        <v>4.0757600043600004E-2</v>
      </c>
      <c r="AX13" s="13">
        <f>1/1000*'[1]94Exp'!AV$16</f>
        <v>0</v>
      </c>
      <c r="AY13" s="13">
        <f>1/1000*'[1]94Exp'!AW$16</f>
        <v>0</v>
      </c>
      <c r="AZ13" s="13">
        <f>1/1000*'[1]94Exp'!AX$16</f>
        <v>0</v>
      </c>
      <c r="BA13" s="13">
        <f>1/1000*'[1]94Exp'!AY$16</f>
        <v>0</v>
      </c>
      <c r="BB13" s="13">
        <f>1/1000*'[1]94Exp'!AZ$16</f>
        <v>0</v>
      </c>
      <c r="BC13" s="15">
        <f>1/1000*'[1]94Exp'!BA$16</f>
        <v>0</v>
      </c>
      <c r="BD13" s="260"/>
    </row>
    <row r="14" spans="1:56">
      <c r="B14" s="5" t="s">
        <v>27</v>
      </c>
      <c r="C14" s="24">
        <f>1/$A$1*'[1]94Exp'!B$91</f>
        <v>7.1183200000000002E-2</v>
      </c>
      <c r="D14" s="13">
        <f>1/$A$1*'[1]94Exp'!C$91</f>
        <v>7.2889000000000009E-2</v>
      </c>
      <c r="E14" s="13">
        <f>1/$A$1*'[1]94Exp'!D$91</f>
        <v>5.6373199999999991E-2</v>
      </c>
      <c r="F14" s="13">
        <f>1/$A$1*'[1]94Exp'!E$91</f>
        <v>4.71735E-2</v>
      </c>
      <c r="G14" s="13">
        <f>1/$A$1*'[1]94Exp'!F$91</f>
        <v>7.0860597115675092E-2</v>
      </c>
      <c r="H14" s="13">
        <f>1/$A$1*'[1]94Exp'!G$91</f>
        <v>6.5815195626813816E-2</v>
      </c>
      <c r="I14" s="13">
        <f>1/$A$1*'[1]94Exp'!H$91</f>
        <v>6.9336290074407836E-2</v>
      </c>
      <c r="J14" s="13">
        <f>1/$A$1*'[1]94Exp'!I$91</f>
        <v>6.3242001790607211E-2</v>
      </c>
      <c r="K14" s="13">
        <f>1/$A$1*'[1]94Exp'!J$91</f>
        <v>5.9473899999999996E-2</v>
      </c>
      <c r="L14" s="13">
        <f>1/$A$1*'[1]94Exp'!K$91</f>
        <v>5.8440199999999998E-2</v>
      </c>
      <c r="M14" s="13">
        <f>1/$A$1*'[1]94Exp'!L$91</f>
        <v>6.0947209833183927E-2</v>
      </c>
      <c r="N14" s="13">
        <f>1/$A$1*'[1]94Exp'!M$91</f>
        <v>6.8640400000000004E-2</v>
      </c>
      <c r="O14" s="13">
        <f>1/$A$1*'[1]94Exp'!N$91</f>
        <v>7.5172050295056608E-2</v>
      </c>
      <c r="P14" s="13">
        <f>1/$A$1*'[1]94Exp'!O$91</f>
        <v>8.1363000000000005E-2</v>
      </c>
      <c r="Q14" s="13">
        <f>1/$A$1*'[1]94Exp'!P$91</f>
        <v>8.1261920926835776E-2</v>
      </c>
      <c r="R14" s="13">
        <f>1/$A$1*'[1]94Exp'!Q$91</f>
        <v>8.6772000000000002E-2</v>
      </c>
      <c r="S14" s="13">
        <f>1/$A$1*'[1]94Exp'!R$91</f>
        <v>9.2445812987222181E-2</v>
      </c>
      <c r="T14" s="13">
        <f>1/$A$1*'[1]94Exp'!S$91</f>
        <v>4.8949830301531466E-2</v>
      </c>
      <c r="U14" s="13">
        <f>1/$A$1*'[1]94Exp'!T$91</f>
        <v>4.3322283051308662E-2</v>
      </c>
      <c r="V14" s="13">
        <f>1/$A$1*'[1]94Exp'!U$91</f>
        <v>4.3322283051308662E-2</v>
      </c>
      <c r="W14" s="13">
        <f>1/$A$1*'[1]94Exp'!V$91</f>
        <v>4.3322283051308662E-2</v>
      </c>
      <c r="X14" s="13">
        <f>1/$A$1*'[1]94Exp'!W$91</f>
        <v>4.3322283051308662E-2</v>
      </c>
      <c r="Y14" s="13">
        <f>1/$A$1*'[1]94Exp'!X$91</f>
        <v>4.3322283051308662E-2</v>
      </c>
      <c r="Z14" s="13">
        <f>1/$A$1*'[1]94Exp'!Y$91</f>
        <v>4.3322283051308662E-2</v>
      </c>
      <c r="AA14" s="13">
        <f>1/$A$1*'[1]94Exp'!Z$91</f>
        <v>4.3322283051308662E-2</v>
      </c>
      <c r="AB14" s="13">
        <f>1/$A$1*'[1]94Exp'!AA$91</f>
        <v>4.3322283051308662E-2</v>
      </c>
      <c r="AC14" s="334"/>
      <c r="AD14" s="12">
        <f>1/1000*'[1]94Exp'!AB$91</f>
        <v>0.12080835411481501</v>
      </c>
      <c r="AE14" s="13">
        <f>1/1000*'[1]94Exp'!AC$91</f>
        <v>0.12056788592319996</v>
      </c>
      <c r="AF14" s="13">
        <f>1/1000*'[1]94Exp'!AD$91</f>
        <v>0.10528829250720001</v>
      </c>
      <c r="AG14" s="13">
        <f>1/1000*'[1]94Exp'!AE$91</f>
        <v>0.11233049479679999</v>
      </c>
      <c r="AH14" s="13">
        <f>1/1000*'[1]94Exp'!AF$91</f>
        <v>0.15781061137169999</v>
      </c>
      <c r="AI14" s="13">
        <f>1/1000*'[1]94Exp'!AG$91</f>
        <v>0.1580508558915</v>
      </c>
      <c r="AJ14" s="13">
        <f>1/1000*'[1]94Exp'!AH$91</f>
        <v>0.17046378172479998</v>
      </c>
      <c r="AK14" s="13">
        <f>1/1000*'[1]94Exp'!AI$91</f>
        <v>0.17856205851899995</v>
      </c>
      <c r="AL14" s="13">
        <f>1/1000*'[1]94Exp'!AJ$91</f>
        <v>0.1848507676192</v>
      </c>
      <c r="AM14" s="13">
        <f>1/1000*'[1]94Exp'!AK$91</f>
        <v>0.16072622126000002</v>
      </c>
      <c r="AN14" s="13">
        <f>1/1000*'[1]94Exp'!AL$91</f>
        <v>0.11628034100000001</v>
      </c>
      <c r="AO14" s="13">
        <f>1/1000*'[1]94Exp'!AM$91</f>
        <v>0.1830963458588</v>
      </c>
      <c r="AP14" s="13">
        <f>1/1000*'[1]94Exp'!AN$91</f>
        <v>0.1992899473576</v>
      </c>
      <c r="AQ14" s="13">
        <f>1/1000*'[1]94Exp'!AO$91</f>
        <v>0.2191796028752</v>
      </c>
      <c r="AR14" s="13">
        <f>1/1000*'[1]94Exp'!AP$91</f>
        <v>0.22312119190679996</v>
      </c>
      <c r="AS14" s="13">
        <f>1/1000*'[1]94Exp'!AQ$91</f>
        <v>0.25398461635359998</v>
      </c>
      <c r="AT14" s="13">
        <f>1/1000*'[1]94Exp'!AR$91</f>
        <v>0.28114433630360003</v>
      </c>
      <c r="AU14" s="13">
        <f>1/1000*'[1]94Exp'!AS$91</f>
        <v>0.22498319829919999</v>
      </c>
      <c r="AV14" s="13">
        <f>1/1000*'[1]94Exp'!AT$91</f>
        <v>0.22704749114080003</v>
      </c>
      <c r="AW14" s="13">
        <f>1/1000*'[1]94Exp'!AU$91</f>
        <v>0.22704749114080003</v>
      </c>
      <c r="AX14" s="13">
        <f>1/1000*'[1]94Exp'!AV$91</f>
        <v>0</v>
      </c>
      <c r="AY14" s="13">
        <f>1/1000*'[1]94Exp'!AW$91</f>
        <v>0</v>
      </c>
      <c r="AZ14" s="13">
        <f>1/1000*'[1]94Exp'!AX$91</f>
        <v>0</v>
      </c>
      <c r="BA14" s="13">
        <f>1/1000*'[1]94Exp'!AY$91</f>
        <v>0</v>
      </c>
      <c r="BB14" s="13">
        <f>1/1000*'[1]94Exp'!AZ$91</f>
        <v>0</v>
      </c>
      <c r="BC14" s="15">
        <f>1/1000*'[1]94Exp'!BA$91</f>
        <v>0</v>
      </c>
      <c r="BD14" s="260"/>
    </row>
    <row r="15" spans="1:56">
      <c r="B15" s="5" t="s">
        <v>65</v>
      </c>
      <c r="C15" s="24">
        <f>1/$A$1*'[1]94Exp'!B$207</f>
        <v>5.6098133325342744E-3</v>
      </c>
      <c r="D15" s="13">
        <f>1/$A$1*'[1]94Exp'!C$207</f>
        <v>6.761563622092584E-3</v>
      </c>
      <c r="E15" s="13">
        <f>1/$A$1*'[1]94Exp'!D$207</f>
        <v>6.364100000000001E-3</v>
      </c>
      <c r="F15" s="13">
        <f>1/$A$1*'[1]94Exp'!E$207</f>
        <v>5.6994999999999997E-3</v>
      </c>
      <c r="G15" s="13">
        <f>1/$A$1*'[1]94Exp'!F$207</f>
        <v>0.10990875150000001</v>
      </c>
      <c r="H15" s="13">
        <f>1/$A$1*'[1]94Exp'!G$207</f>
        <v>1.2929954666666668E-2</v>
      </c>
      <c r="I15" s="13">
        <f>1/$A$1*'[1]94Exp'!H$207</f>
        <v>1.1566500000000002E-2</v>
      </c>
      <c r="J15" s="13">
        <f>1/$A$1*'[1]94Exp'!I$207</f>
        <v>1.6631600000000003E-2</v>
      </c>
      <c r="K15" s="13">
        <f>1/$A$1*'[1]94Exp'!J$207</f>
        <v>1.3149741885932197E-2</v>
      </c>
      <c r="L15" s="13">
        <f>1/$A$1*'[1]94Exp'!K$207</f>
        <v>8.7030999999999983E-3</v>
      </c>
      <c r="M15" s="13">
        <f>1/$A$1*'[1]94Exp'!L$207</f>
        <v>8.7903999999999986E-3</v>
      </c>
      <c r="N15" s="13">
        <f>1/$A$1*'[1]94Exp'!M$207</f>
        <v>8.6810000000000012E-3</v>
      </c>
      <c r="O15" s="13">
        <f>1/$A$1*'[1]94Exp'!N$207</f>
        <v>1.0315200000000004E-2</v>
      </c>
      <c r="P15" s="13">
        <f>1/$A$1*'[1]94Exp'!O$207</f>
        <v>1.0809299999999997E-2</v>
      </c>
      <c r="Q15" s="13">
        <f>1/$A$1*'[1]94Exp'!P$207</f>
        <v>2.06725E-2</v>
      </c>
      <c r="R15" s="13">
        <f>1/$A$1*'[1]94Exp'!Q$207</f>
        <v>2.1288900000000003E-2</v>
      </c>
      <c r="S15" s="13">
        <f>1/$A$1*'[1]94Exp'!R$207</f>
        <v>2.7789600000000005E-2</v>
      </c>
      <c r="T15" s="13">
        <f>1/$A$1*'[1]94Exp'!S$207</f>
        <v>3.7862199999999999E-2</v>
      </c>
      <c r="U15" s="13">
        <f>1/$A$1*'[1]94Exp'!T$207</f>
        <v>3.3802500000000006E-2</v>
      </c>
      <c r="V15" s="13">
        <f>1/$A$1*'[1]94Exp'!U$207</f>
        <v>3.3802500000000006E-2</v>
      </c>
      <c r="W15" s="13">
        <f>1/$A$1*'[1]94Exp'!V$207</f>
        <v>3.3802500000000006E-2</v>
      </c>
      <c r="X15" s="13">
        <f>1/$A$1*'[1]94Exp'!W$207</f>
        <v>3.3802500000000006E-2</v>
      </c>
      <c r="Y15" s="13">
        <f>1/$A$1*'[1]94Exp'!X$207</f>
        <v>3.3802500000000006E-2</v>
      </c>
      <c r="Z15" s="13">
        <f>1/$A$1*'[1]94Exp'!Y$207</f>
        <v>3.3802500000000006E-2</v>
      </c>
      <c r="AA15" s="13">
        <f>1/$A$1*'[1]94Exp'!Z$207</f>
        <v>3.3802500000000006E-2</v>
      </c>
      <c r="AB15" s="13">
        <f>1/$A$1*'[1]94Exp'!AA$207</f>
        <v>3.3802500000000006E-2</v>
      </c>
      <c r="AC15" s="334"/>
      <c r="AD15" s="12">
        <f>1/1000*'[1]94Exp'!AB$207</f>
        <v>1.0512792222024E-2</v>
      </c>
      <c r="AE15" s="13">
        <f>1/1000*'[1]94Exp'!AC$207</f>
        <v>1.2703385640799997E-2</v>
      </c>
      <c r="AF15" s="13">
        <f>1/1000*'[1]94Exp'!AD$207</f>
        <v>1.4036986622399997E-2</v>
      </c>
      <c r="AG15" s="13">
        <f>1/1000*'[1]94Exp'!AE$207</f>
        <v>1.3928832108800001E-2</v>
      </c>
      <c r="AH15" s="13">
        <f>1/1000*'[1]94Exp'!AF$207</f>
        <v>1.9742694435099999E-2</v>
      </c>
      <c r="AI15" s="13">
        <f>1/1000*'[1]94Exp'!AG$207</f>
        <v>2.7572683495500003E-2</v>
      </c>
      <c r="AJ15" s="13">
        <f>1/1000*'[1]94Exp'!AH$207</f>
        <v>3.29941570712E-2</v>
      </c>
      <c r="AK15" s="13">
        <f>1/1000*'[1]94Exp'!AI$207</f>
        <v>4.6999208858000012E-2</v>
      </c>
      <c r="AL15" s="13">
        <f>1/1000*'[1]94Exp'!AJ$207</f>
        <v>6.361692422399999E-2</v>
      </c>
      <c r="AM15" s="13">
        <f>1/1000*'[1]94Exp'!AK$207</f>
        <v>4.6497273178399988E-2</v>
      </c>
      <c r="AN15" s="13">
        <f>1/1000*'[1]94Exp'!AL$207</f>
        <v>3.1899155999999998E-2</v>
      </c>
      <c r="AO15" s="13">
        <f>1/1000*'[1]94Exp'!AM$207</f>
        <v>4.1431727805600005E-2</v>
      </c>
      <c r="AP15" s="13">
        <f>1/1000*'[1]94Exp'!AN$207</f>
        <v>4.19161781104E-2</v>
      </c>
      <c r="AQ15" s="13">
        <f>1/1000*'[1]94Exp'!AO$207</f>
        <v>4.4094792944400003E-2</v>
      </c>
      <c r="AR15" s="13">
        <f>1/1000*'[1]94Exp'!AP$207</f>
        <v>6.1653267614400001E-2</v>
      </c>
      <c r="AS15" s="13">
        <f>1/1000*'[1]94Exp'!AQ$207</f>
        <v>7.273378337719999E-2</v>
      </c>
      <c r="AT15" s="13">
        <f>1/1000*'[1]94Exp'!AR$207</f>
        <v>7.8944290779200024E-2</v>
      </c>
      <c r="AU15" s="13">
        <f>1/1000*'[1]94Exp'!AS$207</f>
        <v>8.2359042928800016E-2</v>
      </c>
      <c r="AV15" s="13">
        <f>1/1000*'[1]94Exp'!AT$207</f>
        <v>7.8878460403599998E-2</v>
      </c>
      <c r="AW15" s="13">
        <f>1/1000*'[1]94Exp'!AU$207</f>
        <v>7.8878460403599998E-2</v>
      </c>
      <c r="AX15" s="13">
        <f>1/1000*'[1]94Exp'!AV$207</f>
        <v>0</v>
      </c>
      <c r="AY15" s="13">
        <f>1/1000*'[1]94Exp'!AW$207</f>
        <v>0</v>
      </c>
      <c r="AZ15" s="13">
        <f>1/1000*'[1]94Exp'!AX$207</f>
        <v>0</v>
      </c>
      <c r="BA15" s="13">
        <f>1/1000*'[1]94Exp'!AY$207</f>
        <v>0</v>
      </c>
      <c r="BB15" s="13">
        <f>1/1000*'[1]94Exp'!AZ$207</f>
        <v>0</v>
      </c>
      <c r="BC15" s="15">
        <f>1/1000*'[1]94Exp'!BA$207</f>
        <v>0</v>
      </c>
      <c r="BD15" s="260"/>
    </row>
    <row r="16" spans="1:56">
      <c r="B16" s="5" t="s">
        <v>58</v>
      </c>
      <c r="C16" s="24">
        <f>1/$A$1*'[1]94Exp'!B$246</f>
        <v>7.4479000000000004E-3</v>
      </c>
      <c r="D16" s="13">
        <f>1/$A$1*'[1]94Exp'!C$246</f>
        <v>9.088311478767137E-3</v>
      </c>
      <c r="E16" s="13">
        <f>1/$A$1*'[1]94Exp'!D$246</f>
        <v>1.07213E-2</v>
      </c>
      <c r="F16" s="13">
        <f>1/$A$1*'[1]94Exp'!E$246</f>
        <v>1.2516849191657447E-2</v>
      </c>
      <c r="G16" s="13">
        <f>1/$A$1*'[1]94Exp'!F$246</f>
        <v>1.4464441483237929E-2</v>
      </c>
      <c r="H16" s="13">
        <f>1/$A$1*'[1]94Exp'!G$246</f>
        <v>1.1192100000000002E-2</v>
      </c>
      <c r="I16" s="13">
        <f>1/$A$1*'[1]94Exp'!H$246</f>
        <v>1.2032050146069867E-2</v>
      </c>
      <c r="J16" s="13">
        <f>1/$A$1*'[1]94Exp'!I$246</f>
        <v>1.6496625737845706E-2</v>
      </c>
      <c r="K16" s="13">
        <f>1/$A$1*'[1]94Exp'!J$246</f>
        <v>1.7676311322850451E-2</v>
      </c>
      <c r="L16" s="13">
        <f>1/$A$1*'[1]94Exp'!K$246</f>
        <v>7.0983177887255283E-3</v>
      </c>
      <c r="M16" s="13">
        <f>1/$A$1*'[1]94Exp'!L$246</f>
        <v>6.3163152523710384E-3</v>
      </c>
      <c r="N16" s="13">
        <f>1/$A$1*'[1]94Exp'!M$246</f>
        <v>6.305133440233689E-3</v>
      </c>
      <c r="O16" s="13">
        <f>1/$A$1*'[1]94Exp'!N$246</f>
        <v>7.009539672443897E-3</v>
      </c>
      <c r="P16" s="13">
        <f>1/$A$1*'[1]94Exp'!O$246</f>
        <v>6.9530450415299094E-3</v>
      </c>
      <c r="Q16" s="13">
        <f>1/$A$1*'[1]94Exp'!P$246</f>
        <v>6.751164883240764E-3</v>
      </c>
      <c r="R16" s="13">
        <f>1/$A$1*'[1]94Exp'!Q$246</f>
        <v>7.2375697788429885E-3</v>
      </c>
      <c r="S16" s="13">
        <f>1/$A$1*'[1]94Exp'!R$246</f>
        <v>6.7165129301871747E-3</v>
      </c>
      <c r="T16" s="13">
        <f>1/$A$1*'[1]94Exp'!S$246</f>
        <v>5.4555616703818614E-3</v>
      </c>
      <c r="U16" s="13">
        <f>1/$A$1*'[1]94Exp'!T$246</f>
        <v>6.581765593974229E-3</v>
      </c>
      <c r="V16" s="13">
        <f>1/$A$1*'[1]94Exp'!U$246</f>
        <v>6.581765593974229E-3</v>
      </c>
      <c r="W16" s="13">
        <f>1/$A$1*'[1]94Exp'!V$246</f>
        <v>6.581765593974229E-3</v>
      </c>
      <c r="X16" s="13">
        <f>1/$A$1*'[1]94Exp'!W$246</f>
        <v>6.581765593974229E-3</v>
      </c>
      <c r="Y16" s="13">
        <f>1/$A$1*'[1]94Exp'!X$246</f>
        <v>6.581765593974229E-3</v>
      </c>
      <c r="Z16" s="13">
        <f>1/$A$1*'[1]94Exp'!Y$246</f>
        <v>6.581765593974229E-3</v>
      </c>
      <c r="AA16" s="13">
        <f>1/$A$1*'[1]94Exp'!Z$246</f>
        <v>6.581765593974229E-3</v>
      </c>
      <c r="AB16" s="13">
        <f>1/$A$1*'[1]94Exp'!AA$246</f>
        <v>6.581765593974229E-3</v>
      </c>
      <c r="AC16" s="334"/>
      <c r="AD16" s="12">
        <f>1/1000*'[1]94Exp'!AB$246</f>
        <v>1.3310295929334002E-2</v>
      </c>
      <c r="AE16" s="13">
        <f>1/1000*'[1]94Exp'!AC$246</f>
        <v>1.77372711268E-2</v>
      </c>
      <c r="AF16" s="13">
        <f>1/1000*'[1]94Exp'!AD$246</f>
        <v>2.3343217766399998E-2</v>
      </c>
      <c r="AG16" s="13">
        <f>1/1000*'[1]94Exp'!AE$246</f>
        <v>2.8761123115200002E-2</v>
      </c>
      <c r="AH16" s="13">
        <f>1/1000*'[1]94Exp'!AF$246</f>
        <v>3.1910990697599992E-2</v>
      </c>
      <c r="AI16" s="13">
        <f>1/1000*'[1]94Exp'!AG$246</f>
        <v>3.1568221370400003E-2</v>
      </c>
      <c r="AJ16" s="13">
        <f>1/1000*'[1]94Exp'!AH$246</f>
        <v>3.2011088818000001E-2</v>
      </c>
      <c r="AK16" s="13">
        <f>1/1000*'[1]94Exp'!AI$246</f>
        <v>4.6005181096499995E-2</v>
      </c>
      <c r="AL16" s="13">
        <f>1/1000*'[1]94Exp'!AJ$246</f>
        <v>4.0503953788400007E-2</v>
      </c>
      <c r="AM16" s="13">
        <f>1/1000*'[1]94Exp'!AK$246</f>
        <v>1.7226601537200001E-2</v>
      </c>
      <c r="AN16" s="13">
        <f>1/1000*'[1]94Exp'!AL$246</f>
        <v>1.3677700000000001E-2</v>
      </c>
      <c r="AO16" s="13">
        <f>1/1000*'[1]94Exp'!AM$246</f>
        <v>1.9159806890399998E-2</v>
      </c>
      <c r="AP16" s="13">
        <f>1/1000*'[1]94Exp'!AN$246</f>
        <v>1.7581679957600002E-2</v>
      </c>
      <c r="AQ16" s="13">
        <f>1/1000*'[1]94Exp'!AO$246</f>
        <v>1.9193004525200001E-2</v>
      </c>
      <c r="AR16" s="13">
        <f>1/1000*'[1]94Exp'!AP$246</f>
        <v>2.1140565159999999E-2</v>
      </c>
      <c r="AS16" s="13">
        <f>1/1000*'[1]94Exp'!AQ$246</f>
        <v>2.6878617537199997E-2</v>
      </c>
      <c r="AT16" s="13">
        <f>1/1000*'[1]94Exp'!AR$246</f>
        <v>2.4763071374800005E-2</v>
      </c>
      <c r="AU16" s="13">
        <f>1/1000*'[1]94Exp'!AS$246</f>
        <v>2.39349883784E-2</v>
      </c>
      <c r="AV16" s="13">
        <f>1/1000*'[1]94Exp'!AT$246</f>
        <v>2.7465206256400001E-2</v>
      </c>
      <c r="AW16" s="13">
        <f>1/1000*'[1]94Exp'!AU$246</f>
        <v>2.7465206256400001E-2</v>
      </c>
      <c r="AX16" s="13">
        <f>1/1000*'[1]94Exp'!AV$246</f>
        <v>0</v>
      </c>
      <c r="AY16" s="13">
        <f>1/1000*'[1]94Exp'!AW$246</f>
        <v>0</v>
      </c>
      <c r="AZ16" s="13">
        <f>1/1000*'[1]94Exp'!AX$246</f>
        <v>0</v>
      </c>
      <c r="BA16" s="13">
        <f>1/1000*'[1]94Exp'!AY$246</f>
        <v>0</v>
      </c>
      <c r="BB16" s="13">
        <f>1/1000*'[1]94Exp'!AZ$246</f>
        <v>0</v>
      </c>
      <c r="BC16" s="15">
        <f>1/1000*'[1]94Exp'!BA$246</f>
        <v>0</v>
      </c>
      <c r="BD16" s="260"/>
    </row>
    <row r="17" spans="2:56">
      <c r="B17" s="5" t="s">
        <v>16</v>
      </c>
      <c r="C17" s="23">
        <f t="shared" ref="C17:AB17" si="4">SUM(C12:C12)-SUM(C13:C16)</f>
        <v>2.408188844596823E-2</v>
      </c>
      <c r="D17" s="17">
        <f t="shared" si="4"/>
        <v>3.1076788348202419E-2</v>
      </c>
      <c r="E17" s="17">
        <f t="shared" si="4"/>
        <v>2.9757650700169308E-2</v>
      </c>
      <c r="F17" s="17">
        <f t="shared" si="4"/>
        <v>3.388521778980183E-2</v>
      </c>
      <c r="G17" s="17">
        <f t="shared" si="4"/>
        <v>4.0799715366296591E-2</v>
      </c>
      <c r="H17" s="17">
        <f t="shared" si="4"/>
        <v>4.3886977502477331E-2</v>
      </c>
      <c r="I17" s="17">
        <f t="shared" si="4"/>
        <v>4.5878353924363388E-2</v>
      </c>
      <c r="J17" s="17">
        <f t="shared" si="4"/>
        <v>4.1450393745098443E-2</v>
      </c>
      <c r="K17" s="17">
        <f t="shared" si="4"/>
        <v>4.0155984905212383E-2</v>
      </c>
      <c r="L17" s="17">
        <f t="shared" si="4"/>
        <v>3.7215923763113112E-2</v>
      </c>
      <c r="M17" s="17">
        <f t="shared" si="4"/>
        <v>3.9735214953947925E-2</v>
      </c>
      <c r="N17" s="17">
        <f t="shared" si="4"/>
        <v>3.6236177891330976E-2</v>
      </c>
      <c r="O17" s="17">
        <f t="shared" si="4"/>
        <v>3.958024930408989E-2</v>
      </c>
      <c r="P17" s="17">
        <f t="shared" si="4"/>
        <v>3.8213549602085742E-2</v>
      </c>
      <c r="Q17" s="17">
        <f t="shared" si="4"/>
        <v>3.8227286250055698E-2</v>
      </c>
      <c r="R17" s="17">
        <f t="shared" si="4"/>
        <v>4.1811681512408799E-2</v>
      </c>
      <c r="S17" s="17">
        <f t="shared" si="4"/>
        <v>4.3156314610689167E-2</v>
      </c>
      <c r="T17" s="17">
        <f t="shared" si="4"/>
        <v>4.8292868282404061E-2</v>
      </c>
      <c r="U17" s="17">
        <f t="shared" si="4"/>
        <v>4.7835895517496882E-2</v>
      </c>
      <c r="V17" s="17">
        <f t="shared" si="4"/>
        <v>4.7835895517496882E-2</v>
      </c>
      <c r="W17" s="17">
        <f t="shared" si="4"/>
        <v>4.7835895517496882E-2</v>
      </c>
      <c r="X17" s="17">
        <f t="shared" si="4"/>
        <v>4.7835895517496882E-2</v>
      </c>
      <c r="Y17" s="17">
        <f t="shared" si="4"/>
        <v>4.7835895517496882E-2</v>
      </c>
      <c r="Z17" s="17">
        <f t="shared" si="4"/>
        <v>4.7835895517496882E-2</v>
      </c>
      <c r="AA17" s="17">
        <f t="shared" si="4"/>
        <v>4.7835895517496882E-2</v>
      </c>
      <c r="AB17" s="17">
        <f t="shared" si="4"/>
        <v>4.7835895517496882E-2</v>
      </c>
      <c r="AC17" s="334"/>
      <c r="AD17" s="12">
        <f t="shared" ref="AD17:BC17" si="5">SUM(AD12:AD12)-SUM(AD13:AD16)</f>
        <v>4.3189738959650975E-2</v>
      </c>
      <c r="AE17" s="13">
        <f t="shared" si="5"/>
        <v>5.4849506644800011E-2</v>
      </c>
      <c r="AF17" s="13">
        <f t="shared" si="5"/>
        <v>5.9048720111999992E-2</v>
      </c>
      <c r="AG17" s="13">
        <f t="shared" si="5"/>
        <v>7.6613659080000007E-2</v>
      </c>
      <c r="AH17" s="13">
        <f t="shared" si="5"/>
        <v>9.3342224902499937E-2</v>
      </c>
      <c r="AI17" s="13">
        <f t="shared" si="5"/>
        <v>0.1101672931358999</v>
      </c>
      <c r="AJ17" s="13">
        <f t="shared" si="5"/>
        <v>0.12281754861440003</v>
      </c>
      <c r="AK17" s="13">
        <f t="shared" si="5"/>
        <v>0.13492964737099999</v>
      </c>
      <c r="AL17" s="13">
        <f t="shared" si="5"/>
        <v>0.15032113577400003</v>
      </c>
      <c r="AM17" s="13">
        <f t="shared" si="5"/>
        <v>0.11199152568999998</v>
      </c>
      <c r="AN17" s="13">
        <f t="shared" si="5"/>
        <v>7.7439733999999982E-2</v>
      </c>
      <c r="AO17" s="13">
        <f t="shared" si="5"/>
        <v>0.11245484198520012</v>
      </c>
      <c r="AP17" s="13">
        <f t="shared" si="5"/>
        <v>0.11718642481479996</v>
      </c>
      <c r="AQ17" s="13">
        <f t="shared" si="5"/>
        <v>0.12294586784479999</v>
      </c>
      <c r="AR17" s="13">
        <f t="shared" si="5"/>
        <v>0.13085860590439996</v>
      </c>
      <c r="AS17" s="13">
        <f t="shared" si="5"/>
        <v>0.15488139554799996</v>
      </c>
      <c r="AT17" s="13">
        <f t="shared" si="5"/>
        <v>0.17198734549040007</v>
      </c>
      <c r="AU17" s="13">
        <f t="shared" si="5"/>
        <v>0.18313238470120013</v>
      </c>
      <c r="AV17" s="13">
        <f t="shared" si="5"/>
        <v>0.18010450264840011</v>
      </c>
      <c r="AW17" s="13">
        <f t="shared" si="5"/>
        <v>0.18010450264840011</v>
      </c>
      <c r="AX17" s="13">
        <f t="shared" si="5"/>
        <v>0</v>
      </c>
      <c r="AY17" s="13">
        <f t="shared" si="5"/>
        <v>0</v>
      </c>
      <c r="AZ17" s="13">
        <f t="shared" si="5"/>
        <v>0</v>
      </c>
      <c r="BA17" s="13">
        <f t="shared" si="5"/>
        <v>0</v>
      </c>
      <c r="BB17" s="13">
        <f t="shared" si="5"/>
        <v>0</v>
      </c>
      <c r="BC17" s="15">
        <f t="shared" si="5"/>
        <v>0</v>
      </c>
      <c r="BD17" s="260"/>
    </row>
    <row r="18" spans="2:56" ht="17.149999999999999" customHeight="1">
      <c r="B18" s="156" t="s">
        <v>111</v>
      </c>
      <c r="C18" s="348">
        <f>1/$A$1*'[1]94Exp'!B$265</f>
        <v>2.1013480405326584E-4</v>
      </c>
      <c r="D18" s="349">
        <f>1/$A$1*'[1]94Exp'!C$265</f>
        <v>5.1050865705894242E-4</v>
      </c>
      <c r="E18" s="349">
        <f>1/$A$1*'[1]94Exp'!D$265</f>
        <v>1.4569693224074565E-4</v>
      </c>
      <c r="F18" s="349">
        <f>1/$A$1*'[1]94Exp'!E$265</f>
        <v>2.0883253778344641E-4</v>
      </c>
      <c r="G18" s="349">
        <f>1/$A$1*'[1]94Exp'!F$265</f>
        <v>8.3730000000000002E-4</v>
      </c>
      <c r="H18" s="349">
        <f>1/$A$1*'[1]94Exp'!G$265</f>
        <v>1.2982476068815847E-3</v>
      </c>
      <c r="I18" s="349">
        <f>1/$A$1*'[1]94Exp'!H$265</f>
        <v>2.8068564990153125E-3</v>
      </c>
      <c r="J18" s="349">
        <f>1/$A$1*'[1]94Exp'!I$265</f>
        <v>2.1861296041419658E-3</v>
      </c>
      <c r="K18" s="349">
        <f>1/$A$1*'[1]94Exp'!J$265</f>
        <v>1.1706477118270751E-3</v>
      </c>
      <c r="L18" s="349">
        <f>1/$A$1*'[1]94Exp'!K$265</f>
        <v>8.4161058794067543E-4</v>
      </c>
      <c r="M18" s="349">
        <f>1/$A$1*'[1]94Exp'!L$265</f>
        <v>1.1170143491844393E-3</v>
      </c>
      <c r="N18" s="349">
        <f>1/$A$1*'[1]94Exp'!M$265</f>
        <v>1.127014072412204E-3</v>
      </c>
      <c r="O18" s="349">
        <f>1/$A$1*'[1]94Exp'!N$265</f>
        <v>9.5216793544091697E-4</v>
      </c>
      <c r="P18" s="349">
        <f>1/$A$1*'[1]94Exp'!O$265</f>
        <v>1.0246033008711362E-3</v>
      </c>
      <c r="Q18" s="349">
        <f>1/$A$1*'[1]94Exp'!P$265</f>
        <v>1.0106906447003281E-3</v>
      </c>
      <c r="R18" s="349">
        <f>1/$A$1*'[1]94Exp'!Q$265</f>
        <v>1.0029939631183901E-3</v>
      </c>
      <c r="S18" s="349">
        <f>1/$A$1*'[1]94Exp'!R$265</f>
        <v>1.6804749109391665E-3</v>
      </c>
      <c r="T18" s="349">
        <f>1/$A$1*'[1]94Exp'!S$265</f>
        <v>1.8745136354881618E-3</v>
      </c>
      <c r="U18" s="349">
        <f>1/$A$1*'[1]94Exp'!T$265</f>
        <v>1.4632789387143976E-3</v>
      </c>
      <c r="V18" s="349">
        <f>1/$A$1*'[1]94Exp'!U$265</f>
        <v>1.4632789387143976E-3</v>
      </c>
      <c r="W18" s="349">
        <f>1/$A$1*'[1]94Exp'!V$265</f>
        <v>1.4632789387143976E-3</v>
      </c>
      <c r="X18" s="349">
        <f>1/$A$1*'[1]94Exp'!W$265</f>
        <v>1.4632789387143976E-3</v>
      </c>
      <c r="Y18" s="349">
        <f>1/$A$1*'[1]94Exp'!X$265</f>
        <v>1.4632789387143976E-3</v>
      </c>
      <c r="Z18" s="349">
        <f>1/$A$1*'[1]94Exp'!Y$265</f>
        <v>1.4632789387143976E-3</v>
      </c>
      <c r="AA18" s="349">
        <f>1/$A$1*'[1]94Exp'!Z$265</f>
        <v>1.4632789387143976E-3</v>
      </c>
      <c r="AB18" s="349">
        <f>1/$A$1*'[1]94Exp'!AA$265</f>
        <v>1.4632789387143976E-3</v>
      </c>
      <c r="AC18" s="350"/>
      <c r="AD18" s="369">
        <f>1/1000*'[1]94Exp'!AB$265</f>
        <v>5.6505073197899997E-4</v>
      </c>
      <c r="AE18" s="349">
        <f>1/1000*'[1]94Exp'!AC$265</f>
        <v>1.4382046335999999E-3</v>
      </c>
      <c r="AF18" s="349">
        <f>1/1000*'[1]94Exp'!AD$265</f>
        <v>1.0327389312E-3</v>
      </c>
      <c r="AG18" s="349">
        <f>1/1000*'[1]94Exp'!AE$265</f>
        <v>4.8059936959999998E-4</v>
      </c>
      <c r="AH18" s="349">
        <f>1/1000*'[1]94Exp'!AF$265</f>
        <v>1.1798204915E-3</v>
      </c>
      <c r="AI18" s="349">
        <f>1/1000*'[1]94Exp'!AG$265</f>
        <v>1.5261847458E-3</v>
      </c>
      <c r="AJ18" s="349">
        <f>1/1000*'[1]94Exp'!AH$265</f>
        <v>2.7499548511999996E-3</v>
      </c>
      <c r="AK18" s="349">
        <f>1/1000*'[1]94Exp'!AI$265</f>
        <v>2.6944619315000004E-3</v>
      </c>
      <c r="AL18" s="349">
        <f>1/1000*'[1]94Exp'!AJ$265</f>
        <v>2.9337135704000004E-3</v>
      </c>
      <c r="AM18" s="349">
        <f>1/1000*'[1]94Exp'!AK$265</f>
        <v>2.0028449276E-3</v>
      </c>
      <c r="AN18" s="349">
        <f>1/1000*'[1]94Exp'!AL$265</f>
        <v>2.0069869999999996E-3</v>
      </c>
      <c r="AO18" s="349">
        <f>1/1000*'[1]94Exp'!AM$265</f>
        <v>3.9239629440000002E-3</v>
      </c>
      <c r="AP18" s="349">
        <f>1/1000*'[1]94Exp'!AN$265</f>
        <v>3.8109855388000005E-3</v>
      </c>
      <c r="AQ18" s="349">
        <f>1/1000*'[1]94Exp'!AO$265</f>
        <v>4.8427456000000001E-3</v>
      </c>
      <c r="AR18" s="349">
        <f>1/1000*'[1]94Exp'!AP$265</f>
        <v>4.5957851015999999E-3</v>
      </c>
      <c r="AS18" s="349">
        <f>1/1000*'[1]94Exp'!AQ$265</f>
        <v>6.4597860579999992E-3</v>
      </c>
      <c r="AT18" s="349">
        <f>1/1000*'[1]94Exp'!AR$265</f>
        <v>8.4203671508000007E-3</v>
      </c>
      <c r="AU18" s="349">
        <f>1/1000*'[1]94Exp'!AS$265</f>
        <v>8.171441379200001E-3</v>
      </c>
      <c r="AV18" s="349">
        <f>1/1000*'[1]94Exp'!AT$265</f>
        <v>5.4664638951999996E-3</v>
      </c>
      <c r="AW18" s="349">
        <f>1/1000*'[1]94Exp'!AU$265</f>
        <v>5.4664638951999996E-3</v>
      </c>
      <c r="AX18" s="349">
        <f>1/1000*'[1]94Exp'!AV$265</f>
        <v>0</v>
      </c>
      <c r="AY18" s="349">
        <f>1/1000*'[1]94Exp'!AW$265</f>
        <v>0</v>
      </c>
      <c r="AZ18" s="349">
        <f>1/1000*'[1]94Exp'!AX$265</f>
        <v>0</v>
      </c>
      <c r="BA18" s="349">
        <f>1/1000*'[1]94Exp'!AY$265</f>
        <v>0</v>
      </c>
      <c r="BB18" s="349">
        <f>1/1000*'[1]94Exp'!AZ$265</f>
        <v>0</v>
      </c>
      <c r="BC18" s="370">
        <f>1/1000*'[1]94Exp'!BA$265</f>
        <v>0</v>
      </c>
      <c r="BD18" s="260"/>
    </row>
    <row r="19" spans="2:56" ht="17.149999999999999" customHeight="1">
      <c r="B19" s="156" t="s">
        <v>107</v>
      </c>
      <c r="C19" s="348">
        <f>1/$A$1*'[1]94Exp'!B$273</f>
        <v>1.3225809202365689E-3</v>
      </c>
      <c r="D19" s="349">
        <f>1/$A$1*'[1]94Exp'!C$273</f>
        <v>3.480549561822139E-4</v>
      </c>
      <c r="E19" s="349">
        <f>1/$A$1*'[1]94Exp'!D$273</f>
        <v>4.0725235474022231E-4</v>
      </c>
      <c r="F19" s="349">
        <f>1/$A$1*'[1]94Exp'!E$273</f>
        <v>2.2050470295371333E-4</v>
      </c>
      <c r="G19" s="349">
        <f>1/$A$1*'[1]94Exp'!F$273</f>
        <v>2.7377534143629756E-4</v>
      </c>
      <c r="H19" s="349">
        <f>1/$A$1*'[1]94Exp'!G$273</f>
        <v>4.339601364789881E-4</v>
      </c>
      <c r="I19" s="349">
        <f>1/$A$1*'[1]94Exp'!H$273</f>
        <v>4.47633758417421E-4</v>
      </c>
      <c r="J19" s="349">
        <f>1/$A$1*'[1]94Exp'!I$273</f>
        <v>7.3985858514975995E-4</v>
      </c>
      <c r="K19" s="349">
        <f>1/$A$1*'[1]94Exp'!J$273</f>
        <v>7.2669357193823846E-4</v>
      </c>
      <c r="L19" s="349">
        <f>1/$A$1*'[1]94Exp'!K$273</f>
        <v>3.2703218479332457E-4</v>
      </c>
      <c r="M19" s="349">
        <f>1/$A$1*'[1]94Exp'!L$273</f>
        <v>3.0935682824091411E-4</v>
      </c>
      <c r="N19" s="349">
        <f>1/$A$1*'[1]94Exp'!M$273</f>
        <v>3.7867690888261966E-4</v>
      </c>
      <c r="O19" s="349">
        <f>1/$A$1*'[1]94Exp'!N$273</f>
        <v>3.5130036983452929E-4</v>
      </c>
      <c r="P19" s="349">
        <f>1/$A$1*'[1]94Exp'!O$273</f>
        <v>4.1689712964900014E-4</v>
      </c>
      <c r="Q19" s="349">
        <f>1/$A$1*'[1]94Exp'!P$273</f>
        <v>4.189712822996263E-4</v>
      </c>
      <c r="R19" s="349">
        <f>1/$A$1*'[1]94Exp'!Q$273</f>
        <v>2.7048915349266433E-4</v>
      </c>
      <c r="S19" s="349">
        <f>1/$A$1*'[1]94Exp'!R$273</f>
        <v>3.3207755304680043E-4</v>
      </c>
      <c r="T19" s="349">
        <f>1/$A$1*'[1]94Exp'!S$273</f>
        <v>2.5388781295097797E-4</v>
      </c>
      <c r="U19" s="349">
        <f>1/$A$1*'[1]94Exp'!T$273</f>
        <v>3.7776833555579252E-4</v>
      </c>
      <c r="V19" s="349">
        <f>1/$A$1*'[1]94Exp'!U$273</f>
        <v>3.7776833555579252E-4</v>
      </c>
      <c r="W19" s="349">
        <f>1/$A$1*'[1]94Exp'!V$273</f>
        <v>3.7776833555579252E-4</v>
      </c>
      <c r="X19" s="349">
        <f>1/$A$1*'[1]94Exp'!W$273</f>
        <v>3.7776833555579252E-4</v>
      </c>
      <c r="Y19" s="349">
        <f>1/$A$1*'[1]94Exp'!X$273</f>
        <v>3.7776833555579252E-4</v>
      </c>
      <c r="Z19" s="349">
        <f>1/$A$1*'[1]94Exp'!Y$273</f>
        <v>3.7776833555579252E-4</v>
      </c>
      <c r="AA19" s="349">
        <f>1/$A$1*'[1]94Exp'!Z$273</f>
        <v>3.7776833555579252E-4</v>
      </c>
      <c r="AB19" s="349">
        <f>1/$A$1*'[1]94Exp'!AA$273</f>
        <v>3.7776833555579252E-4</v>
      </c>
      <c r="AC19" s="350"/>
      <c r="AD19" s="369">
        <f>1/1000*'[1]94Exp'!AB$273</f>
        <v>1.027926775833E-3</v>
      </c>
      <c r="AE19" s="349">
        <f>1/1000*'[1]94Exp'!AC$273</f>
        <v>6.3601840039999996E-4</v>
      </c>
      <c r="AF19" s="349">
        <f>1/1000*'[1]94Exp'!AD$273</f>
        <v>1.0679332175999999E-3</v>
      </c>
      <c r="AG19" s="349">
        <f>1/1000*'[1]94Exp'!AE$273</f>
        <v>7.9742134079999996E-4</v>
      </c>
      <c r="AH19" s="349">
        <f>1/1000*'[1]94Exp'!AF$273</f>
        <v>1.1315385129999998E-3</v>
      </c>
      <c r="AI19" s="349">
        <f>1/1000*'[1]94Exp'!AG$273</f>
        <v>1.4442893751E-3</v>
      </c>
      <c r="AJ19" s="349">
        <f>1/1000*'[1]94Exp'!AH$273</f>
        <v>1.7674390619999997E-3</v>
      </c>
      <c r="AK19" s="349">
        <f>1/1000*'[1]94Exp'!AI$273</f>
        <v>3.7307983985000004E-3</v>
      </c>
      <c r="AL19" s="349">
        <f>1/1000*'[1]94Exp'!AJ$273</f>
        <v>4.1439569379999996E-3</v>
      </c>
      <c r="AM19" s="349">
        <f>1/1000*'[1]94Exp'!AK$273</f>
        <v>1.8096776808000001E-3</v>
      </c>
      <c r="AN19" s="349">
        <f>1/1000*'[1]94Exp'!AL$273</f>
        <v>1.3640390000000001E-3</v>
      </c>
      <c r="AO19" s="349">
        <f>1/1000*'[1]94Exp'!AM$273</f>
        <v>2.7025323995999999E-3</v>
      </c>
      <c r="AP19" s="349">
        <f>1/1000*'[1]94Exp'!AN$273</f>
        <v>2.9856530880000001E-3</v>
      </c>
      <c r="AQ19" s="349">
        <f>1/1000*'[1]94Exp'!AO$273</f>
        <v>2.7517395487999998E-3</v>
      </c>
      <c r="AR19" s="349">
        <f>1/1000*'[1]94Exp'!AP$273</f>
        <v>2.4778189611999999E-3</v>
      </c>
      <c r="AS19" s="349">
        <f>1/1000*'[1]94Exp'!AQ$273</f>
        <v>1.7743557656000001E-3</v>
      </c>
      <c r="AT19" s="349">
        <f>1/1000*'[1]94Exp'!AR$273</f>
        <v>2.0300644495999999E-3</v>
      </c>
      <c r="AU19" s="349">
        <f>1/1000*'[1]94Exp'!AS$273</f>
        <v>2.0338541212E-3</v>
      </c>
      <c r="AV19" s="349">
        <f>1/1000*'[1]94Exp'!AT$273</f>
        <v>3.3420551735999999E-3</v>
      </c>
      <c r="AW19" s="349">
        <f>1/1000*'[1]94Exp'!AU$273</f>
        <v>3.3420551735999999E-3</v>
      </c>
      <c r="AX19" s="349">
        <f>1/1000*'[1]94Exp'!AV$273</f>
        <v>0</v>
      </c>
      <c r="AY19" s="349">
        <f>1/1000*'[1]94Exp'!AW$273</f>
        <v>0</v>
      </c>
      <c r="AZ19" s="349">
        <f>1/1000*'[1]94Exp'!AX$273</f>
        <v>0</v>
      </c>
      <c r="BA19" s="349">
        <f>1/1000*'[1]94Exp'!AY$273</f>
        <v>0</v>
      </c>
      <c r="BB19" s="349">
        <f>1/1000*'[1]94Exp'!AZ$273</f>
        <v>0</v>
      </c>
      <c r="BC19" s="370">
        <f>1/1000*'[1]94Exp'!BA$273</f>
        <v>0</v>
      </c>
      <c r="BD19" s="260"/>
    </row>
    <row r="20" spans="2:56" ht="17.149999999999999" customHeight="1" thickBot="1">
      <c r="B20" s="145" t="s">
        <v>105</v>
      </c>
      <c r="C20" s="146">
        <f t="shared" ref="C20:AB20" si="6">C5-SUM(C6,C7,C10,C11,C12,C18,C19)</f>
        <v>1.0771909731851909E-2</v>
      </c>
      <c r="D20" s="147">
        <f t="shared" si="6"/>
        <v>5.8127761959080038E-3</v>
      </c>
      <c r="E20" s="147">
        <f t="shared" si="6"/>
        <v>6.381693942649258E-3</v>
      </c>
      <c r="F20" s="147">
        <f t="shared" si="6"/>
        <v>3.7749229729172329E-3</v>
      </c>
      <c r="G20" s="147">
        <f t="shared" si="6"/>
        <v>4.2382921707975751E-3</v>
      </c>
      <c r="H20" s="147">
        <f t="shared" si="6"/>
        <v>5.4235964676528081E-3</v>
      </c>
      <c r="I20" s="147">
        <f t="shared" si="6"/>
        <v>8.4132330351092965E-3</v>
      </c>
      <c r="J20" s="147">
        <f t="shared" si="6"/>
        <v>9.8826835621549369E-3</v>
      </c>
      <c r="K20" s="147">
        <f t="shared" si="6"/>
        <v>1.1657826512102509E-2</v>
      </c>
      <c r="L20" s="147">
        <f t="shared" si="6"/>
        <v>8.5887866061081786E-3</v>
      </c>
      <c r="M20" s="147">
        <f t="shared" si="6"/>
        <v>7.7513776806048817E-3</v>
      </c>
      <c r="N20" s="147">
        <f t="shared" si="6"/>
        <v>8.431305619673618E-3</v>
      </c>
      <c r="O20" s="147">
        <f t="shared" si="6"/>
        <v>1.0994159282740334E-2</v>
      </c>
      <c r="P20" s="147">
        <f t="shared" si="6"/>
        <v>1.2166094923974885E-2</v>
      </c>
      <c r="Q20" s="147">
        <f t="shared" si="6"/>
        <v>1.4405113271204056E-2</v>
      </c>
      <c r="R20" s="147">
        <f t="shared" si="6"/>
        <v>1.3354850872124319E-2</v>
      </c>
      <c r="S20" s="147">
        <f t="shared" si="6"/>
        <v>1.5369311645288597E-2</v>
      </c>
      <c r="T20" s="147">
        <f t="shared" si="6"/>
        <v>1.2360249815529495E-2</v>
      </c>
      <c r="U20" s="147">
        <f t="shared" si="6"/>
        <v>1.0387428375712382E-2</v>
      </c>
      <c r="V20" s="147">
        <f t="shared" si="6"/>
        <v>1.0387428375712382E-2</v>
      </c>
      <c r="W20" s="147">
        <f t="shared" si="6"/>
        <v>1.0387428375712382E-2</v>
      </c>
      <c r="X20" s="147">
        <f t="shared" si="6"/>
        <v>1.0387428375712382E-2</v>
      </c>
      <c r="Y20" s="147">
        <f t="shared" si="6"/>
        <v>1.0387428375712382E-2</v>
      </c>
      <c r="Z20" s="147">
        <f t="shared" si="6"/>
        <v>1.0387428375712382E-2</v>
      </c>
      <c r="AA20" s="147">
        <f t="shared" si="6"/>
        <v>1.0387428375712382E-2</v>
      </c>
      <c r="AB20" s="147">
        <f t="shared" si="6"/>
        <v>1.0387428375712382E-2</v>
      </c>
      <c r="AC20" s="351"/>
      <c r="AD20" s="146">
        <f t="shared" ref="AD20:BC20" si="7">AD5-SUM(AD6,AD7,AD10,AD11,AD12,AD18,AD19)</f>
        <v>1.5382655368923082E-2</v>
      </c>
      <c r="AE20" s="147">
        <f t="shared" si="7"/>
        <v>1.1120915072400039E-2</v>
      </c>
      <c r="AF20" s="147">
        <f t="shared" si="7"/>
        <v>1.069103019359996E-2</v>
      </c>
      <c r="AG20" s="147">
        <f t="shared" si="7"/>
        <v>1.0371296342399972E-2</v>
      </c>
      <c r="AH20" s="147">
        <f t="shared" si="7"/>
        <v>1.2794761619499884E-2</v>
      </c>
      <c r="AI20" s="147">
        <f t="shared" si="7"/>
        <v>1.6749614395800028E-2</v>
      </c>
      <c r="AJ20" s="147">
        <f t="shared" si="7"/>
        <v>2.2550784429600179E-2</v>
      </c>
      <c r="AK20" s="147">
        <f t="shared" si="7"/>
        <v>3.3347055337999865E-2</v>
      </c>
      <c r="AL20" s="147">
        <f t="shared" si="7"/>
        <v>4.5259292870400425E-2</v>
      </c>
      <c r="AM20" s="147">
        <f t="shared" si="7"/>
        <v>3.0265455554400189E-2</v>
      </c>
      <c r="AN20" s="147">
        <f t="shared" si="7"/>
        <v>2.1683480000000033E-2</v>
      </c>
      <c r="AO20" s="147">
        <f t="shared" si="7"/>
        <v>3.2171530652800207E-2</v>
      </c>
      <c r="AP20" s="147">
        <f t="shared" si="7"/>
        <v>4.3367047675599901E-2</v>
      </c>
      <c r="AQ20" s="147">
        <f t="shared" si="7"/>
        <v>5.5624375725599917E-2</v>
      </c>
      <c r="AR20" s="147">
        <f t="shared" si="7"/>
        <v>5.9127766020400263E-2</v>
      </c>
      <c r="AS20" s="147">
        <f t="shared" si="7"/>
        <v>5.9682547720400048E-2</v>
      </c>
      <c r="AT20" s="147">
        <f t="shared" si="7"/>
        <v>6.3744450805200414E-2</v>
      </c>
      <c r="AU20" s="147">
        <f t="shared" si="7"/>
        <v>6.2789636280799921E-2</v>
      </c>
      <c r="AV20" s="147">
        <f t="shared" si="7"/>
        <v>4.8301681304800059E-2</v>
      </c>
      <c r="AW20" s="147">
        <f t="shared" si="7"/>
        <v>4.8301681304800059E-2</v>
      </c>
      <c r="AX20" s="147">
        <f t="shared" si="7"/>
        <v>0</v>
      </c>
      <c r="AY20" s="147">
        <f t="shared" si="7"/>
        <v>0</v>
      </c>
      <c r="AZ20" s="147">
        <f t="shared" si="7"/>
        <v>0</v>
      </c>
      <c r="BA20" s="147">
        <f t="shared" si="7"/>
        <v>0</v>
      </c>
      <c r="BB20" s="147">
        <f t="shared" si="7"/>
        <v>0</v>
      </c>
      <c r="BC20" s="148">
        <f t="shared" si="7"/>
        <v>0</v>
      </c>
      <c r="BD20" s="260"/>
    </row>
    <row r="21" spans="2:56" ht="13" thickTop="1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</row>
    <row r="22" spans="2:56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</row>
    <row r="23" spans="2:56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7"/>
      <c r="AE23" s="347"/>
      <c r="AF23" s="347"/>
      <c r="AG23" s="347"/>
      <c r="AH23" s="347"/>
      <c r="AI23" s="347"/>
      <c r="AJ23" s="347"/>
      <c r="AK23" s="347"/>
      <c r="AL23" s="347"/>
      <c r="AM23" s="347"/>
      <c r="AN23" s="347"/>
      <c r="AO23" s="347"/>
      <c r="AP23" s="347"/>
      <c r="AQ23" s="347"/>
      <c r="AR23" s="347"/>
      <c r="AS23" s="347"/>
      <c r="AT23" s="347"/>
      <c r="AU23" s="347"/>
      <c r="AV23" s="347"/>
      <c r="AW23" s="347"/>
      <c r="AX23" s="347"/>
      <c r="AY23" s="347"/>
      <c r="AZ23" s="347"/>
      <c r="BA23" s="347"/>
      <c r="BB23" s="347"/>
      <c r="BC23" s="347"/>
    </row>
    <row r="24" spans="2:56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7"/>
      <c r="AE25" s="347"/>
      <c r="AF25" s="347"/>
      <c r="AG25" s="347"/>
      <c r="AH25" s="347"/>
      <c r="AI25" s="347"/>
      <c r="AJ25" s="347"/>
      <c r="AK25" s="347"/>
      <c r="AL25" s="347"/>
      <c r="AM25" s="347"/>
      <c r="AN25" s="347"/>
      <c r="AO25" s="347"/>
      <c r="AP25" s="347"/>
      <c r="AQ25" s="347"/>
      <c r="AR25" s="347"/>
      <c r="AS25" s="347"/>
      <c r="AT25" s="347"/>
      <c r="AU25" s="347"/>
      <c r="AV25" s="347"/>
      <c r="AW25" s="347"/>
      <c r="AX25" s="347"/>
      <c r="AY25" s="347"/>
      <c r="AZ25" s="347"/>
      <c r="BA25" s="347"/>
      <c r="BB25" s="347"/>
      <c r="BC25" s="347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7"/>
      <c r="AE26" s="347"/>
      <c r="AF26" s="347"/>
      <c r="AG26" s="347"/>
      <c r="AH26" s="347"/>
      <c r="AI26" s="347"/>
      <c r="AJ26" s="347"/>
      <c r="AK26" s="347"/>
      <c r="AL26" s="347"/>
      <c r="AM26" s="347"/>
      <c r="AN26" s="347"/>
      <c r="AO26" s="347"/>
      <c r="AP26" s="347"/>
      <c r="AQ26" s="347"/>
      <c r="AR26" s="347"/>
      <c r="AS26" s="347"/>
      <c r="AT26" s="347"/>
      <c r="AU26" s="347"/>
      <c r="AV26" s="347"/>
      <c r="AW26" s="347"/>
      <c r="AX26" s="347"/>
      <c r="AY26" s="347"/>
      <c r="AZ26" s="347"/>
      <c r="BA26" s="347"/>
      <c r="BB26" s="347"/>
      <c r="BC26" s="347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7"/>
      <c r="AE27" s="347"/>
      <c r="AF27" s="347"/>
      <c r="AG27" s="347"/>
      <c r="AH27" s="347"/>
      <c r="AI27" s="347"/>
      <c r="AJ27" s="347"/>
      <c r="AK27" s="347"/>
      <c r="AL27" s="347"/>
      <c r="AM27" s="347"/>
      <c r="AN27" s="347"/>
      <c r="AO27" s="347"/>
      <c r="AP27" s="347"/>
      <c r="AQ27" s="347"/>
      <c r="AR27" s="347"/>
      <c r="AS27" s="347"/>
      <c r="AT27" s="347"/>
      <c r="AU27" s="347"/>
      <c r="AV27" s="347"/>
      <c r="AW27" s="347"/>
      <c r="AX27" s="347"/>
      <c r="AY27" s="347"/>
      <c r="AZ27" s="347"/>
      <c r="BA27" s="347"/>
      <c r="BB27" s="347"/>
      <c r="BC27" s="347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  <c r="AP28" s="347"/>
      <c r="AQ28" s="347"/>
      <c r="AR28" s="347"/>
      <c r="AS28" s="347"/>
      <c r="AT28" s="347"/>
      <c r="AU28" s="347"/>
      <c r="AV28" s="347"/>
      <c r="AW28" s="347"/>
      <c r="AX28" s="347"/>
      <c r="AY28" s="347"/>
      <c r="AZ28" s="347"/>
      <c r="BA28" s="347"/>
      <c r="BB28" s="347"/>
      <c r="BC28" s="347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7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211">
        <f>[2]ToM3!$A$2*[2]RWE!$F$1</f>
        <v>2.8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374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406">
        <f>1/$A$1*'[1]44013020Exp'!B$263</f>
        <v>0</v>
      </c>
      <c r="D5" s="66">
        <f>1/$A$1*'[1]44013020Exp'!C$263</f>
        <v>0</v>
      </c>
      <c r="E5" s="66">
        <f>1/$A$1*'[1]44013020Exp'!D$263</f>
        <v>0</v>
      </c>
      <c r="F5" s="66">
        <f>1/$A$1*'[1]44013020Exp'!E$263</f>
        <v>0</v>
      </c>
      <c r="G5" s="66">
        <f>1/$A$1*'[1]44013020Exp'!F$263</f>
        <v>0</v>
      </c>
      <c r="H5" s="66">
        <f>1/$A$1*'[1]44013020Exp'!G$263</f>
        <v>0</v>
      </c>
      <c r="I5" s="66">
        <f>1/$A$1*'[1]44013020Exp'!H$263</f>
        <v>0</v>
      </c>
      <c r="J5" s="66">
        <f>1/$A$1*'[1]44013020Exp'!I$263</f>
        <v>0</v>
      </c>
      <c r="K5" s="66">
        <f>1/$A$1*'[1]44013020Exp'!J$263</f>
        <v>0</v>
      </c>
      <c r="L5" s="66">
        <f>1/$A$1*'[1]44013020Exp'!K$263</f>
        <v>7.2371972499999992E-2</v>
      </c>
      <c r="M5" s="66">
        <f>1/$A$1*'[1]44013020Exp'!L$263</f>
        <v>0.1087467071428572</v>
      </c>
      <c r="N5" s="66">
        <f>1/$A$1*'[1]44013020Exp'!M$263</f>
        <v>4.4527187532467538E-2</v>
      </c>
      <c r="O5" s="66">
        <f>1/$A$1*'[1]44013020Exp'!N$263</f>
        <v>0.16222406417582419</v>
      </c>
      <c r="P5" s="66">
        <f>1/$A$1*'[1]44013020Exp'!O$263</f>
        <v>0.15917802476190476</v>
      </c>
      <c r="Q5" s="66">
        <f>1/$A$1*'[1]44013020Exp'!P$263</f>
        <v>0.16260808989010991</v>
      </c>
      <c r="R5" s="66">
        <f>1/$A$1*'[1]44013020Exp'!Q$263</f>
        <v>0.23006323626373623</v>
      </c>
      <c r="S5" s="66">
        <f>1/$A$1*'[1]44013020Exp'!R$263</f>
        <v>0.28808392417582424</v>
      </c>
      <c r="T5" s="330">
        <f>1/$A$1*'[1]44013020Exp'!S$263</f>
        <v>0</v>
      </c>
      <c r="U5" s="330">
        <f>1/$A$1*'[1]44013020Exp'!T$263</f>
        <v>0</v>
      </c>
      <c r="V5" s="330">
        <f>1/$A$1*'[1]44013020Exp'!U$263</f>
        <v>0</v>
      </c>
      <c r="W5" s="330">
        <f>1/$A$1*'[1]44013020Exp'!V$263</f>
        <v>0</v>
      </c>
      <c r="X5" s="330">
        <f>1/$A$1*'[1]44013020Exp'!W$263</f>
        <v>0</v>
      </c>
      <c r="Y5" s="330">
        <f>1/$A$1*'[1]44013020Exp'!X$263</f>
        <v>0</v>
      </c>
      <c r="Z5" s="330">
        <f>1/$A$1*'[1]44013020Exp'!Y$263</f>
        <v>0</v>
      </c>
      <c r="AA5" s="330">
        <f>1/$A$1*'[1]44013020Exp'!Z$263</f>
        <v>0</v>
      </c>
      <c r="AB5" s="330">
        <f>1/$A$1*'[1]44013020Exp'!AA$263</f>
        <v>0</v>
      </c>
      <c r="AC5" s="162"/>
      <c r="AD5" s="67">
        <f>1/1000*'[1]44013020Exp'!AB$263</f>
        <v>0</v>
      </c>
      <c r="AE5" s="66">
        <f>1/1000*'[1]44013020Exp'!AC$263</f>
        <v>0</v>
      </c>
      <c r="AF5" s="66">
        <f>1/1000*'[1]44013020Exp'!AD$263</f>
        <v>0</v>
      </c>
      <c r="AG5" s="66">
        <f>1/1000*'[1]44013020Exp'!AE$263</f>
        <v>0</v>
      </c>
      <c r="AH5" s="66">
        <f>1/1000*'[1]44013020Exp'!AF$263</f>
        <v>0</v>
      </c>
      <c r="AI5" s="66">
        <f>1/1000*'[1]44013020Exp'!AG$263</f>
        <v>0</v>
      </c>
      <c r="AJ5" s="66">
        <f>1/1000*'[1]44013020Exp'!AH$263</f>
        <v>0</v>
      </c>
      <c r="AK5" s="66">
        <f>1/1000*'[1]44013020Exp'!AI$263</f>
        <v>0</v>
      </c>
      <c r="AL5" s="66">
        <f>1/1000*'[1]44013020Exp'!AJ$263</f>
        <v>0</v>
      </c>
      <c r="AM5" s="66">
        <f>1/1000*'[1]44013020Exp'!AK$263</f>
        <v>2.5439214622799997E-2</v>
      </c>
      <c r="AN5" s="66">
        <f>1/1000*'[1]44013020Exp'!AL$263</f>
        <v>2.3704265020500003E-2</v>
      </c>
      <c r="AO5" s="66">
        <f>1/1000*'[1]44013020Exp'!AM$263</f>
        <v>2.2202122992000004E-2</v>
      </c>
      <c r="AP5" s="66">
        <f>1/1000*'[1]44013020Exp'!AN$263</f>
        <v>3.26993137504E-2</v>
      </c>
      <c r="AQ5" s="66">
        <f>1/1000*'[1]44013020Exp'!AO$263</f>
        <v>3.6746991716400002E-2</v>
      </c>
      <c r="AR5" s="66">
        <f>1/1000*'[1]44013020Exp'!AP$263</f>
        <v>3.627233042700001E-2</v>
      </c>
      <c r="AS5" s="66">
        <f>1/1000*'[1]44013020Exp'!AQ$263</f>
        <v>4.5634914398499982E-2</v>
      </c>
      <c r="AT5" s="66">
        <f>1/1000*'[1]44013020Exp'!AR$263</f>
        <v>5.8753716260399991E-2</v>
      </c>
      <c r="AU5" s="66">
        <f>1/1000*'[1]44013020Exp'!AS$263</f>
        <v>0</v>
      </c>
      <c r="AV5" s="66">
        <f>1/1000*'[1]44013020Exp'!AT$263</f>
        <v>2.3110988999999999E-5</v>
      </c>
      <c r="AW5" s="66">
        <f>1/1000*'[1]44013020Exp'!AU$263</f>
        <v>1.704565625E-5</v>
      </c>
      <c r="AX5" s="66">
        <f>1/1000*'[1]44013020Exp'!AV$263</f>
        <v>0</v>
      </c>
      <c r="AY5" s="66">
        <f>1/1000*'[1]44013020Exp'!AW$263</f>
        <v>0</v>
      </c>
      <c r="AZ5" s="66">
        <f>1/1000*'[1]44013020Exp'!AX$263</f>
        <v>0</v>
      </c>
      <c r="BA5" s="66">
        <f>1/1000*'[1]44013020Exp'!AY$263</f>
        <v>0</v>
      </c>
      <c r="BB5" s="66">
        <f>1/1000*'[1]44013020Exp'!AZ$263</f>
        <v>0</v>
      </c>
      <c r="BC5" s="294">
        <f>1/1000*'[1]44013020Exp'!BA$263</f>
        <v>0</v>
      </c>
      <c r="BD5" s="260"/>
    </row>
    <row r="6" spans="1:56" ht="17.149999999999999" customHeight="1" thickTop="1">
      <c r="B6" s="149" t="s">
        <v>108</v>
      </c>
      <c r="C6" s="150">
        <f>1/$A$1*'[1]44013020Exp'!B$266</f>
        <v>0</v>
      </c>
      <c r="D6" s="151">
        <f>1/$A$1*'[1]44013020Exp'!C$266</f>
        <v>0</v>
      </c>
      <c r="E6" s="151">
        <f>1/$A$1*'[1]44013020Exp'!D$266</f>
        <v>0</v>
      </c>
      <c r="F6" s="151">
        <f>1/$A$1*'[1]44013020Exp'!E$266</f>
        <v>0</v>
      </c>
      <c r="G6" s="151">
        <f>1/$A$1*'[1]44013020Exp'!F$266</f>
        <v>0</v>
      </c>
      <c r="H6" s="151">
        <f>1/$A$1*'[1]44013020Exp'!G$266</f>
        <v>0</v>
      </c>
      <c r="I6" s="151">
        <f>1/$A$1*'[1]44013020Exp'!H$266</f>
        <v>0</v>
      </c>
      <c r="J6" s="151">
        <f>1/$A$1*'[1]44013020Exp'!I$266</f>
        <v>0</v>
      </c>
      <c r="K6" s="151">
        <f>1/$A$1*'[1]44013020Exp'!J$266</f>
        <v>0</v>
      </c>
      <c r="L6" s="151">
        <f>1/$A$1*'[1]44013020Exp'!K$266</f>
        <v>1.9849000000000004E-3</v>
      </c>
      <c r="M6" s="151">
        <f>1/$A$1*'[1]44013020Exp'!L$266</f>
        <v>1.1000000000000001E-7</v>
      </c>
      <c r="N6" s="151">
        <f>1/$A$1*'[1]44013020Exp'!M$266</f>
        <v>0</v>
      </c>
      <c r="O6" s="151">
        <f>1/$A$1*'[1]44013020Exp'!N$266</f>
        <v>0</v>
      </c>
      <c r="P6" s="151">
        <f>1/$A$1*'[1]44013020Exp'!O$266</f>
        <v>0</v>
      </c>
      <c r="Q6" s="151">
        <f>1/$A$1*'[1]44013020Exp'!P$266</f>
        <v>0</v>
      </c>
      <c r="R6" s="151">
        <f>1/$A$1*'[1]44013020Exp'!Q$266</f>
        <v>0</v>
      </c>
      <c r="S6" s="151">
        <f>1/$A$1*'[1]44013020Exp'!R$266</f>
        <v>0</v>
      </c>
      <c r="T6" s="151">
        <f>1/$A$1*'[1]44013020Exp'!S$266</f>
        <v>0</v>
      </c>
      <c r="U6" s="151">
        <f>1/$A$1*'[1]44013020Exp'!T$266</f>
        <v>0</v>
      </c>
      <c r="V6" s="151">
        <f>1/$A$1*'[1]44013020Exp'!U$266</f>
        <v>0</v>
      </c>
      <c r="W6" s="151">
        <f>1/$A$1*'[1]44013020Exp'!V$266</f>
        <v>0</v>
      </c>
      <c r="X6" s="151">
        <f>1/$A$1*'[1]44013020Exp'!W$266</f>
        <v>0</v>
      </c>
      <c r="Y6" s="151">
        <f>1/$A$1*'[1]44013020Exp'!X$266</f>
        <v>0</v>
      </c>
      <c r="Z6" s="151">
        <f>1/$A$1*'[1]44013020Exp'!Y$266</f>
        <v>0</v>
      </c>
      <c r="AA6" s="151">
        <f>1/$A$1*'[1]44013020Exp'!Z$266</f>
        <v>0</v>
      </c>
      <c r="AB6" s="151">
        <f>1/$A$1*'[1]44013020Exp'!AA$266</f>
        <v>0</v>
      </c>
      <c r="AC6" s="334"/>
      <c r="AD6" s="154">
        <f>1/1000*'[1]44013020Exp'!AB$266</f>
        <v>0</v>
      </c>
      <c r="AE6" s="151">
        <f>1/1000*'[1]44013020Exp'!AC$266</f>
        <v>0</v>
      </c>
      <c r="AF6" s="151">
        <f>1/1000*'[1]44013020Exp'!AD$266</f>
        <v>0</v>
      </c>
      <c r="AG6" s="151">
        <f>1/1000*'[1]44013020Exp'!AE$266</f>
        <v>0</v>
      </c>
      <c r="AH6" s="151">
        <f>1/1000*'[1]44013020Exp'!AF$266</f>
        <v>0</v>
      </c>
      <c r="AI6" s="151">
        <f>1/1000*'[1]44013020Exp'!AG$266</f>
        <v>0</v>
      </c>
      <c r="AJ6" s="151">
        <f>1/1000*'[1]44013020Exp'!AH$266</f>
        <v>0</v>
      </c>
      <c r="AK6" s="151">
        <f>1/1000*'[1]44013020Exp'!AI$266</f>
        <v>0</v>
      </c>
      <c r="AL6" s="151">
        <f>1/1000*'[1]44013020Exp'!AJ$266</f>
        <v>0</v>
      </c>
      <c r="AM6" s="151">
        <f>1/1000*'[1]44013020Exp'!AK$266</f>
        <v>5.7367287119999995E-4</v>
      </c>
      <c r="AN6" s="151">
        <f>1/1000*'[1]44013020Exp'!AL$266</f>
        <v>2.9165400000000002E-8</v>
      </c>
      <c r="AO6" s="151">
        <f>1/1000*'[1]44013020Exp'!AM$266</f>
        <v>0</v>
      </c>
      <c r="AP6" s="151">
        <f>1/1000*'[1]44013020Exp'!AN$266</f>
        <v>0</v>
      </c>
      <c r="AQ6" s="151">
        <f>1/1000*'[1]44013020Exp'!AO$266</f>
        <v>0</v>
      </c>
      <c r="AR6" s="151">
        <f>1/1000*'[1]44013020Exp'!AP$266</f>
        <v>0</v>
      </c>
      <c r="AS6" s="151">
        <f>1/1000*'[1]44013020Exp'!AQ$266</f>
        <v>0</v>
      </c>
      <c r="AT6" s="151">
        <f>1/1000*'[1]44013020Exp'!AR$266</f>
        <v>0</v>
      </c>
      <c r="AU6" s="151">
        <f>1/1000*'[1]44013020Exp'!AS$266</f>
        <v>0</v>
      </c>
      <c r="AV6" s="151">
        <f>1/1000*'[1]44013020Exp'!AT$266</f>
        <v>0</v>
      </c>
      <c r="AW6" s="151">
        <f>1/1000*'[1]44013020Exp'!AU$266</f>
        <v>0</v>
      </c>
      <c r="AX6" s="151">
        <f>1/1000*'[1]44013020Exp'!AV$266</f>
        <v>0</v>
      </c>
      <c r="AY6" s="151">
        <f>1/1000*'[1]44013020Exp'!AW$266</f>
        <v>0</v>
      </c>
      <c r="AZ6" s="151">
        <f>1/1000*'[1]44013020Exp'!AX$266</f>
        <v>0</v>
      </c>
      <c r="BA6" s="151">
        <f>1/1000*'[1]44013020Exp'!AY$266</f>
        <v>0</v>
      </c>
      <c r="BB6" s="151">
        <f>1/1000*'[1]44013020Exp'!AZ$266</f>
        <v>0</v>
      </c>
      <c r="BC6" s="152">
        <f>1/1000*'[1]44013020Exp'!BA$266</f>
        <v>0</v>
      </c>
      <c r="BD6" s="260"/>
    </row>
    <row r="7" spans="1:56" ht="17.149999999999999" customHeight="1">
      <c r="B7" s="20" t="s">
        <v>109</v>
      </c>
      <c r="C7" s="62">
        <f>1/$A$1*'[1]44013020Exp'!B$268</f>
        <v>0</v>
      </c>
      <c r="D7" s="63">
        <f>1/$A$1*'[1]44013020Exp'!C$268</f>
        <v>0</v>
      </c>
      <c r="E7" s="63">
        <f>1/$A$1*'[1]44013020Exp'!D$268</f>
        <v>0</v>
      </c>
      <c r="F7" s="63">
        <f>1/$A$1*'[1]44013020Exp'!E$268</f>
        <v>0</v>
      </c>
      <c r="G7" s="63">
        <f>1/$A$1*'[1]44013020Exp'!F$268</f>
        <v>0</v>
      </c>
      <c r="H7" s="63">
        <f>1/$A$1*'[1]44013020Exp'!G$268</f>
        <v>0</v>
      </c>
      <c r="I7" s="63">
        <f>1/$A$1*'[1]44013020Exp'!H$268</f>
        <v>0</v>
      </c>
      <c r="J7" s="63">
        <f>1/$A$1*'[1]44013020Exp'!I$268</f>
        <v>0</v>
      </c>
      <c r="K7" s="63">
        <f>1/$A$1*'[1]44013020Exp'!J$268</f>
        <v>0</v>
      </c>
      <c r="L7" s="63">
        <f>1/$A$1*'[1]44013020Exp'!K$268</f>
        <v>0</v>
      </c>
      <c r="M7" s="63">
        <f>1/$A$1*'[1]44013020Exp'!L$268</f>
        <v>0</v>
      </c>
      <c r="N7" s="63">
        <f>1/$A$1*'[1]44013020Exp'!M$268</f>
        <v>0</v>
      </c>
      <c r="O7" s="63">
        <f>1/$A$1*'[1]44013020Exp'!N$268</f>
        <v>0</v>
      </c>
      <c r="P7" s="63">
        <f>1/$A$1*'[1]44013020Exp'!O$268</f>
        <v>0</v>
      </c>
      <c r="Q7" s="63">
        <f>1/$A$1*'[1]44013020Exp'!P$268</f>
        <v>0</v>
      </c>
      <c r="R7" s="63">
        <f>1/$A$1*'[1]44013020Exp'!Q$268</f>
        <v>0</v>
      </c>
      <c r="S7" s="63">
        <f>1/$A$1*'[1]44013020Exp'!R$268</f>
        <v>0</v>
      </c>
      <c r="T7" s="63">
        <f>1/$A$1*'[1]44013020Exp'!S$268</f>
        <v>0</v>
      </c>
      <c r="U7" s="63">
        <f>1/$A$1*'[1]44013020Exp'!T$268</f>
        <v>0</v>
      </c>
      <c r="V7" s="63">
        <f>1/$A$1*'[1]44013020Exp'!U$268</f>
        <v>0</v>
      </c>
      <c r="W7" s="63">
        <f>1/$A$1*'[1]44013020Exp'!V$268</f>
        <v>0</v>
      </c>
      <c r="X7" s="63">
        <f>1/$A$1*'[1]44013020Exp'!W$268</f>
        <v>0</v>
      </c>
      <c r="Y7" s="63">
        <f>1/$A$1*'[1]44013020Exp'!X$268</f>
        <v>0</v>
      </c>
      <c r="Z7" s="63">
        <f>1/$A$1*'[1]44013020Exp'!Y$268</f>
        <v>0</v>
      </c>
      <c r="AA7" s="63">
        <f>1/$A$1*'[1]44013020Exp'!Z$268</f>
        <v>0</v>
      </c>
      <c r="AB7" s="63">
        <f>1/$A$1*'[1]44013020Exp'!AA$268</f>
        <v>0</v>
      </c>
      <c r="AC7" s="334"/>
      <c r="AD7" s="296">
        <f>1/1000*'[1]44013020Exp'!AB$268</f>
        <v>0</v>
      </c>
      <c r="AE7" s="63">
        <f>1/1000*'[1]44013020Exp'!AC$268</f>
        <v>0</v>
      </c>
      <c r="AF7" s="63">
        <f>1/1000*'[1]44013020Exp'!AD$268</f>
        <v>0</v>
      </c>
      <c r="AG7" s="63">
        <f>1/1000*'[1]44013020Exp'!AE$268</f>
        <v>0</v>
      </c>
      <c r="AH7" s="63">
        <f>1/1000*'[1]44013020Exp'!AF$268</f>
        <v>0</v>
      </c>
      <c r="AI7" s="63">
        <f>1/1000*'[1]44013020Exp'!AG$268</f>
        <v>0</v>
      </c>
      <c r="AJ7" s="63">
        <f>1/1000*'[1]44013020Exp'!AH$268</f>
        <v>0</v>
      </c>
      <c r="AK7" s="63">
        <f>1/1000*'[1]44013020Exp'!AI$268</f>
        <v>0</v>
      </c>
      <c r="AL7" s="63">
        <f>1/1000*'[1]44013020Exp'!AJ$268</f>
        <v>0</v>
      </c>
      <c r="AM7" s="63">
        <f>1/1000*'[1]44013020Exp'!AK$268</f>
        <v>0</v>
      </c>
      <c r="AN7" s="63">
        <f>1/1000*'[1]44013020Exp'!AL$268</f>
        <v>0</v>
      </c>
      <c r="AO7" s="63">
        <f>1/1000*'[1]44013020Exp'!AM$268</f>
        <v>0</v>
      </c>
      <c r="AP7" s="63">
        <f>1/1000*'[1]44013020Exp'!AN$268</f>
        <v>0</v>
      </c>
      <c r="AQ7" s="63">
        <f>1/1000*'[1]44013020Exp'!AO$268</f>
        <v>0</v>
      </c>
      <c r="AR7" s="63">
        <f>1/1000*'[1]44013020Exp'!AP$268</f>
        <v>0</v>
      </c>
      <c r="AS7" s="63">
        <f>1/1000*'[1]44013020Exp'!AQ$268</f>
        <v>0</v>
      </c>
      <c r="AT7" s="63">
        <f>1/1000*'[1]44013020Exp'!AR$268</f>
        <v>0</v>
      </c>
      <c r="AU7" s="63">
        <f>1/1000*'[1]44013020Exp'!AS$268</f>
        <v>0</v>
      </c>
      <c r="AV7" s="63">
        <f>1/1000*'[1]44013020Exp'!AT$268</f>
        <v>0</v>
      </c>
      <c r="AW7" s="63">
        <f>1/1000*'[1]44013020Exp'!AU$268</f>
        <v>0</v>
      </c>
      <c r="AX7" s="63">
        <f>1/1000*'[1]44013020Exp'!AV$268</f>
        <v>0</v>
      </c>
      <c r="AY7" s="63">
        <f>1/1000*'[1]44013020Exp'!AW$268</f>
        <v>0</v>
      </c>
      <c r="AZ7" s="63">
        <f>1/1000*'[1]44013020Exp'!AX$268</f>
        <v>0</v>
      </c>
      <c r="BA7" s="63">
        <f>1/1000*'[1]44013020Exp'!AY$268</f>
        <v>0</v>
      </c>
      <c r="BB7" s="63">
        <f>1/1000*'[1]44013020Exp'!AZ$268</f>
        <v>0</v>
      </c>
      <c r="BC7" s="64">
        <f>1/1000*'[1]44013020Exp'!BA$268</f>
        <v>0</v>
      </c>
      <c r="BD7" s="260"/>
    </row>
    <row r="8" spans="1:56" ht="17.149999999999999" customHeight="1">
      <c r="B8" s="20" t="s">
        <v>106</v>
      </c>
      <c r="C8" s="62">
        <f>1/$A$1*'[1]44013020Exp'!B$269</f>
        <v>0</v>
      </c>
      <c r="D8" s="63">
        <f>1/$A$1*'[1]44013020Exp'!C$269</f>
        <v>0</v>
      </c>
      <c r="E8" s="63">
        <f>1/$A$1*'[1]44013020Exp'!D$269</f>
        <v>0</v>
      </c>
      <c r="F8" s="63">
        <f>1/$A$1*'[1]44013020Exp'!E$269</f>
        <v>0</v>
      </c>
      <c r="G8" s="63">
        <f>1/$A$1*'[1]44013020Exp'!F$269</f>
        <v>0</v>
      </c>
      <c r="H8" s="63">
        <f>1/$A$1*'[1]44013020Exp'!G$269</f>
        <v>0</v>
      </c>
      <c r="I8" s="63">
        <f>1/$A$1*'[1]44013020Exp'!H$269</f>
        <v>0</v>
      </c>
      <c r="J8" s="63">
        <f>1/$A$1*'[1]44013020Exp'!I$269</f>
        <v>0</v>
      </c>
      <c r="K8" s="63">
        <f>1/$A$1*'[1]44013020Exp'!J$269</f>
        <v>0</v>
      </c>
      <c r="L8" s="63">
        <f>1/$A$1*'[1]44013020Exp'!K$269</f>
        <v>0</v>
      </c>
      <c r="M8" s="63">
        <f>1/$A$1*'[1]44013020Exp'!L$269</f>
        <v>0</v>
      </c>
      <c r="N8" s="63">
        <f>1/$A$1*'[1]44013020Exp'!M$269</f>
        <v>0</v>
      </c>
      <c r="O8" s="63">
        <f>1/$A$1*'[1]44013020Exp'!N$269</f>
        <v>0</v>
      </c>
      <c r="P8" s="63">
        <f>1/$A$1*'[1]44013020Exp'!O$269</f>
        <v>0</v>
      </c>
      <c r="Q8" s="63">
        <f>1/$A$1*'[1]44013020Exp'!P$269</f>
        <v>0</v>
      </c>
      <c r="R8" s="63">
        <f>1/$A$1*'[1]44013020Exp'!Q$269</f>
        <v>0</v>
      </c>
      <c r="S8" s="63">
        <f>1/$A$1*'[1]44013020Exp'!R$269</f>
        <v>0</v>
      </c>
      <c r="T8" s="63">
        <f>1/$A$1*'[1]44013020Exp'!S$269</f>
        <v>0</v>
      </c>
      <c r="U8" s="63">
        <f>1/$A$1*'[1]44013020Exp'!T$269</f>
        <v>0</v>
      </c>
      <c r="V8" s="63">
        <f>1/$A$1*'[1]44013020Exp'!U$269</f>
        <v>0</v>
      </c>
      <c r="W8" s="63">
        <f>1/$A$1*'[1]44013020Exp'!V$269</f>
        <v>0</v>
      </c>
      <c r="X8" s="63">
        <f>1/$A$1*'[1]44013020Exp'!W$269</f>
        <v>0</v>
      </c>
      <c r="Y8" s="63">
        <f>1/$A$1*'[1]44013020Exp'!X$269</f>
        <v>0</v>
      </c>
      <c r="Z8" s="63">
        <f>1/$A$1*'[1]44013020Exp'!Y$269</f>
        <v>0</v>
      </c>
      <c r="AA8" s="63">
        <f>1/$A$1*'[1]44013020Exp'!Z$269</f>
        <v>0</v>
      </c>
      <c r="AB8" s="63">
        <f>1/$A$1*'[1]44013020Exp'!AA$269</f>
        <v>0</v>
      </c>
      <c r="AC8" s="334"/>
      <c r="AD8" s="296">
        <f>1/1000*'[1]44013020Exp'!AB$269</f>
        <v>0</v>
      </c>
      <c r="AE8" s="63">
        <f>1/1000*'[1]44013020Exp'!AC$269</f>
        <v>0</v>
      </c>
      <c r="AF8" s="63">
        <f>1/1000*'[1]44013020Exp'!AD$269</f>
        <v>0</v>
      </c>
      <c r="AG8" s="63">
        <f>1/1000*'[1]44013020Exp'!AE$269</f>
        <v>0</v>
      </c>
      <c r="AH8" s="63">
        <f>1/1000*'[1]44013020Exp'!AF$269</f>
        <v>0</v>
      </c>
      <c r="AI8" s="63">
        <f>1/1000*'[1]44013020Exp'!AG$269</f>
        <v>0</v>
      </c>
      <c r="AJ8" s="63">
        <f>1/1000*'[1]44013020Exp'!AH$269</f>
        <v>0</v>
      </c>
      <c r="AK8" s="63">
        <f>1/1000*'[1]44013020Exp'!AI$269</f>
        <v>0</v>
      </c>
      <c r="AL8" s="63">
        <f>1/1000*'[1]44013020Exp'!AJ$269</f>
        <v>0</v>
      </c>
      <c r="AM8" s="63">
        <f>1/1000*'[1]44013020Exp'!AK$269</f>
        <v>0</v>
      </c>
      <c r="AN8" s="63">
        <f>1/1000*'[1]44013020Exp'!AL$269</f>
        <v>0</v>
      </c>
      <c r="AO8" s="63">
        <f>1/1000*'[1]44013020Exp'!AM$269</f>
        <v>0</v>
      </c>
      <c r="AP8" s="63">
        <f>1/1000*'[1]44013020Exp'!AN$269</f>
        <v>0</v>
      </c>
      <c r="AQ8" s="63">
        <f>1/1000*'[1]44013020Exp'!AO$269</f>
        <v>0</v>
      </c>
      <c r="AR8" s="63">
        <f>1/1000*'[1]44013020Exp'!AP$269</f>
        <v>0</v>
      </c>
      <c r="AS8" s="63">
        <f>1/1000*'[1]44013020Exp'!AQ$269</f>
        <v>0</v>
      </c>
      <c r="AT8" s="63">
        <f>1/1000*'[1]44013020Exp'!AR$269</f>
        <v>0</v>
      </c>
      <c r="AU8" s="63">
        <f>1/1000*'[1]44013020Exp'!AS$269</f>
        <v>0</v>
      </c>
      <c r="AV8" s="63">
        <f>1/1000*'[1]44013020Exp'!AT$269</f>
        <v>0</v>
      </c>
      <c r="AW8" s="63">
        <f>1/1000*'[1]44013020Exp'!AU$269</f>
        <v>0</v>
      </c>
      <c r="AX8" s="63">
        <f>1/1000*'[1]44013020Exp'!AV$269</f>
        <v>0</v>
      </c>
      <c r="AY8" s="63">
        <f>1/1000*'[1]44013020Exp'!AW$269</f>
        <v>0</v>
      </c>
      <c r="AZ8" s="63">
        <f>1/1000*'[1]44013020Exp'!AX$269</f>
        <v>0</v>
      </c>
      <c r="BA8" s="63">
        <f>1/1000*'[1]44013020Exp'!AY$269</f>
        <v>0</v>
      </c>
      <c r="BB8" s="63">
        <f>1/1000*'[1]44013020Exp'!AZ$269</f>
        <v>0</v>
      </c>
      <c r="BC8" s="64">
        <f>1/1000*'[1]44013020Exp'!BA$269</f>
        <v>0</v>
      </c>
      <c r="BD8" s="260"/>
    </row>
    <row r="9" spans="1:56" ht="17.149999999999999" customHeight="1">
      <c r="B9" s="20" t="s">
        <v>110</v>
      </c>
      <c r="C9" s="62">
        <f>1/$A$1*'[1]44013020Exp'!B$267</f>
        <v>0</v>
      </c>
      <c r="D9" s="63">
        <f>1/$A$1*'[1]44013020Exp'!C$267</f>
        <v>0</v>
      </c>
      <c r="E9" s="63">
        <f>1/$A$1*'[1]44013020Exp'!D$267</f>
        <v>0</v>
      </c>
      <c r="F9" s="63">
        <f>1/$A$1*'[1]44013020Exp'!E$267</f>
        <v>0</v>
      </c>
      <c r="G9" s="63">
        <f>1/$A$1*'[1]44013020Exp'!F$267</f>
        <v>0</v>
      </c>
      <c r="H9" s="63">
        <f>1/$A$1*'[1]44013020Exp'!G$267</f>
        <v>0</v>
      </c>
      <c r="I9" s="63">
        <f>1/$A$1*'[1]44013020Exp'!H$267</f>
        <v>0</v>
      </c>
      <c r="J9" s="63">
        <f>1/$A$1*'[1]44013020Exp'!I$267</f>
        <v>0</v>
      </c>
      <c r="K9" s="63">
        <f>1/$A$1*'[1]44013020Exp'!J$267</f>
        <v>0</v>
      </c>
      <c r="L9" s="63">
        <f>1/$A$1*'[1]44013020Exp'!K$267</f>
        <v>0</v>
      </c>
      <c r="M9" s="63">
        <f>1/$A$1*'[1]44013020Exp'!L$267</f>
        <v>0</v>
      </c>
      <c r="N9" s="63">
        <f>1/$A$1*'[1]44013020Exp'!M$267</f>
        <v>1.0349999999999998E-6</v>
      </c>
      <c r="O9" s="63">
        <f>1/$A$1*'[1]44013020Exp'!N$267</f>
        <v>1.0889999999999999E-5</v>
      </c>
      <c r="P9" s="63">
        <f>1/$A$1*'[1]44013020Exp'!O$267</f>
        <v>1.3199999999999999E-6</v>
      </c>
      <c r="Q9" s="63">
        <f>1/$A$1*'[1]44013020Exp'!P$267</f>
        <v>0</v>
      </c>
      <c r="R9" s="63">
        <f>1/$A$1*'[1]44013020Exp'!Q$267</f>
        <v>0</v>
      </c>
      <c r="S9" s="63">
        <f>1/$A$1*'[1]44013020Exp'!R$267</f>
        <v>0</v>
      </c>
      <c r="T9" s="63">
        <f>1/$A$1*'[1]44013020Exp'!S$267</f>
        <v>0</v>
      </c>
      <c r="U9" s="63">
        <f>1/$A$1*'[1]44013020Exp'!T$267</f>
        <v>0</v>
      </c>
      <c r="V9" s="63">
        <f>1/$A$1*'[1]44013020Exp'!U$267</f>
        <v>0</v>
      </c>
      <c r="W9" s="63">
        <f>1/$A$1*'[1]44013020Exp'!V$267</f>
        <v>0</v>
      </c>
      <c r="X9" s="63">
        <f>1/$A$1*'[1]44013020Exp'!W$267</f>
        <v>0</v>
      </c>
      <c r="Y9" s="63">
        <f>1/$A$1*'[1]44013020Exp'!X$267</f>
        <v>0</v>
      </c>
      <c r="Z9" s="63">
        <f>1/$A$1*'[1]44013020Exp'!Y$267</f>
        <v>0</v>
      </c>
      <c r="AA9" s="63">
        <f>1/$A$1*'[1]44013020Exp'!Z$267</f>
        <v>0</v>
      </c>
      <c r="AB9" s="63">
        <f>1/$A$1*'[1]44013020Exp'!AA$267</f>
        <v>0</v>
      </c>
      <c r="AC9" s="334"/>
      <c r="AD9" s="296">
        <f>1/1000*'[1]44013020Exp'!AB$267</f>
        <v>0</v>
      </c>
      <c r="AE9" s="63">
        <f>1/1000*'[1]44013020Exp'!AC$267</f>
        <v>0</v>
      </c>
      <c r="AF9" s="63">
        <f>1/1000*'[1]44013020Exp'!AD$267</f>
        <v>0</v>
      </c>
      <c r="AG9" s="63">
        <f>1/1000*'[1]44013020Exp'!AE$267</f>
        <v>0</v>
      </c>
      <c r="AH9" s="63">
        <f>1/1000*'[1]44013020Exp'!AF$267</f>
        <v>0</v>
      </c>
      <c r="AI9" s="63">
        <f>1/1000*'[1]44013020Exp'!AG$267</f>
        <v>0</v>
      </c>
      <c r="AJ9" s="63">
        <f>1/1000*'[1]44013020Exp'!AH$267</f>
        <v>0</v>
      </c>
      <c r="AK9" s="63">
        <f>1/1000*'[1]44013020Exp'!AI$267</f>
        <v>0</v>
      </c>
      <c r="AL9" s="63">
        <f>1/1000*'[1]44013020Exp'!AJ$267</f>
        <v>0</v>
      </c>
      <c r="AM9" s="63">
        <f>1/1000*'[1]44013020Exp'!AK$267</f>
        <v>0</v>
      </c>
      <c r="AN9" s="63">
        <f>1/1000*'[1]44013020Exp'!AL$267</f>
        <v>0</v>
      </c>
      <c r="AO9" s="63">
        <f>1/1000*'[1]44013020Exp'!AM$267</f>
        <v>4.0646399999999994E-6</v>
      </c>
      <c r="AP9" s="63">
        <f>1/1000*'[1]44013020Exp'!AN$267</f>
        <v>1.18599888E-5</v>
      </c>
      <c r="AQ9" s="63">
        <f>1/1000*'[1]44013020Exp'!AO$267</f>
        <v>7.6511841E-6</v>
      </c>
      <c r="AR9" s="63">
        <f>1/1000*'[1]44013020Exp'!AP$267</f>
        <v>0</v>
      </c>
      <c r="AS9" s="63">
        <f>1/1000*'[1]44013020Exp'!AQ$267</f>
        <v>0</v>
      </c>
      <c r="AT9" s="63">
        <f>1/1000*'[1]44013020Exp'!AR$267</f>
        <v>0</v>
      </c>
      <c r="AU9" s="63">
        <f>1/1000*'[1]44013020Exp'!AS$267</f>
        <v>0</v>
      </c>
      <c r="AV9" s="63">
        <f>1/1000*'[1]44013020Exp'!AT$267</f>
        <v>0</v>
      </c>
      <c r="AW9" s="63">
        <f>1/1000*'[1]44013020Exp'!AU$267</f>
        <v>0</v>
      </c>
      <c r="AX9" s="63">
        <f>1/1000*'[1]44013020Exp'!AV$267</f>
        <v>0</v>
      </c>
      <c r="AY9" s="63">
        <f>1/1000*'[1]44013020Exp'!AW$267</f>
        <v>0</v>
      </c>
      <c r="AZ9" s="63">
        <f>1/1000*'[1]44013020Exp'!AX$267</f>
        <v>0</v>
      </c>
      <c r="BA9" s="63">
        <f>1/1000*'[1]44013020Exp'!AY$267</f>
        <v>0</v>
      </c>
      <c r="BB9" s="63">
        <f>1/1000*'[1]44013020Exp'!AZ$267</f>
        <v>0</v>
      </c>
      <c r="BC9" s="64">
        <f>1/1000*'[1]44013020Exp'!BA$267</f>
        <v>0</v>
      </c>
      <c r="BD9" s="260"/>
    </row>
    <row r="10" spans="1:56" ht="17.149999999999999" customHeight="1">
      <c r="B10" s="16" t="s">
        <v>153</v>
      </c>
      <c r="C10" s="31">
        <f>1/$A$1*'[1]44013020Exp'!B$264</f>
        <v>0</v>
      </c>
      <c r="D10" s="33">
        <f>1/$A$1*'[1]44013020Exp'!C$264</f>
        <v>0</v>
      </c>
      <c r="E10" s="33">
        <f>1/$A$1*'[1]44013020Exp'!D$264</f>
        <v>0</v>
      </c>
      <c r="F10" s="33">
        <f>1/$A$1*'[1]44013020Exp'!E$264</f>
        <v>0</v>
      </c>
      <c r="G10" s="33">
        <f>1/$A$1*'[1]44013020Exp'!F$264</f>
        <v>0</v>
      </c>
      <c r="H10" s="33">
        <f>1/$A$1*'[1]44013020Exp'!G$264</f>
        <v>0</v>
      </c>
      <c r="I10" s="33">
        <f>1/$A$1*'[1]44013020Exp'!H$264</f>
        <v>0</v>
      </c>
      <c r="J10" s="33">
        <f>1/$A$1*'[1]44013020Exp'!I$264</f>
        <v>0</v>
      </c>
      <c r="K10" s="33">
        <f>1/$A$1*'[1]44013020Exp'!J$264</f>
        <v>0</v>
      </c>
      <c r="L10" s="33">
        <f>1/$A$1*'[1]44013020Exp'!K$264</f>
        <v>6.965498249999999E-2</v>
      </c>
      <c r="M10" s="33">
        <f>1/$A$1*'[1]44013020Exp'!L$264</f>
        <v>0.1086048071428572</v>
      </c>
      <c r="N10" s="33">
        <f>1/$A$1*'[1]44013020Exp'!M$264</f>
        <v>4.4499012532467533E-2</v>
      </c>
      <c r="O10" s="33">
        <f>1/$A$1*'[1]44013020Exp'!N$264</f>
        <v>0.16211472417582418</v>
      </c>
      <c r="P10" s="33">
        <f>1/$A$1*'[1]44013020Exp'!O$264</f>
        <v>0.15906098999999999</v>
      </c>
      <c r="Q10" s="33">
        <f>1/$A$1*'[1]44013020Exp'!P$264</f>
        <v>0.16244033989010989</v>
      </c>
      <c r="R10" s="33">
        <f>1/$A$1*'[1]44013020Exp'!Q$264</f>
        <v>0.22895323516483515</v>
      </c>
      <c r="S10" s="33">
        <f>1/$A$1*'[1]44013020Exp'!R$264</f>
        <v>0.28701579230769231</v>
      </c>
      <c r="T10" s="143">
        <f>1/$A$1*'[1]44013020Exp'!S$264</f>
        <v>0</v>
      </c>
      <c r="U10" s="143">
        <f>1/$A$1*'[1]44013020Exp'!T$264</f>
        <v>0</v>
      </c>
      <c r="V10" s="143">
        <f>1/$A$1*'[1]44013020Exp'!U$264</f>
        <v>0</v>
      </c>
      <c r="W10" s="143">
        <f>1/$A$1*'[1]44013020Exp'!V$264</f>
        <v>0</v>
      </c>
      <c r="X10" s="143">
        <f>1/$A$1*'[1]44013020Exp'!W$264</f>
        <v>0</v>
      </c>
      <c r="Y10" s="143">
        <f>1/$A$1*'[1]44013020Exp'!X$264</f>
        <v>0</v>
      </c>
      <c r="Z10" s="143">
        <f>1/$A$1*'[1]44013020Exp'!Y$264</f>
        <v>0</v>
      </c>
      <c r="AA10" s="143">
        <f>1/$A$1*'[1]44013020Exp'!Z$264</f>
        <v>0</v>
      </c>
      <c r="AB10" s="143">
        <f>1/$A$1*'[1]44013020Exp'!AA$264</f>
        <v>0</v>
      </c>
      <c r="AC10" s="162"/>
      <c r="AD10" s="295">
        <f>1/1000*'[1]44013020Exp'!AB$264</f>
        <v>0</v>
      </c>
      <c r="AE10" s="33">
        <f>1/1000*'[1]44013020Exp'!AC$264</f>
        <v>0</v>
      </c>
      <c r="AF10" s="33">
        <f>1/1000*'[1]44013020Exp'!AD$264</f>
        <v>0</v>
      </c>
      <c r="AG10" s="33">
        <f>1/1000*'[1]44013020Exp'!AE$264</f>
        <v>0</v>
      </c>
      <c r="AH10" s="33">
        <f>1/1000*'[1]44013020Exp'!AF$264</f>
        <v>0</v>
      </c>
      <c r="AI10" s="33">
        <f>1/1000*'[1]44013020Exp'!AG$264</f>
        <v>0</v>
      </c>
      <c r="AJ10" s="33">
        <f>1/1000*'[1]44013020Exp'!AH$264</f>
        <v>0</v>
      </c>
      <c r="AK10" s="33">
        <f>1/1000*'[1]44013020Exp'!AI$264</f>
        <v>0</v>
      </c>
      <c r="AL10" s="33">
        <f>1/1000*'[1]44013020Exp'!AJ$264</f>
        <v>0</v>
      </c>
      <c r="AM10" s="33">
        <f>1/1000*'[1]44013020Exp'!AK$264</f>
        <v>2.4730156884400001E-2</v>
      </c>
      <c r="AN10" s="33">
        <f>1/1000*'[1]44013020Exp'!AL$264</f>
        <v>2.2539075473700002E-2</v>
      </c>
      <c r="AO10" s="33">
        <f>1/1000*'[1]44013020Exp'!AM$264</f>
        <v>2.1391505712000002E-2</v>
      </c>
      <c r="AP10" s="33">
        <f>1/1000*'[1]44013020Exp'!AN$264</f>
        <v>3.1740660230400002E-2</v>
      </c>
      <c r="AQ10" s="33">
        <f>1/1000*'[1]44013020Exp'!AO$264</f>
        <v>3.6319281095700005E-2</v>
      </c>
      <c r="AR10" s="33">
        <f>1/1000*'[1]44013020Exp'!AP$264</f>
        <v>3.6116432280500002E-2</v>
      </c>
      <c r="AS10" s="33">
        <f>1/1000*'[1]44013020Exp'!AQ$264</f>
        <v>4.532605844549998E-2</v>
      </c>
      <c r="AT10" s="33">
        <f>1/1000*'[1]44013020Exp'!AR$264</f>
        <v>5.8480636282099999E-2</v>
      </c>
      <c r="AU10" s="33">
        <f>1/1000*'[1]44013020Exp'!AS$264</f>
        <v>0</v>
      </c>
      <c r="AV10" s="33">
        <f>1/1000*'[1]44013020Exp'!AT$264</f>
        <v>0</v>
      </c>
      <c r="AW10" s="33">
        <f>1/1000*'[1]44013020Exp'!AU$264</f>
        <v>0</v>
      </c>
      <c r="AX10" s="33">
        <f>1/1000*'[1]44013020Exp'!AV$264</f>
        <v>0</v>
      </c>
      <c r="AY10" s="33">
        <f>1/1000*'[1]44013020Exp'!AW$264</f>
        <v>0</v>
      </c>
      <c r="AZ10" s="33">
        <f>1/1000*'[1]44013020Exp'!AX$264</f>
        <v>0</v>
      </c>
      <c r="BA10" s="33">
        <f>1/1000*'[1]44013020Exp'!AY$264</f>
        <v>0</v>
      </c>
      <c r="BB10" s="33">
        <f>1/1000*'[1]44013020Exp'!AZ$264</f>
        <v>0</v>
      </c>
      <c r="BC10" s="50">
        <f>1/1000*'[1]44013020Exp'!BA$264</f>
        <v>0</v>
      </c>
      <c r="BD10" s="260"/>
    </row>
    <row r="11" spans="1:56">
      <c r="B11" s="5" t="s">
        <v>44</v>
      </c>
      <c r="C11" s="24">
        <f>1/$A$1*'[1]44013020Exp'!B$16</f>
        <v>0</v>
      </c>
      <c r="D11" s="13">
        <f>1/$A$1*'[1]44013020Exp'!C$16</f>
        <v>0</v>
      </c>
      <c r="E11" s="13">
        <f>1/$A$1*'[1]44013020Exp'!D$16</f>
        <v>0</v>
      </c>
      <c r="F11" s="13">
        <f>1/$A$1*'[1]44013020Exp'!E$16</f>
        <v>0</v>
      </c>
      <c r="G11" s="13">
        <f>1/$A$1*'[1]44013020Exp'!F$16</f>
        <v>0</v>
      </c>
      <c r="H11" s="13">
        <f>1/$A$1*'[1]44013020Exp'!G$16</f>
        <v>0</v>
      </c>
      <c r="I11" s="13">
        <f>1/$A$1*'[1]44013020Exp'!H$16</f>
        <v>0</v>
      </c>
      <c r="J11" s="13">
        <f>1/$A$1*'[1]44013020Exp'!I$16</f>
        <v>0</v>
      </c>
      <c r="K11" s="13">
        <f>1/$A$1*'[1]44013020Exp'!J$16</f>
        <v>0</v>
      </c>
      <c r="L11" s="13">
        <f>1/$A$1*'[1]44013020Exp'!K$16</f>
        <v>3.8022334999999997E-2</v>
      </c>
      <c r="M11" s="13">
        <f>1/$A$1*'[1]44013020Exp'!L$16</f>
        <v>4.4873400000000008E-2</v>
      </c>
      <c r="N11" s="13">
        <f>1/$A$1*'[1]44013020Exp'!M$16</f>
        <v>1.7396222499999996E-2</v>
      </c>
      <c r="O11" s="13">
        <f>1/$A$1*'[1]44013020Exp'!N$16</f>
        <v>5.4564290000000008E-2</v>
      </c>
      <c r="P11" s="13">
        <f>1/$A$1*'[1]44013020Exp'!O$16</f>
        <v>6.1294090000000002E-2</v>
      </c>
      <c r="Q11" s="13">
        <f>1/$A$1*'[1]44013020Exp'!P$16</f>
        <v>4.8871020000000001E-2</v>
      </c>
      <c r="R11" s="13">
        <f>1/$A$1*'[1]44013020Exp'!Q$16</f>
        <v>6.4829799999999993E-2</v>
      </c>
      <c r="S11" s="13">
        <f>1/$A$1*'[1]44013020Exp'!R$16</f>
        <v>0.10532359999999999</v>
      </c>
      <c r="T11" s="13">
        <f>1/$A$1*'[1]44013020Exp'!S$16</f>
        <v>0</v>
      </c>
      <c r="U11" s="13">
        <f>1/$A$1*'[1]44013020Exp'!T$16</f>
        <v>0</v>
      </c>
      <c r="V11" s="13">
        <f>1/$A$1*'[1]44013020Exp'!U$16</f>
        <v>0</v>
      </c>
      <c r="W11" s="13">
        <f>1/$A$1*'[1]44013020Exp'!V$16</f>
        <v>0</v>
      </c>
      <c r="X11" s="13">
        <f>1/$A$1*'[1]44013020Exp'!W$16</f>
        <v>0</v>
      </c>
      <c r="Y11" s="13">
        <f>1/$A$1*'[1]44013020Exp'!X$16</f>
        <v>0</v>
      </c>
      <c r="Z11" s="13">
        <f>1/$A$1*'[1]44013020Exp'!Y$16</f>
        <v>0</v>
      </c>
      <c r="AA11" s="13">
        <f>1/$A$1*'[1]44013020Exp'!Z$16</f>
        <v>0</v>
      </c>
      <c r="AB11" s="13">
        <f>1/$A$1*'[1]44013020Exp'!AA$16</f>
        <v>0</v>
      </c>
      <c r="AC11" s="334"/>
      <c r="AD11" s="12">
        <f>1/1000*'[1]44013020Exp'!AB$16</f>
        <v>0</v>
      </c>
      <c r="AE11" s="13">
        <f>1/1000*'[1]44013020Exp'!AC$16</f>
        <v>0</v>
      </c>
      <c r="AF11" s="13">
        <f>1/1000*'[1]44013020Exp'!AD$16</f>
        <v>0</v>
      </c>
      <c r="AG11" s="13">
        <f>1/1000*'[1]44013020Exp'!AE$16</f>
        <v>0</v>
      </c>
      <c r="AH11" s="13">
        <f>1/1000*'[1]44013020Exp'!AF$16</f>
        <v>0</v>
      </c>
      <c r="AI11" s="13">
        <f>1/1000*'[1]44013020Exp'!AG$16</f>
        <v>0</v>
      </c>
      <c r="AJ11" s="13">
        <f>1/1000*'[1]44013020Exp'!AH$16</f>
        <v>0</v>
      </c>
      <c r="AK11" s="13">
        <f>1/1000*'[1]44013020Exp'!AI$16</f>
        <v>0</v>
      </c>
      <c r="AL11" s="13">
        <f>1/1000*'[1]44013020Exp'!AJ$16</f>
        <v>0</v>
      </c>
      <c r="AM11" s="13">
        <f>1/1000*'[1]44013020Exp'!AK$16</f>
        <v>1.3388139833200001E-2</v>
      </c>
      <c r="AN11" s="13">
        <f>1/1000*'[1]44013020Exp'!AL$16</f>
        <v>8.3040827211E-3</v>
      </c>
      <c r="AO11" s="13">
        <f>1/1000*'[1]44013020Exp'!AM$16</f>
        <v>8.2036016640000004E-3</v>
      </c>
      <c r="AP11" s="13">
        <f>1/1000*'[1]44013020Exp'!AN$16</f>
        <v>1.0947464739199999E-2</v>
      </c>
      <c r="AQ11" s="13">
        <f>1/1000*'[1]44013020Exp'!AO$16</f>
        <v>1.53026896002E-2</v>
      </c>
      <c r="AR11" s="13">
        <f>1/1000*'[1]44013020Exp'!AP$16</f>
        <v>1.18622867655E-2</v>
      </c>
      <c r="AS11" s="13">
        <f>1/1000*'[1]44013020Exp'!AQ$16</f>
        <v>1.2472663930999999E-2</v>
      </c>
      <c r="AT11" s="13">
        <f>1/1000*'[1]44013020Exp'!AR$16</f>
        <v>1.9420766383400002E-2</v>
      </c>
      <c r="AU11" s="13">
        <f>1/1000*'[1]44013020Exp'!AS$16</f>
        <v>0</v>
      </c>
      <c r="AV11" s="13">
        <f>1/1000*'[1]44013020Exp'!AT$16</f>
        <v>0</v>
      </c>
      <c r="AW11" s="13">
        <f>1/1000*'[1]44013020Exp'!AU$16</f>
        <v>0</v>
      </c>
      <c r="AX11" s="13">
        <f>1/1000*'[1]44013020Exp'!AV$16</f>
        <v>0</v>
      </c>
      <c r="AY11" s="13">
        <f>1/1000*'[1]44013020Exp'!AW$16</f>
        <v>0</v>
      </c>
      <c r="AZ11" s="13">
        <f>1/1000*'[1]44013020Exp'!AX$16</f>
        <v>0</v>
      </c>
      <c r="BA11" s="13">
        <f>1/1000*'[1]44013020Exp'!AY$16</f>
        <v>0</v>
      </c>
      <c r="BB11" s="13">
        <f>1/1000*'[1]44013020Exp'!AZ$16</f>
        <v>0</v>
      </c>
      <c r="BC11" s="15">
        <f>1/1000*'[1]44013020Exp'!BA$16</f>
        <v>0</v>
      </c>
      <c r="BD11" s="260"/>
    </row>
    <row r="12" spans="1:56">
      <c r="B12" s="5" t="s">
        <v>27</v>
      </c>
      <c r="C12" s="24">
        <f>1/$A$1*'[1]44013020Exp'!B$91</f>
        <v>0</v>
      </c>
      <c r="D12" s="13">
        <f>1/$A$1*'[1]44013020Exp'!C$91</f>
        <v>0</v>
      </c>
      <c r="E12" s="13">
        <f>1/$A$1*'[1]44013020Exp'!D$91</f>
        <v>0</v>
      </c>
      <c r="F12" s="13">
        <f>1/$A$1*'[1]44013020Exp'!E$91</f>
        <v>0</v>
      </c>
      <c r="G12" s="13">
        <f>1/$A$1*'[1]44013020Exp'!F$91</f>
        <v>0</v>
      </c>
      <c r="H12" s="13">
        <f>1/$A$1*'[1]44013020Exp'!G$91</f>
        <v>0</v>
      </c>
      <c r="I12" s="13">
        <f>1/$A$1*'[1]44013020Exp'!H$91</f>
        <v>0</v>
      </c>
      <c r="J12" s="13">
        <f>1/$A$1*'[1]44013020Exp'!I$91</f>
        <v>0</v>
      </c>
      <c r="K12" s="13">
        <f>1/$A$1*'[1]44013020Exp'!J$91</f>
        <v>0</v>
      </c>
      <c r="L12" s="13">
        <f>1/$A$1*'[1]44013020Exp'!K$91</f>
        <v>1.6018062500000003E-2</v>
      </c>
      <c r="M12" s="13">
        <f>1/$A$1*'[1]44013020Exp'!L$91</f>
        <v>1.8642359999999997E-2</v>
      </c>
      <c r="N12" s="13">
        <f>1/$A$1*'[1]44013020Exp'!M$91</f>
        <v>9.9458324999999997E-3</v>
      </c>
      <c r="O12" s="13">
        <f>1/$A$1*'[1]44013020Exp'!N$91</f>
        <v>3.0888880000000001E-2</v>
      </c>
      <c r="P12" s="13">
        <f>1/$A$1*'[1]44013020Exp'!O$91</f>
        <v>3.0885030000000004E-2</v>
      </c>
      <c r="Q12" s="13">
        <f>1/$A$1*'[1]44013020Exp'!P$91</f>
        <v>4.2880310000000005E-2</v>
      </c>
      <c r="R12" s="13">
        <f>1/$A$1*'[1]44013020Exp'!Q$91</f>
        <v>3.7064799999999995E-2</v>
      </c>
      <c r="S12" s="13">
        <f>1/$A$1*'[1]44013020Exp'!R$91</f>
        <v>3.30149E-2</v>
      </c>
      <c r="T12" s="13">
        <f>1/$A$1*'[1]44013020Exp'!S$91</f>
        <v>0</v>
      </c>
      <c r="U12" s="13">
        <f>1/$A$1*'[1]44013020Exp'!T$91</f>
        <v>0</v>
      </c>
      <c r="V12" s="13">
        <f>1/$A$1*'[1]44013020Exp'!U$91</f>
        <v>0</v>
      </c>
      <c r="W12" s="13">
        <f>1/$A$1*'[1]44013020Exp'!V$91</f>
        <v>0</v>
      </c>
      <c r="X12" s="13">
        <f>1/$A$1*'[1]44013020Exp'!W$91</f>
        <v>0</v>
      </c>
      <c r="Y12" s="13">
        <f>1/$A$1*'[1]44013020Exp'!X$91</f>
        <v>0</v>
      </c>
      <c r="Z12" s="13">
        <f>1/$A$1*'[1]44013020Exp'!Y$91</f>
        <v>0</v>
      </c>
      <c r="AA12" s="13">
        <f>1/$A$1*'[1]44013020Exp'!Z$91</f>
        <v>0</v>
      </c>
      <c r="AB12" s="13">
        <f>1/$A$1*'[1]44013020Exp'!AA$91</f>
        <v>0</v>
      </c>
      <c r="AC12" s="334"/>
      <c r="AD12" s="12">
        <f>1/1000*'[1]44013020Exp'!AB$91</f>
        <v>0</v>
      </c>
      <c r="AE12" s="13">
        <f>1/1000*'[1]44013020Exp'!AC$91</f>
        <v>0</v>
      </c>
      <c r="AF12" s="13">
        <f>1/1000*'[1]44013020Exp'!AD$91</f>
        <v>0</v>
      </c>
      <c r="AG12" s="13">
        <f>1/1000*'[1]44013020Exp'!AE$91</f>
        <v>0</v>
      </c>
      <c r="AH12" s="13">
        <f>1/1000*'[1]44013020Exp'!AF$91</f>
        <v>0</v>
      </c>
      <c r="AI12" s="13">
        <f>1/1000*'[1]44013020Exp'!AG$91</f>
        <v>0</v>
      </c>
      <c r="AJ12" s="13">
        <f>1/1000*'[1]44013020Exp'!AH$91</f>
        <v>0</v>
      </c>
      <c r="AK12" s="13">
        <f>1/1000*'[1]44013020Exp'!AI$91</f>
        <v>0</v>
      </c>
      <c r="AL12" s="13">
        <f>1/1000*'[1]44013020Exp'!AJ$91</f>
        <v>0</v>
      </c>
      <c r="AM12" s="13">
        <f>1/1000*'[1]44013020Exp'!AK$91</f>
        <v>5.1180275124000007E-3</v>
      </c>
      <c r="AN12" s="13">
        <f>1/1000*'[1]44013020Exp'!AL$91</f>
        <v>3.4950874113000002E-3</v>
      </c>
      <c r="AO12" s="13">
        <f>1/1000*'[1]44013020Exp'!AM$91</f>
        <v>4.7261183999999998E-3</v>
      </c>
      <c r="AP12" s="13">
        <f>1/1000*'[1]44013020Exp'!AN$91</f>
        <v>6.3520010928000007E-3</v>
      </c>
      <c r="AQ12" s="13">
        <f>1/1000*'[1]44013020Exp'!AO$91</f>
        <v>7.5977108097000003E-3</v>
      </c>
      <c r="AR12" s="13">
        <f>1/1000*'[1]44013020Exp'!AP$91</f>
        <v>8.9715411760000006E-3</v>
      </c>
      <c r="AS12" s="13">
        <f>1/1000*'[1]44013020Exp'!AQ$91</f>
        <v>6.2440019389999992E-3</v>
      </c>
      <c r="AT12" s="13">
        <f>1/1000*'[1]44013020Exp'!AR$91</f>
        <v>6.2329904277000003E-3</v>
      </c>
      <c r="AU12" s="13">
        <f>1/1000*'[1]44013020Exp'!AS$91</f>
        <v>0</v>
      </c>
      <c r="AV12" s="13">
        <f>1/1000*'[1]44013020Exp'!AT$91</f>
        <v>0</v>
      </c>
      <c r="AW12" s="13">
        <f>1/1000*'[1]44013020Exp'!AU$91</f>
        <v>0</v>
      </c>
      <c r="AX12" s="13">
        <f>1/1000*'[1]44013020Exp'!AV$91</f>
        <v>0</v>
      </c>
      <c r="AY12" s="13">
        <f>1/1000*'[1]44013020Exp'!AW$91</f>
        <v>0</v>
      </c>
      <c r="AZ12" s="13">
        <f>1/1000*'[1]44013020Exp'!AX$91</f>
        <v>0</v>
      </c>
      <c r="BA12" s="13">
        <f>1/1000*'[1]44013020Exp'!AY$91</f>
        <v>0</v>
      </c>
      <c r="BB12" s="13">
        <f>1/1000*'[1]44013020Exp'!AZ$91</f>
        <v>0</v>
      </c>
      <c r="BC12" s="15">
        <f>1/1000*'[1]44013020Exp'!BA$91</f>
        <v>0</v>
      </c>
      <c r="BD12" s="260"/>
    </row>
    <row r="13" spans="1:56">
      <c r="B13" s="5" t="s">
        <v>33</v>
      </c>
      <c r="C13" s="24">
        <f>1/$A$1*'[1]44013020Exp'!B$114</f>
        <v>0</v>
      </c>
      <c r="D13" s="13">
        <f>1/$A$1*'[1]44013020Exp'!C$114</f>
        <v>0</v>
      </c>
      <c r="E13" s="13">
        <f>1/$A$1*'[1]44013020Exp'!D$114</f>
        <v>0</v>
      </c>
      <c r="F13" s="13">
        <f>1/$A$1*'[1]44013020Exp'!E$114</f>
        <v>0</v>
      </c>
      <c r="G13" s="13">
        <f>1/$A$1*'[1]44013020Exp'!F$114</f>
        <v>0</v>
      </c>
      <c r="H13" s="13">
        <f>1/$A$1*'[1]44013020Exp'!G$114</f>
        <v>0</v>
      </c>
      <c r="I13" s="13">
        <f>1/$A$1*'[1]44013020Exp'!H$114</f>
        <v>0</v>
      </c>
      <c r="J13" s="13">
        <f>1/$A$1*'[1]44013020Exp'!I$114</f>
        <v>0</v>
      </c>
      <c r="K13" s="13">
        <f>1/$A$1*'[1]44013020Exp'!J$114</f>
        <v>0</v>
      </c>
      <c r="L13" s="13">
        <f>1/$A$1*'[1]44013020Exp'!K$114</f>
        <v>1.52370975E-2</v>
      </c>
      <c r="M13" s="13">
        <f>1/$A$1*'[1]44013020Exp'!L$114</f>
        <v>4.2674610000000002E-2</v>
      </c>
      <c r="N13" s="13">
        <f>1/$A$1*'[1]44013020Exp'!M$114</f>
        <v>1.3731747499999997E-2</v>
      </c>
      <c r="O13" s="13">
        <f>1/$A$1*'[1]44013020Exp'!N$114</f>
        <v>5.3868430000000002E-2</v>
      </c>
      <c r="P13" s="13">
        <f>1/$A$1*'[1]44013020Exp'!O$114</f>
        <v>4.4682109999999997E-2</v>
      </c>
      <c r="Q13" s="13">
        <f>1/$A$1*'[1]44013020Exp'!P$114</f>
        <v>5.3587819999999994E-2</v>
      </c>
      <c r="R13" s="13">
        <f>1/$A$1*'[1]44013020Exp'!Q$114</f>
        <v>0.11449299999999998</v>
      </c>
      <c r="S13" s="13">
        <f>1/$A$1*'[1]44013020Exp'!R$114</f>
        <v>0.13460329999999998</v>
      </c>
      <c r="T13" s="13">
        <f>1/$A$1*'[1]44013020Exp'!S$114</f>
        <v>0</v>
      </c>
      <c r="U13" s="13">
        <f>1/$A$1*'[1]44013020Exp'!T$114</f>
        <v>0</v>
      </c>
      <c r="V13" s="13">
        <f>1/$A$1*'[1]44013020Exp'!U$114</f>
        <v>0</v>
      </c>
      <c r="W13" s="13">
        <f>1/$A$1*'[1]44013020Exp'!V$114</f>
        <v>0</v>
      </c>
      <c r="X13" s="13">
        <f>1/$A$1*'[1]44013020Exp'!W$114</f>
        <v>0</v>
      </c>
      <c r="Y13" s="13">
        <f>1/$A$1*'[1]44013020Exp'!X$114</f>
        <v>0</v>
      </c>
      <c r="Z13" s="13">
        <f>1/$A$1*'[1]44013020Exp'!Y$114</f>
        <v>0</v>
      </c>
      <c r="AA13" s="13">
        <f>1/$A$1*'[1]44013020Exp'!Z$114</f>
        <v>0</v>
      </c>
      <c r="AB13" s="13">
        <f>1/$A$1*'[1]44013020Exp'!AA$114</f>
        <v>0</v>
      </c>
      <c r="AC13" s="334"/>
      <c r="AD13" s="12">
        <f>1/1000*'[1]44013020Exp'!AB$114</f>
        <v>0</v>
      </c>
      <c r="AE13" s="13">
        <f>1/1000*'[1]44013020Exp'!AC$114</f>
        <v>0</v>
      </c>
      <c r="AF13" s="13">
        <f>1/1000*'[1]44013020Exp'!AD$114</f>
        <v>0</v>
      </c>
      <c r="AG13" s="13">
        <f>1/1000*'[1]44013020Exp'!AE$114</f>
        <v>0</v>
      </c>
      <c r="AH13" s="13">
        <f>1/1000*'[1]44013020Exp'!AF$114</f>
        <v>0</v>
      </c>
      <c r="AI13" s="13">
        <f>1/1000*'[1]44013020Exp'!AG$114</f>
        <v>0</v>
      </c>
      <c r="AJ13" s="13">
        <f>1/1000*'[1]44013020Exp'!AH$114</f>
        <v>0</v>
      </c>
      <c r="AK13" s="13">
        <f>1/1000*'[1]44013020Exp'!AI$114</f>
        <v>0</v>
      </c>
      <c r="AL13" s="13">
        <f>1/1000*'[1]44013020Exp'!AJ$114</f>
        <v>0</v>
      </c>
      <c r="AM13" s="13">
        <f>1/1000*'[1]44013020Exp'!AK$114</f>
        <v>6.0859266555999998E-3</v>
      </c>
      <c r="AN13" s="13">
        <f>1/1000*'[1]44013020Exp'!AL$114</f>
        <v>1.022326812E-2</v>
      </c>
      <c r="AO13" s="13">
        <f>1/1000*'[1]44013020Exp'!AM$114</f>
        <v>7.2061376159999998E-3</v>
      </c>
      <c r="AP13" s="13">
        <f>1/1000*'[1]44013020Exp'!AN$114</f>
        <v>1.18878997952E-2</v>
      </c>
      <c r="AQ13" s="13">
        <f>1/1000*'[1]44013020Exp'!AO$114</f>
        <v>1.15941483156E-2</v>
      </c>
      <c r="AR13" s="13">
        <f>1/1000*'[1]44013020Exp'!AP$114</f>
        <v>1.3970043682E-2</v>
      </c>
      <c r="AS13" s="13">
        <f>1/1000*'[1]44013020Exp'!AQ$114</f>
        <v>2.4833401501999999E-2</v>
      </c>
      <c r="AT13" s="13">
        <f>1/1000*'[1]44013020Exp'!AR$114</f>
        <v>3.0258223934499999E-2</v>
      </c>
      <c r="AU13" s="13">
        <f>1/1000*'[1]44013020Exp'!AS$114</f>
        <v>0</v>
      </c>
      <c r="AV13" s="13">
        <f>1/1000*'[1]44013020Exp'!AT$114</f>
        <v>0</v>
      </c>
      <c r="AW13" s="13">
        <f>1/1000*'[1]44013020Exp'!AU$114</f>
        <v>0</v>
      </c>
      <c r="AX13" s="13">
        <f>1/1000*'[1]44013020Exp'!AV$114</f>
        <v>0</v>
      </c>
      <c r="AY13" s="13">
        <f>1/1000*'[1]44013020Exp'!AW$114</f>
        <v>0</v>
      </c>
      <c r="AZ13" s="13">
        <f>1/1000*'[1]44013020Exp'!AX$114</f>
        <v>0</v>
      </c>
      <c r="BA13" s="13">
        <f>1/1000*'[1]44013020Exp'!AY$114</f>
        <v>0</v>
      </c>
      <c r="BB13" s="13">
        <f>1/1000*'[1]44013020Exp'!AZ$114</f>
        <v>0</v>
      </c>
      <c r="BC13" s="15">
        <f>1/1000*'[1]44013020Exp'!BA$114</f>
        <v>0</v>
      </c>
      <c r="BD13" s="260"/>
    </row>
    <row r="14" spans="1:56">
      <c r="B14" s="5" t="s">
        <v>16</v>
      </c>
      <c r="C14" s="23">
        <f t="shared" ref="C14:AB14" si="2">SUM(C10:C10)-SUM(C11:C13)</f>
        <v>0</v>
      </c>
      <c r="D14" s="17">
        <f t="shared" si="2"/>
        <v>0</v>
      </c>
      <c r="E14" s="17">
        <f t="shared" si="2"/>
        <v>0</v>
      </c>
      <c r="F14" s="17">
        <f t="shared" si="2"/>
        <v>0</v>
      </c>
      <c r="G14" s="17">
        <f t="shared" si="2"/>
        <v>0</v>
      </c>
      <c r="H14" s="17">
        <f t="shared" si="2"/>
        <v>0</v>
      </c>
      <c r="I14" s="17">
        <f t="shared" si="2"/>
        <v>0</v>
      </c>
      <c r="J14" s="17">
        <f t="shared" si="2"/>
        <v>0</v>
      </c>
      <c r="K14" s="17">
        <f t="shared" si="2"/>
        <v>0</v>
      </c>
      <c r="L14" s="17">
        <f t="shared" si="2"/>
        <v>3.7748749999998166E-4</v>
      </c>
      <c r="M14" s="17">
        <f t="shared" si="2"/>
        <v>2.4144371428571898E-3</v>
      </c>
      <c r="N14" s="17">
        <f t="shared" si="2"/>
        <v>3.4252100324675405E-3</v>
      </c>
      <c r="O14" s="17">
        <f t="shared" si="2"/>
        <v>2.2793124175824159E-2</v>
      </c>
      <c r="P14" s="17">
        <f t="shared" si="2"/>
        <v>2.2199759999999985E-2</v>
      </c>
      <c r="Q14" s="17">
        <f t="shared" si="2"/>
        <v>1.7101189890109891E-2</v>
      </c>
      <c r="R14" s="17">
        <f t="shared" si="2"/>
        <v>1.2565635164835193E-2</v>
      </c>
      <c r="S14" s="17">
        <f t="shared" si="2"/>
        <v>1.4073992307692351E-2</v>
      </c>
      <c r="T14" s="17">
        <f t="shared" si="2"/>
        <v>0</v>
      </c>
      <c r="U14" s="17">
        <f t="shared" si="2"/>
        <v>0</v>
      </c>
      <c r="V14" s="17">
        <f t="shared" si="2"/>
        <v>0</v>
      </c>
      <c r="W14" s="17">
        <f t="shared" si="2"/>
        <v>0</v>
      </c>
      <c r="X14" s="17">
        <f t="shared" si="2"/>
        <v>0</v>
      </c>
      <c r="Y14" s="17">
        <f t="shared" si="2"/>
        <v>0</v>
      </c>
      <c r="Z14" s="17">
        <f t="shared" si="2"/>
        <v>0</v>
      </c>
      <c r="AA14" s="17">
        <f t="shared" si="2"/>
        <v>0</v>
      </c>
      <c r="AB14" s="17">
        <f t="shared" si="2"/>
        <v>0</v>
      </c>
      <c r="AC14" s="334"/>
      <c r="AD14" s="12">
        <f t="shared" ref="AD14:BC14" si="3">SUM(AD10:AD10)-SUM(AD11:AD13)</f>
        <v>0</v>
      </c>
      <c r="AE14" s="13">
        <f t="shared" si="3"/>
        <v>0</v>
      </c>
      <c r="AF14" s="13">
        <f t="shared" si="3"/>
        <v>0</v>
      </c>
      <c r="AG14" s="13">
        <f t="shared" si="3"/>
        <v>0</v>
      </c>
      <c r="AH14" s="13">
        <f t="shared" si="3"/>
        <v>0</v>
      </c>
      <c r="AI14" s="13">
        <f t="shared" si="3"/>
        <v>0</v>
      </c>
      <c r="AJ14" s="13">
        <f t="shared" si="3"/>
        <v>0</v>
      </c>
      <c r="AK14" s="13">
        <f t="shared" si="3"/>
        <v>0</v>
      </c>
      <c r="AL14" s="13">
        <f t="shared" si="3"/>
        <v>0</v>
      </c>
      <c r="AM14" s="13">
        <f t="shared" si="3"/>
        <v>1.3806288320000054E-4</v>
      </c>
      <c r="AN14" s="13">
        <f t="shared" si="3"/>
        <v>5.1663722129999951E-4</v>
      </c>
      <c r="AO14" s="13">
        <f t="shared" si="3"/>
        <v>1.2556480320000014E-3</v>
      </c>
      <c r="AP14" s="13">
        <f t="shared" si="3"/>
        <v>2.5532946032000015E-3</v>
      </c>
      <c r="AQ14" s="13">
        <f t="shared" si="3"/>
        <v>1.8247323702000051E-3</v>
      </c>
      <c r="AR14" s="13">
        <f t="shared" si="3"/>
        <v>1.3125606570000004E-3</v>
      </c>
      <c r="AS14" s="13">
        <f t="shared" si="3"/>
        <v>1.7759910734999815E-3</v>
      </c>
      <c r="AT14" s="13">
        <f t="shared" si="3"/>
        <v>2.5686555365000002E-3</v>
      </c>
      <c r="AU14" s="13">
        <f t="shared" si="3"/>
        <v>0</v>
      </c>
      <c r="AV14" s="13">
        <f t="shared" si="3"/>
        <v>0</v>
      </c>
      <c r="AW14" s="13">
        <f t="shared" si="3"/>
        <v>0</v>
      </c>
      <c r="AX14" s="13">
        <f t="shared" si="3"/>
        <v>0</v>
      </c>
      <c r="AY14" s="13">
        <f t="shared" si="3"/>
        <v>0</v>
      </c>
      <c r="AZ14" s="13">
        <f t="shared" si="3"/>
        <v>0</v>
      </c>
      <c r="BA14" s="13">
        <f t="shared" si="3"/>
        <v>0</v>
      </c>
      <c r="BB14" s="13">
        <f t="shared" si="3"/>
        <v>0</v>
      </c>
      <c r="BC14" s="15">
        <f t="shared" si="3"/>
        <v>0</v>
      </c>
      <c r="BD14" s="260"/>
    </row>
    <row r="15" spans="1:56" ht="17.149999999999999" customHeight="1">
      <c r="B15" s="156" t="s">
        <v>111</v>
      </c>
      <c r="C15" s="348">
        <f>1/$A$1*'[1]44013020Exp'!B$265</f>
        <v>0</v>
      </c>
      <c r="D15" s="349">
        <f>1/$A$1*'[1]44013020Exp'!C$265</f>
        <v>0</v>
      </c>
      <c r="E15" s="349">
        <f>1/$A$1*'[1]44013020Exp'!D$265</f>
        <v>0</v>
      </c>
      <c r="F15" s="349">
        <f>1/$A$1*'[1]44013020Exp'!E$265</f>
        <v>0</v>
      </c>
      <c r="G15" s="349">
        <f>1/$A$1*'[1]44013020Exp'!F$265</f>
        <v>0</v>
      </c>
      <c r="H15" s="349">
        <f>1/$A$1*'[1]44013020Exp'!G$265</f>
        <v>0</v>
      </c>
      <c r="I15" s="349">
        <f>1/$A$1*'[1]44013020Exp'!H$265</f>
        <v>0</v>
      </c>
      <c r="J15" s="349">
        <f>1/$A$1*'[1]44013020Exp'!I$265</f>
        <v>0</v>
      </c>
      <c r="K15" s="349">
        <f>1/$A$1*'[1]44013020Exp'!J$265</f>
        <v>0</v>
      </c>
      <c r="L15" s="349">
        <f>1/$A$1*'[1]44013020Exp'!K$265</f>
        <v>2.6621349999999999E-3</v>
      </c>
      <c r="M15" s="349">
        <f>1/$A$1*'[1]44013020Exp'!L$265</f>
        <v>4.290000000000048E-5</v>
      </c>
      <c r="N15" s="349">
        <f>1/$A$1*'[1]44013020Exp'!M$265</f>
        <v>8.4525000000067381E-6</v>
      </c>
      <c r="O15" s="349">
        <f>1/$A$1*'[1]44013020Exp'!N$265</f>
        <v>0</v>
      </c>
      <c r="P15" s="349">
        <f>1/$A$1*'[1]44013020Exp'!O$265</f>
        <v>1.0476190476623895E-7</v>
      </c>
      <c r="Q15" s="349">
        <f>1/$A$1*'[1]44013020Exp'!P$265</f>
        <v>2.9150000000001596E-5</v>
      </c>
      <c r="R15" s="349">
        <f>1/$A$1*'[1]44013020Exp'!Q$265</f>
        <v>1.7840109890108043E-4</v>
      </c>
      <c r="S15" s="349">
        <f>1/$A$1*'[1]44013020Exp'!R$265</f>
        <v>5.3031868131920532E-5</v>
      </c>
      <c r="T15" s="349">
        <f>1/$A$1*'[1]44013020Exp'!S$265</f>
        <v>0</v>
      </c>
      <c r="U15" s="349">
        <f>1/$A$1*'[1]44013020Exp'!T$265</f>
        <v>0</v>
      </c>
      <c r="V15" s="349">
        <f>1/$A$1*'[1]44013020Exp'!U$265</f>
        <v>0</v>
      </c>
      <c r="W15" s="349">
        <f>1/$A$1*'[1]44013020Exp'!V$265</f>
        <v>0</v>
      </c>
      <c r="X15" s="349">
        <f>1/$A$1*'[1]44013020Exp'!W$265</f>
        <v>0</v>
      </c>
      <c r="Y15" s="349">
        <f>1/$A$1*'[1]44013020Exp'!X$265</f>
        <v>0</v>
      </c>
      <c r="Z15" s="349">
        <f>1/$A$1*'[1]44013020Exp'!Y$265</f>
        <v>0</v>
      </c>
      <c r="AA15" s="349">
        <f>1/$A$1*'[1]44013020Exp'!Z$265</f>
        <v>0</v>
      </c>
      <c r="AB15" s="349">
        <f>1/$A$1*'[1]44013020Exp'!AA$265</f>
        <v>0</v>
      </c>
      <c r="AC15" s="350"/>
      <c r="AD15" s="369">
        <f>1/1000*'[1]44013020Exp'!AB$265</f>
        <v>0</v>
      </c>
      <c r="AE15" s="349">
        <f>1/1000*'[1]44013020Exp'!AC$265</f>
        <v>0</v>
      </c>
      <c r="AF15" s="349">
        <f>1/1000*'[1]44013020Exp'!AD$265</f>
        <v>0</v>
      </c>
      <c r="AG15" s="349">
        <f>1/1000*'[1]44013020Exp'!AE$265</f>
        <v>0</v>
      </c>
      <c r="AH15" s="349">
        <f>1/1000*'[1]44013020Exp'!AF$265</f>
        <v>0</v>
      </c>
      <c r="AI15" s="349">
        <f>1/1000*'[1]44013020Exp'!AG$265</f>
        <v>0</v>
      </c>
      <c r="AJ15" s="349">
        <f>1/1000*'[1]44013020Exp'!AH$265</f>
        <v>0</v>
      </c>
      <c r="AK15" s="349">
        <f>1/1000*'[1]44013020Exp'!AI$265</f>
        <v>0</v>
      </c>
      <c r="AL15" s="349">
        <f>1/1000*'[1]44013020Exp'!AJ$265</f>
        <v>0</v>
      </c>
      <c r="AM15" s="349">
        <f>1/1000*'[1]44013020Exp'!AK$265</f>
        <v>6.8759734559999683E-4</v>
      </c>
      <c r="AN15" s="349">
        <f>1/1000*'[1]44013020Exp'!AL$265</f>
        <v>1.1437874460000011E-3</v>
      </c>
      <c r="AO15" s="349">
        <f>1/1000*'[1]44013020Exp'!AM$265</f>
        <v>7.9755614400000142E-4</v>
      </c>
      <c r="AP15" s="349">
        <f>1/1000*'[1]44013020Exp'!AN$265</f>
        <v>9.2402944480000221E-4</v>
      </c>
      <c r="AQ15" s="349">
        <f>1/1000*'[1]44013020Exp'!AO$265</f>
        <v>3.9288252629999935E-4</v>
      </c>
      <c r="AR15" s="349">
        <f>1/1000*'[1]44013020Exp'!AP$265</f>
        <v>1.1594749450000563E-4</v>
      </c>
      <c r="AS15" s="349">
        <f>1/1000*'[1]44013020Exp'!AQ$265</f>
        <v>1.2413640749999645E-4</v>
      </c>
      <c r="AT15" s="349">
        <f>1/1000*'[1]44013020Exp'!AR$265</f>
        <v>7.1616429999991736E-5</v>
      </c>
      <c r="AU15" s="349">
        <f>1/1000*'[1]44013020Exp'!AS$265</f>
        <v>0</v>
      </c>
      <c r="AV15" s="349">
        <f>1/1000*'[1]44013020Exp'!AT$265</f>
        <v>2.3110988999999999E-5</v>
      </c>
      <c r="AW15" s="349">
        <f>1/1000*'[1]44013020Exp'!AU$265</f>
        <v>1.704565625E-5</v>
      </c>
      <c r="AX15" s="349">
        <f>1/1000*'[1]44013020Exp'!AV$265</f>
        <v>0</v>
      </c>
      <c r="AY15" s="349">
        <f>1/1000*'[1]44013020Exp'!AW$265</f>
        <v>0</v>
      </c>
      <c r="AZ15" s="349">
        <f>1/1000*'[1]44013020Exp'!AX$265</f>
        <v>0</v>
      </c>
      <c r="BA15" s="349">
        <f>1/1000*'[1]44013020Exp'!AY$265</f>
        <v>0</v>
      </c>
      <c r="BB15" s="349">
        <f>1/1000*'[1]44013020Exp'!AZ$265</f>
        <v>0</v>
      </c>
      <c r="BC15" s="370">
        <f>1/1000*'[1]44013020Exp'!BA$265</f>
        <v>0</v>
      </c>
      <c r="BD15" s="260"/>
    </row>
    <row r="16" spans="1:56" ht="17.149999999999999" customHeight="1">
      <c r="B16" s="156" t="s">
        <v>107</v>
      </c>
      <c r="C16" s="348">
        <f>1/$A$1*'[1]44013020Exp'!B$273</f>
        <v>0</v>
      </c>
      <c r="D16" s="349">
        <f>1/$A$1*'[1]44013020Exp'!C$273</f>
        <v>0</v>
      </c>
      <c r="E16" s="349">
        <f>1/$A$1*'[1]44013020Exp'!D$273</f>
        <v>0</v>
      </c>
      <c r="F16" s="349">
        <f>1/$A$1*'[1]44013020Exp'!E$273</f>
        <v>0</v>
      </c>
      <c r="G16" s="349">
        <f>1/$A$1*'[1]44013020Exp'!F$273</f>
        <v>0</v>
      </c>
      <c r="H16" s="349">
        <f>1/$A$1*'[1]44013020Exp'!G$273</f>
        <v>0</v>
      </c>
      <c r="I16" s="349">
        <f>1/$A$1*'[1]44013020Exp'!H$273</f>
        <v>0</v>
      </c>
      <c r="J16" s="349">
        <f>1/$A$1*'[1]44013020Exp'!I$273</f>
        <v>0</v>
      </c>
      <c r="K16" s="349">
        <f>1/$A$1*'[1]44013020Exp'!J$273</f>
        <v>0</v>
      </c>
      <c r="L16" s="349">
        <f>1/$A$1*'[1]44013020Exp'!K$273</f>
        <v>0</v>
      </c>
      <c r="M16" s="349">
        <f>1/$A$1*'[1]44013020Exp'!L$273</f>
        <v>4.2790000000000002E-5</v>
      </c>
      <c r="N16" s="349">
        <f>1/$A$1*'[1]44013020Exp'!M$273</f>
        <v>0</v>
      </c>
      <c r="O16" s="349">
        <f>1/$A$1*'[1]44013020Exp'!N$273</f>
        <v>0</v>
      </c>
      <c r="P16" s="349">
        <f>1/$A$1*'[1]44013020Exp'!O$273</f>
        <v>1.0476190476190478E-7</v>
      </c>
      <c r="Q16" s="349">
        <f>1/$A$1*'[1]44013020Exp'!P$273</f>
        <v>0</v>
      </c>
      <c r="R16" s="349">
        <f>1/$A$1*'[1]44013020Exp'!Q$273</f>
        <v>9.0109890109890102E-7</v>
      </c>
      <c r="S16" s="349">
        <f>1/$A$1*'[1]44013020Exp'!R$273</f>
        <v>1.631868131868132E-6</v>
      </c>
      <c r="T16" s="349">
        <f>1/$A$1*'[1]44013020Exp'!S$273</f>
        <v>0</v>
      </c>
      <c r="U16" s="349">
        <f>1/$A$1*'[1]44013020Exp'!T$273</f>
        <v>0</v>
      </c>
      <c r="V16" s="349">
        <f>1/$A$1*'[1]44013020Exp'!U$273</f>
        <v>0</v>
      </c>
      <c r="W16" s="349">
        <f>1/$A$1*'[1]44013020Exp'!V$273</f>
        <v>0</v>
      </c>
      <c r="X16" s="349">
        <f>1/$A$1*'[1]44013020Exp'!W$273</f>
        <v>0</v>
      </c>
      <c r="Y16" s="349">
        <f>1/$A$1*'[1]44013020Exp'!X$273</f>
        <v>0</v>
      </c>
      <c r="Z16" s="349">
        <f>1/$A$1*'[1]44013020Exp'!Y$273</f>
        <v>0</v>
      </c>
      <c r="AA16" s="349">
        <f>1/$A$1*'[1]44013020Exp'!Z$273</f>
        <v>0</v>
      </c>
      <c r="AB16" s="349">
        <f>1/$A$1*'[1]44013020Exp'!AA$273</f>
        <v>0</v>
      </c>
      <c r="AC16" s="350"/>
      <c r="AD16" s="369">
        <f>1/1000*'[1]44013020Exp'!AB$273</f>
        <v>0</v>
      </c>
      <c r="AE16" s="349">
        <f>1/1000*'[1]44013020Exp'!AC$273</f>
        <v>0</v>
      </c>
      <c r="AF16" s="349">
        <f>1/1000*'[1]44013020Exp'!AD$273</f>
        <v>0</v>
      </c>
      <c r="AG16" s="349">
        <f>1/1000*'[1]44013020Exp'!AE$273</f>
        <v>0</v>
      </c>
      <c r="AH16" s="349">
        <f>1/1000*'[1]44013020Exp'!AF$273</f>
        <v>0</v>
      </c>
      <c r="AI16" s="349">
        <f>1/1000*'[1]44013020Exp'!AG$273</f>
        <v>0</v>
      </c>
      <c r="AJ16" s="349">
        <f>1/1000*'[1]44013020Exp'!AH$273</f>
        <v>0</v>
      </c>
      <c r="AK16" s="349">
        <f>1/1000*'[1]44013020Exp'!AI$273</f>
        <v>0</v>
      </c>
      <c r="AL16" s="349">
        <f>1/1000*'[1]44013020Exp'!AJ$273</f>
        <v>0</v>
      </c>
      <c r="AM16" s="349">
        <f>1/1000*'[1]44013020Exp'!AK$273</f>
        <v>0</v>
      </c>
      <c r="AN16" s="349">
        <f>1/1000*'[1]44013020Exp'!AL$273</f>
        <v>1.1437582806000002E-3</v>
      </c>
      <c r="AO16" s="349">
        <f>1/1000*'[1]44013020Exp'!AM$273</f>
        <v>7.9393137600000001E-4</v>
      </c>
      <c r="AP16" s="349">
        <f>1/1000*'[1]44013020Exp'!AN$273</f>
        <v>9.2402944479999993E-4</v>
      </c>
      <c r="AQ16" s="349">
        <f>1/1000*'[1]44013020Exp'!AO$273</f>
        <v>3.928825263E-4</v>
      </c>
      <c r="AR16" s="349">
        <f>1/1000*'[1]44013020Exp'!AP$273</f>
        <v>1.11835787E-4</v>
      </c>
      <c r="AS16" s="349">
        <f>1/1000*'[1]44013020Exp'!AQ$273</f>
        <v>8.9050688999999994E-5</v>
      </c>
      <c r="AT16" s="349">
        <f>1/1000*'[1]44013020Exp'!AR$273</f>
        <v>6.1137407699999989E-5</v>
      </c>
      <c r="AU16" s="349">
        <f>1/1000*'[1]44013020Exp'!AS$273</f>
        <v>0</v>
      </c>
      <c r="AV16" s="349">
        <f>1/1000*'[1]44013020Exp'!AT$273</f>
        <v>2.3110988999999999E-5</v>
      </c>
      <c r="AW16" s="349">
        <f>1/1000*'[1]44013020Exp'!AU$273</f>
        <v>1.704565625E-5</v>
      </c>
      <c r="AX16" s="349">
        <f>1/1000*'[1]44013020Exp'!AV$273</f>
        <v>0</v>
      </c>
      <c r="AY16" s="349">
        <f>1/1000*'[1]44013020Exp'!AW$273</f>
        <v>0</v>
      </c>
      <c r="AZ16" s="349">
        <f>1/1000*'[1]44013020Exp'!AX$273</f>
        <v>0</v>
      </c>
      <c r="BA16" s="349">
        <f>1/1000*'[1]44013020Exp'!AY$273</f>
        <v>0</v>
      </c>
      <c r="BB16" s="349">
        <f>1/1000*'[1]44013020Exp'!AZ$273</f>
        <v>0</v>
      </c>
      <c r="BC16" s="370">
        <f>1/1000*'[1]44013020Exp'!BA$273</f>
        <v>0</v>
      </c>
      <c r="BD16" s="260"/>
    </row>
    <row r="17" spans="2:56" ht="17.149999999999999" customHeight="1" thickBot="1">
      <c r="B17" s="145" t="s">
        <v>105</v>
      </c>
      <c r="C17" s="146">
        <f t="shared" ref="C17:AB17" si="4">C5-SUM(C6,C7,C8,C9,C10,C15,C16)</f>
        <v>0</v>
      </c>
      <c r="D17" s="147">
        <f t="shared" si="4"/>
        <v>0</v>
      </c>
      <c r="E17" s="147">
        <f t="shared" si="4"/>
        <v>0</v>
      </c>
      <c r="F17" s="147">
        <f t="shared" si="4"/>
        <v>0</v>
      </c>
      <c r="G17" s="147">
        <f t="shared" si="4"/>
        <v>0</v>
      </c>
      <c r="H17" s="147">
        <f t="shared" si="4"/>
        <v>0</v>
      </c>
      <c r="I17" s="147">
        <f t="shared" si="4"/>
        <v>0</v>
      </c>
      <c r="J17" s="147">
        <f t="shared" si="4"/>
        <v>0</v>
      </c>
      <c r="K17" s="147">
        <f t="shared" si="4"/>
        <v>0</v>
      </c>
      <c r="L17" s="147">
        <f t="shared" si="4"/>
        <v>-1.9300449999999914E-3</v>
      </c>
      <c r="M17" s="147">
        <f t="shared" si="4"/>
        <v>5.6100000000003369E-5</v>
      </c>
      <c r="N17" s="147">
        <f t="shared" si="4"/>
        <v>1.8687499999996138E-5</v>
      </c>
      <c r="O17" s="147">
        <f t="shared" si="4"/>
        <v>9.8449999999999926E-5</v>
      </c>
      <c r="P17" s="147">
        <f t="shared" si="4"/>
        <v>1.155052380952537E-4</v>
      </c>
      <c r="Q17" s="147">
        <f t="shared" si="4"/>
        <v>1.3860000000001649E-4</v>
      </c>
      <c r="R17" s="147">
        <f t="shared" si="4"/>
        <v>9.3069890109889752E-4</v>
      </c>
      <c r="S17" s="147">
        <f t="shared" si="4"/>
        <v>1.0134681318681449E-3</v>
      </c>
      <c r="T17" s="147">
        <f t="shared" si="4"/>
        <v>0</v>
      </c>
      <c r="U17" s="147">
        <f t="shared" si="4"/>
        <v>0</v>
      </c>
      <c r="V17" s="147">
        <f t="shared" si="4"/>
        <v>0</v>
      </c>
      <c r="W17" s="147">
        <f t="shared" si="4"/>
        <v>0</v>
      </c>
      <c r="X17" s="147">
        <f t="shared" si="4"/>
        <v>0</v>
      </c>
      <c r="Y17" s="147">
        <f t="shared" si="4"/>
        <v>0</v>
      </c>
      <c r="Z17" s="147">
        <f t="shared" si="4"/>
        <v>0</v>
      </c>
      <c r="AA17" s="147">
        <f t="shared" si="4"/>
        <v>0</v>
      </c>
      <c r="AB17" s="147">
        <f t="shared" si="4"/>
        <v>0</v>
      </c>
      <c r="AC17" s="351"/>
      <c r="AD17" s="146">
        <f t="shared" ref="AD17:BC17" si="5">AD5-SUM(AD6,AD7,AD8,AD9,AD10,AD15,AD16)</f>
        <v>0</v>
      </c>
      <c r="AE17" s="147">
        <f t="shared" si="5"/>
        <v>0</v>
      </c>
      <c r="AF17" s="147">
        <f t="shared" si="5"/>
        <v>0</v>
      </c>
      <c r="AG17" s="147">
        <f t="shared" si="5"/>
        <v>0</v>
      </c>
      <c r="AH17" s="147">
        <f t="shared" si="5"/>
        <v>0</v>
      </c>
      <c r="AI17" s="147">
        <f t="shared" si="5"/>
        <v>0</v>
      </c>
      <c r="AJ17" s="147">
        <f t="shared" si="5"/>
        <v>0</v>
      </c>
      <c r="AK17" s="147">
        <f t="shared" si="5"/>
        <v>0</v>
      </c>
      <c r="AL17" s="147">
        <f t="shared" si="5"/>
        <v>0</v>
      </c>
      <c r="AM17" s="147">
        <f t="shared" si="5"/>
        <v>-5.5221247840000001E-4</v>
      </c>
      <c r="AN17" s="147">
        <f t="shared" si="5"/>
        <v>-1.1223853452000006E-3</v>
      </c>
      <c r="AO17" s="147">
        <f t="shared" si="5"/>
        <v>-7.849348799999975E-4</v>
      </c>
      <c r="AP17" s="147">
        <f t="shared" si="5"/>
        <v>-9.0126535840000938E-4</v>
      </c>
      <c r="AQ17" s="147">
        <f t="shared" si="5"/>
        <v>-3.657056160000019E-4</v>
      </c>
      <c r="AR17" s="147">
        <f t="shared" si="5"/>
        <v>-7.1885134999997991E-5</v>
      </c>
      <c r="AS17" s="147">
        <f t="shared" si="5"/>
        <v>9.5668856500003008E-5</v>
      </c>
      <c r="AT17" s="147">
        <f t="shared" si="5"/>
        <v>1.4032614060000004E-4</v>
      </c>
      <c r="AU17" s="147">
        <f t="shared" si="5"/>
        <v>0</v>
      </c>
      <c r="AV17" s="147">
        <f t="shared" si="5"/>
        <v>-2.3110988999999999E-5</v>
      </c>
      <c r="AW17" s="147">
        <f t="shared" si="5"/>
        <v>-1.704565625E-5</v>
      </c>
      <c r="AX17" s="147">
        <f t="shared" si="5"/>
        <v>0</v>
      </c>
      <c r="AY17" s="147">
        <f t="shared" si="5"/>
        <v>0</v>
      </c>
      <c r="AZ17" s="147">
        <f t="shared" si="5"/>
        <v>0</v>
      </c>
      <c r="BA17" s="147">
        <f t="shared" si="5"/>
        <v>0</v>
      </c>
      <c r="BB17" s="147">
        <f t="shared" si="5"/>
        <v>0</v>
      </c>
      <c r="BC17" s="148">
        <f t="shared" si="5"/>
        <v>0</v>
      </c>
      <c r="BD17" s="260"/>
    </row>
    <row r="18" spans="2:56" ht="13" thickTop="1"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47"/>
      <c r="AO18" s="347"/>
      <c r="AP18" s="347"/>
      <c r="AQ18" s="347"/>
      <c r="AR18" s="347"/>
      <c r="AS18" s="347"/>
      <c r="AT18" s="347"/>
      <c r="AU18" s="347"/>
      <c r="AV18" s="347"/>
      <c r="AW18" s="347"/>
      <c r="AX18" s="347"/>
      <c r="AY18" s="347"/>
      <c r="AZ18" s="347"/>
      <c r="BA18" s="347"/>
      <c r="BB18" s="347"/>
      <c r="BC18" s="347"/>
    </row>
    <row r="19" spans="2:56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</row>
    <row r="20" spans="2:56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7"/>
      <c r="AE20" s="347"/>
      <c r="AF20" s="347"/>
      <c r="AG20" s="347"/>
      <c r="AH20" s="347"/>
      <c r="AI20" s="347"/>
      <c r="AJ20" s="347"/>
      <c r="AK20" s="347"/>
      <c r="AL20" s="347"/>
      <c r="AM20" s="347"/>
      <c r="AN20" s="347"/>
      <c r="AO20" s="347"/>
      <c r="AP20" s="347"/>
      <c r="AQ20" s="347"/>
      <c r="AR20" s="347"/>
      <c r="AS20" s="347"/>
      <c r="AT20" s="347"/>
      <c r="AU20" s="347"/>
      <c r="AV20" s="347"/>
      <c r="AW20" s="347"/>
      <c r="AX20" s="347"/>
      <c r="AY20" s="347"/>
      <c r="AZ20" s="347"/>
      <c r="BA20" s="347"/>
      <c r="BB20" s="347"/>
      <c r="BC20" s="347"/>
    </row>
    <row r="21" spans="2:56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</row>
    <row r="22" spans="2:56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</row>
    <row r="23" spans="2:56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7"/>
      <c r="AE23" s="347"/>
      <c r="AF23" s="347"/>
      <c r="AG23" s="347"/>
      <c r="AH23" s="347"/>
      <c r="AI23" s="347"/>
      <c r="AJ23" s="347"/>
      <c r="AK23" s="347"/>
      <c r="AL23" s="347"/>
      <c r="AM23" s="347"/>
      <c r="AN23" s="347"/>
      <c r="AO23" s="347"/>
      <c r="AP23" s="347"/>
      <c r="AQ23" s="347"/>
      <c r="AR23" s="347"/>
      <c r="AS23" s="347"/>
      <c r="AT23" s="347"/>
      <c r="AU23" s="347"/>
      <c r="AV23" s="347"/>
      <c r="AW23" s="347"/>
      <c r="AX23" s="347"/>
      <c r="AY23" s="347"/>
      <c r="AZ23" s="347"/>
      <c r="BA23" s="347"/>
      <c r="BB23" s="347"/>
      <c r="BC23" s="347"/>
    </row>
    <row r="24" spans="2:56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7"/>
      <c r="AE25" s="347"/>
      <c r="AF25" s="347"/>
      <c r="AG25" s="347"/>
      <c r="AH25" s="347"/>
      <c r="AI25" s="347"/>
      <c r="AJ25" s="347"/>
      <c r="AK25" s="347"/>
      <c r="AL25" s="347"/>
      <c r="AM25" s="347"/>
      <c r="AN25" s="347"/>
      <c r="AO25" s="347"/>
      <c r="AP25" s="347"/>
      <c r="AQ25" s="347"/>
      <c r="AR25" s="347"/>
      <c r="AS25" s="347"/>
      <c r="AT25" s="347"/>
      <c r="AU25" s="347"/>
      <c r="AV25" s="347"/>
      <c r="AW25" s="347"/>
      <c r="AX25" s="347"/>
      <c r="AY25" s="347"/>
      <c r="AZ25" s="347"/>
      <c r="BA25" s="347"/>
      <c r="BB25" s="347"/>
      <c r="BC25" s="347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7"/>
      <c r="AE26" s="347"/>
      <c r="AF26" s="347"/>
      <c r="AG26" s="347"/>
      <c r="AH26" s="347"/>
      <c r="AI26" s="347"/>
      <c r="AJ26" s="347"/>
      <c r="AK26" s="347"/>
      <c r="AL26" s="347"/>
      <c r="AM26" s="347"/>
      <c r="AN26" s="347"/>
      <c r="AO26" s="347"/>
      <c r="AP26" s="347"/>
      <c r="AQ26" s="347"/>
      <c r="AR26" s="347"/>
      <c r="AS26" s="347"/>
      <c r="AT26" s="347"/>
      <c r="AU26" s="347"/>
      <c r="AV26" s="347"/>
      <c r="AW26" s="347"/>
      <c r="AX26" s="347"/>
      <c r="AY26" s="347"/>
      <c r="AZ26" s="347"/>
      <c r="BA26" s="347"/>
      <c r="BB26" s="347"/>
      <c r="BC26" s="347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7"/>
      <c r="AE27" s="347"/>
      <c r="AF27" s="347"/>
      <c r="AG27" s="347"/>
      <c r="AH27" s="347"/>
      <c r="AI27" s="347"/>
      <c r="AJ27" s="347"/>
      <c r="AK27" s="347"/>
      <c r="AL27" s="347"/>
      <c r="AM27" s="347"/>
      <c r="AN27" s="347"/>
      <c r="AO27" s="347"/>
      <c r="AP27" s="347"/>
      <c r="AQ27" s="347"/>
      <c r="AR27" s="347"/>
      <c r="AS27" s="347"/>
      <c r="AT27" s="347"/>
      <c r="AU27" s="347"/>
      <c r="AV27" s="347"/>
      <c r="AW27" s="347"/>
      <c r="AX27" s="347"/>
      <c r="AY27" s="347"/>
      <c r="AZ27" s="347"/>
      <c r="BA27" s="347"/>
      <c r="BB27" s="347"/>
      <c r="BC27" s="347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  <c r="AP28" s="347"/>
      <c r="AQ28" s="347"/>
      <c r="AR28" s="347"/>
      <c r="AS28" s="347"/>
      <c r="AT28" s="347"/>
      <c r="AU28" s="347"/>
      <c r="AV28" s="347"/>
      <c r="AW28" s="347"/>
      <c r="AX28" s="347"/>
      <c r="AY28" s="347"/>
      <c r="AZ28" s="347"/>
      <c r="BA28" s="347"/>
      <c r="BB28" s="347"/>
      <c r="BC28" s="347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7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211">
        <f>[2]ToM3!$A$2*[2]RWE!$A$1</f>
        <v>1.6099999999999999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374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376">
        <f>1/$A$1*'[1]440123Exp'!B$263</f>
        <v>0.31847894285714279</v>
      </c>
      <c r="D5" s="330">
        <f>1/$A$1*'[1]440123Exp'!C$263</f>
        <v>0.26287171190476188</v>
      </c>
      <c r="E5" s="330">
        <f>1/$A$1*'[1]440123Exp'!D$263</f>
        <v>0.21330080476190474</v>
      </c>
      <c r="F5" s="330">
        <f>1/$A$1*'[1]440123Exp'!E$263</f>
        <v>0.18811499523809522</v>
      </c>
      <c r="G5" s="330">
        <f>1/$A$1*'[1]440123Exp'!F$263</f>
        <v>0.18032402380952378</v>
      </c>
      <c r="H5" s="330">
        <f>1/$A$1*'[1]440123Exp'!G$263</f>
        <v>0.22329484761904764</v>
      </c>
      <c r="I5" s="330">
        <f>1/$A$1*'[1]440123Exp'!H$263</f>
        <v>0.35320676904761905</v>
      </c>
      <c r="J5" s="330">
        <f>1/$A$1*'[1]440123Exp'!I$263</f>
        <v>0.50184196428571426</v>
      </c>
      <c r="K5" s="330">
        <f>1/$A$1*'[1]440123Exp'!J$263</f>
        <v>0.59643089965986396</v>
      </c>
      <c r="L5" s="330">
        <f>1/$A$1*'[1]440123Exp'!K$263</f>
        <v>0.59399672301587303</v>
      </c>
      <c r="M5" s="330">
        <f>1/$A$1*'[1]440123Exp'!L$263</f>
        <v>0.69159934855072458</v>
      </c>
      <c r="N5" s="330">
        <f>1/$A$1*'[1]440123Exp'!M$263</f>
        <v>0.55485008939393932</v>
      </c>
      <c r="O5" s="330">
        <f>1/$A$1*'[1]440123Exp'!N$263</f>
        <v>0.81775639732441474</v>
      </c>
      <c r="P5" s="330">
        <f>1/$A$1*'[1]440123Exp'!O$263</f>
        <v>0.78652448465690628</v>
      </c>
      <c r="Q5" s="330">
        <f>1/$A$1*'[1]440123Exp'!P$263</f>
        <v>0.69251626786567444</v>
      </c>
      <c r="R5" s="330">
        <f>1/$A$1*'[1]440123Exp'!Q$263</f>
        <v>0.80502432551560776</v>
      </c>
      <c r="S5" s="330">
        <f>1/$A$1*'[1]440123Exp'!R$263</f>
        <v>0.94773329989761823</v>
      </c>
      <c r="T5" s="330">
        <f>1/$A$1*'[1]440123Exp'!S$263</f>
        <v>9.9944607481861869</v>
      </c>
      <c r="U5" s="330">
        <f>1/$A$1*'[1]440123Exp'!T$263</f>
        <v>0.61821504072871569</v>
      </c>
      <c r="V5" s="330">
        <f>1/$A$1*'[1]440123Exp'!U$263</f>
        <v>0.38827581901669761</v>
      </c>
      <c r="W5" s="330">
        <f>1/$A$1*'[1]440123Exp'!V$263</f>
        <v>0.38827581901669761</v>
      </c>
      <c r="X5" s="330">
        <f>1/$A$1*'[1]440123Exp'!W$263</f>
        <v>0.38827581901669761</v>
      </c>
      <c r="Y5" s="330">
        <f>1/$A$1*'[1]440123Exp'!X$263</f>
        <v>0.38827581901669761</v>
      </c>
      <c r="Z5" s="330">
        <f>1/$A$1*'[1]440123Exp'!Y$263</f>
        <v>0.38827581901669761</v>
      </c>
      <c r="AA5" s="330">
        <f>1/$A$1*'[1]440123Exp'!Z$263</f>
        <v>0.38827581901669761</v>
      </c>
      <c r="AB5" s="330">
        <f>1/$A$1*'[1]440123Exp'!AA$263</f>
        <v>0.38827581901669761</v>
      </c>
      <c r="AC5" s="162"/>
      <c r="AD5" s="67">
        <f>1/1000*'[1]440123Exp'!AB$263</f>
        <v>8.1592249503900007E-3</v>
      </c>
      <c r="AE5" s="66">
        <f>1/1000*'[1]440123Exp'!AC$263</f>
        <v>8.2607295992E-3</v>
      </c>
      <c r="AF5" s="66">
        <f>1/1000*'[1]440123Exp'!AD$263</f>
        <v>8.8231912415999997E-3</v>
      </c>
      <c r="AG5" s="66">
        <f>1/1000*'[1]440123Exp'!AE$263</f>
        <v>1.1615045086399999E-2</v>
      </c>
      <c r="AH5" s="66">
        <f>1/1000*'[1]440123Exp'!AF$263</f>
        <v>1.5458169202000001E-2</v>
      </c>
      <c r="AI5" s="66">
        <f>1/1000*'[1]440123Exp'!AG$263</f>
        <v>2.1286756276500004E-2</v>
      </c>
      <c r="AJ5" s="66">
        <f>1/1000*'[1]440123Exp'!AH$263</f>
        <v>3.8488798276000012E-2</v>
      </c>
      <c r="AK5" s="66">
        <f>1/1000*'[1]440123Exp'!AI$263</f>
        <v>4.5137107767000001E-2</v>
      </c>
      <c r="AL5" s="66">
        <f>1/1000*'[1]440123Exp'!AJ$263</f>
        <v>7.4953988879200031E-2</v>
      </c>
      <c r="AM5" s="66">
        <f>1/1000*'[1]440123Exp'!AK$263</f>
        <v>4.8416762068399989E-2</v>
      </c>
      <c r="AN5" s="66">
        <f>1/1000*'[1]440123Exp'!AL$263</f>
        <v>4.8562142249700006E-2</v>
      </c>
      <c r="AO5" s="66">
        <f>1/1000*'[1]440123Exp'!AM$263</f>
        <v>5.2556500944000002E-2</v>
      </c>
      <c r="AP5" s="66">
        <f>1/1000*'[1]440123Exp'!AN$263</f>
        <v>3.5118218273600003E-2</v>
      </c>
      <c r="AQ5" s="66">
        <f>1/1000*'[1]440123Exp'!AO$263</f>
        <v>5.5417886351400013E-2</v>
      </c>
      <c r="AR5" s="66">
        <f>1/1000*'[1]440123Exp'!AP$263</f>
        <v>3.6991646752000028E-2</v>
      </c>
      <c r="AS5" s="66">
        <f>1/1000*'[1]440123Exp'!AQ$263</f>
        <v>3.7549951285000001E-2</v>
      </c>
      <c r="AT5" s="66">
        <f>1/1000*'[1]440123Exp'!AR$263</f>
        <v>3.6951218757300001E-2</v>
      </c>
      <c r="AU5" s="66">
        <f>1/1000*'[1]440123Exp'!AS$263</f>
        <v>8.0047099804099991E-2</v>
      </c>
      <c r="AV5" s="66">
        <f>1/1000*'[1]440123Exp'!AT$263</f>
        <v>0.11852176344400001</v>
      </c>
      <c r="AW5" s="66">
        <f>1/1000*'[1]440123Exp'!AU$263</f>
        <v>2.7010831267916664E-2</v>
      </c>
      <c r="AX5" s="66">
        <f>1/1000*'[1]440123Exp'!AV$263</f>
        <v>0</v>
      </c>
      <c r="AY5" s="66">
        <f>1/1000*'[1]440123Exp'!AW$263</f>
        <v>0</v>
      </c>
      <c r="AZ5" s="66">
        <f>1/1000*'[1]440123Exp'!AX$263</f>
        <v>0</v>
      </c>
      <c r="BA5" s="66">
        <f>1/1000*'[1]440123Exp'!AY$263</f>
        <v>0</v>
      </c>
      <c r="BB5" s="66">
        <f>1/1000*'[1]440123Exp'!AZ$263</f>
        <v>0</v>
      </c>
      <c r="BC5" s="294">
        <f>1/1000*'[1]440123Exp'!BA$263</f>
        <v>0</v>
      </c>
      <c r="BD5" s="260"/>
    </row>
    <row r="6" spans="1:56" ht="17.149999999999999" customHeight="1" thickTop="1">
      <c r="B6" s="149" t="s">
        <v>108</v>
      </c>
      <c r="C6" s="150">
        <f>1/$A$1*'[1]440123Exp'!B$266</f>
        <v>0</v>
      </c>
      <c r="D6" s="151">
        <f>1/$A$1*'[1]440123Exp'!C$266</f>
        <v>0</v>
      </c>
      <c r="E6" s="151">
        <f>1/$A$1*'[1]440123Exp'!D$266</f>
        <v>0</v>
      </c>
      <c r="F6" s="151">
        <f>1/$A$1*'[1]440123Exp'!E$266</f>
        <v>0</v>
      </c>
      <c r="G6" s="151">
        <f>1/$A$1*'[1]440123Exp'!F$266</f>
        <v>0</v>
      </c>
      <c r="H6" s="151">
        <f>1/$A$1*'[1]440123Exp'!G$266</f>
        <v>0</v>
      </c>
      <c r="I6" s="151">
        <f>1/$A$1*'[1]440123Exp'!H$266</f>
        <v>0</v>
      </c>
      <c r="J6" s="151">
        <f>1/$A$1*'[1]440123Exp'!I$266</f>
        <v>0</v>
      </c>
      <c r="K6" s="151">
        <f>1/$A$1*'[1]440123Exp'!J$266</f>
        <v>0</v>
      </c>
      <c r="L6" s="151">
        <f>1/$A$1*'[1]440123Exp'!K$266</f>
        <v>0</v>
      </c>
      <c r="M6" s="151">
        <f>1/$A$1*'[1]440123Exp'!L$266</f>
        <v>1.9130434782608698E-7</v>
      </c>
      <c r="N6" s="151">
        <f>1/$A$1*'[1]440123Exp'!M$266</f>
        <v>0</v>
      </c>
      <c r="O6" s="151">
        <f>1/$A$1*'[1]440123Exp'!N$266</f>
        <v>0</v>
      </c>
      <c r="P6" s="151">
        <f>1/$A$1*'[1]440123Exp'!O$266</f>
        <v>5.4999999999999999E-6</v>
      </c>
      <c r="Q6" s="151">
        <f>1/$A$1*'[1]440123Exp'!P$266</f>
        <v>1.0300000000000001E-5</v>
      </c>
      <c r="R6" s="151">
        <f>1/$A$1*'[1]440123Exp'!Q$266</f>
        <v>5.9000000000000003E-6</v>
      </c>
      <c r="S6" s="151">
        <f>1/$A$1*'[1]440123Exp'!R$266</f>
        <v>4.7999999999999998E-6</v>
      </c>
      <c r="T6" s="151">
        <f>1/$A$1*'[1]440123Exp'!S$266</f>
        <v>3.8802699608168267E-3</v>
      </c>
      <c r="U6" s="151">
        <f>1/$A$1*'[1]440123Exp'!T$266</f>
        <v>0</v>
      </c>
      <c r="V6" s="151">
        <f>1/$A$1*'[1]440123Exp'!U$266</f>
        <v>0</v>
      </c>
      <c r="W6" s="151">
        <f>1/$A$1*'[1]440123Exp'!V$266</f>
        <v>0</v>
      </c>
      <c r="X6" s="151">
        <f>1/$A$1*'[1]440123Exp'!W$266</f>
        <v>0</v>
      </c>
      <c r="Y6" s="151">
        <f>1/$A$1*'[1]440123Exp'!X$266</f>
        <v>0</v>
      </c>
      <c r="Z6" s="151">
        <f>1/$A$1*'[1]440123Exp'!Y$266</f>
        <v>0</v>
      </c>
      <c r="AA6" s="151">
        <f>1/$A$1*'[1]440123Exp'!Z$266</f>
        <v>0</v>
      </c>
      <c r="AB6" s="151">
        <f>1/$A$1*'[1]440123Exp'!AA$266</f>
        <v>0</v>
      </c>
      <c r="AC6" s="334"/>
      <c r="AD6" s="154">
        <f>1/1000*'[1]440123Exp'!AB$266</f>
        <v>0</v>
      </c>
      <c r="AE6" s="151">
        <f>1/1000*'[1]440123Exp'!AC$266</f>
        <v>0</v>
      </c>
      <c r="AF6" s="151">
        <f>1/1000*'[1]440123Exp'!AD$266</f>
        <v>0</v>
      </c>
      <c r="AG6" s="151">
        <f>1/1000*'[1]440123Exp'!AE$266</f>
        <v>0</v>
      </c>
      <c r="AH6" s="151">
        <f>1/1000*'[1]440123Exp'!AF$266</f>
        <v>0</v>
      </c>
      <c r="AI6" s="151">
        <f>1/1000*'[1]440123Exp'!AG$266</f>
        <v>0</v>
      </c>
      <c r="AJ6" s="151">
        <f>1/1000*'[1]440123Exp'!AH$266</f>
        <v>0</v>
      </c>
      <c r="AK6" s="151">
        <f>1/1000*'[1]440123Exp'!AI$266</f>
        <v>0</v>
      </c>
      <c r="AL6" s="151">
        <f>1/1000*'[1]440123Exp'!AJ$266</f>
        <v>0</v>
      </c>
      <c r="AM6" s="151">
        <f>1/1000*'[1]440123Exp'!AK$266</f>
        <v>-5.7367287119999995E-4</v>
      </c>
      <c r="AN6" s="151">
        <f>1/1000*'[1]440123Exp'!AL$266</f>
        <v>0</v>
      </c>
      <c r="AO6" s="151">
        <f>1/1000*'[1]440123Exp'!AM$266</f>
        <v>0</v>
      </c>
      <c r="AP6" s="151">
        <f>1/1000*'[1]440123Exp'!AN$266</f>
        <v>0</v>
      </c>
      <c r="AQ6" s="151">
        <f>1/1000*'[1]440123Exp'!AO$266</f>
        <v>1.8234813000000001E-6</v>
      </c>
      <c r="AR6" s="151">
        <f>1/1000*'[1]440123Exp'!AP$266</f>
        <v>4.2219730000000007E-6</v>
      </c>
      <c r="AS6" s="151">
        <f>1/1000*'[1]440123Exp'!AQ$266</f>
        <v>1.1993695E-6</v>
      </c>
      <c r="AT6" s="151">
        <f>1/1000*'[1]440123Exp'!AR$266</f>
        <v>1.051555E-7</v>
      </c>
      <c r="AU6" s="151">
        <f>1/1000*'[1]440123Exp'!AS$266</f>
        <v>1.178254506E-4</v>
      </c>
      <c r="AV6" s="151">
        <f>1/1000*'[1]440123Exp'!AT$266</f>
        <v>0</v>
      </c>
      <c r="AW6" s="151">
        <f>1/1000*'[1]440123Exp'!AU$266</f>
        <v>0</v>
      </c>
      <c r="AX6" s="151">
        <f>1/1000*'[1]440123Exp'!AV$266</f>
        <v>0</v>
      </c>
      <c r="AY6" s="151">
        <f>1/1000*'[1]440123Exp'!AW$266</f>
        <v>0</v>
      </c>
      <c r="AZ6" s="151">
        <f>1/1000*'[1]440123Exp'!AX$266</f>
        <v>0</v>
      </c>
      <c r="BA6" s="151">
        <f>1/1000*'[1]440123Exp'!AY$266</f>
        <v>0</v>
      </c>
      <c r="BB6" s="151">
        <f>1/1000*'[1]440123Exp'!AZ$266</f>
        <v>0</v>
      </c>
      <c r="BC6" s="152">
        <f>1/1000*'[1]440123Exp'!BA$266</f>
        <v>0</v>
      </c>
      <c r="BD6" s="260"/>
    </row>
    <row r="7" spans="1:56" ht="17.149999999999999" customHeight="1">
      <c r="B7" s="20" t="s">
        <v>109</v>
      </c>
      <c r="C7" s="62">
        <f>1/$A$1*'[1]440123Exp'!B$268</f>
        <v>0</v>
      </c>
      <c r="D7" s="63">
        <f>1/$A$1*'[1]440123Exp'!C$268</f>
        <v>0</v>
      </c>
      <c r="E7" s="63">
        <f>1/$A$1*'[1]440123Exp'!D$268</f>
        <v>0</v>
      </c>
      <c r="F7" s="63">
        <f>1/$A$1*'[1]440123Exp'!E$268</f>
        <v>2.3999999999999999E-6</v>
      </c>
      <c r="G7" s="63">
        <f>1/$A$1*'[1]440123Exp'!F$268</f>
        <v>0</v>
      </c>
      <c r="H7" s="63">
        <f>1/$A$1*'[1]440123Exp'!G$268</f>
        <v>0</v>
      </c>
      <c r="I7" s="63">
        <f>1/$A$1*'[1]440123Exp'!H$268</f>
        <v>0</v>
      </c>
      <c r="J7" s="63">
        <f>1/$A$1*'[1]440123Exp'!I$268</f>
        <v>0</v>
      </c>
      <c r="K7" s="63">
        <f>1/$A$1*'[1]440123Exp'!J$268</f>
        <v>0</v>
      </c>
      <c r="L7" s="63">
        <f>1/$A$1*'[1]440123Exp'!K$268</f>
        <v>0</v>
      </c>
      <c r="M7" s="63">
        <f>1/$A$1*'[1]440123Exp'!L$268</f>
        <v>0</v>
      </c>
      <c r="N7" s="63">
        <f>1/$A$1*'[1]440123Exp'!M$268</f>
        <v>0</v>
      </c>
      <c r="O7" s="63">
        <f>1/$A$1*'[1]440123Exp'!N$268</f>
        <v>0</v>
      </c>
      <c r="P7" s="63">
        <f>1/$A$1*'[1]440123Exp'!O$268</f>
        <v>8.5714285714285716E-8</v>
      </c>
      <c r="Q7" s="63">
        <f>1/$A$1*'[1]440123Exp'!P$268</f>
        <v>5.9999999999999997E-7</v>
      </c>
      <c r="R7" s="63">
        <f>1/$A$1*'[1]440123Exp'!Q$268</f>
        <v>0</v>
      </c>
      <c r="S7" s="63">
        <f>1/$A$1*'[1]440123Exp'!R$268</f>
        <v>9.9999999999999995E-7</v>
      </c>
      <c r="T7" s="63">
        <f>1/$A$1*'[1]440123Exp'!S$268</f>
        <v>4.5639042053464612E-2</v>
      </c>
      <c r="U7" s="63">
        <f>1/$A$1*'[1]440123Exp'!T$268</f>
        <v>0</v>
      </c>
      <c r="V7" s="63">
        <f>1/$A$1*'[1]440123Exp'!U$268</f>
        <v>0</v>
      </c>
      <c r="W7" s="63">
        <f>1/$A$1*'[1]440123Exp'!V$268</f>
        <v>0</v>
      </c>
      <c r="X7" s="63">
        <f>1/$A$1*'[1]440123Exp'!W$268</f>
        <v>0</v>
      </c>
      <c r="Y7" s="63">
        <f>1/$A$1*'[1]440123Exp'!X$268</f>
        <v>0</v>
      </c>
      <c r="Z7" s="63">
        <f>1/$A$1*'[1]440123Exp'!Y$268</f>
        <v>0</v>
      </c>
      <c r="AA7" s="63">
        <f>1/$A$1*'[1]440123Exp'!Z$268</f>
        <v>0</v>
      </c>
      <c r="AB7" s="63">
        <f>1/$A$1*'[1]440123Exp'!AA$268</f>
        <v>0</v>
      </c>
      <c r="AC7" s="334"/>
      <c r="AD7" s="296">
        <f>1/1000*'[1]440123Exp'!AB$268</f>
        <v>0</v>
      </c>
      <c r="AE7" s="63">
        <f>1/1000*'[1]440123Exp'!AC$268</f>
        <v>0</v>
      </c>
      <c r="AF7" s="63">
        <f>1/1000*'[1]440123Exp'!AD$268</f>
        <v>0</v>
      </c>
      <c r="AG7" s="63">
        <f>1/1000*'[1]440123Exp'!AE$268</f>
        <v>2.6243840000000003E-7</v>
      </c>
      <c r="AH7" s="63">
        <f>1/1000*'[1]440123Exp'!AF$268</f>
        <v>0</v>
      </c>
      <c r="AI7" s="63">
        <f>1/1000*'[1]440123Exp'!AG$268</f>
        <v>0</v>
      </c>
      <c r="AJ7" s="63">
        <f>1/1000*'[1]440123Exp'!AH$268</f>
        <v>0</v>
      </c>
      <c r="AK7" s="63">
        <f>1/1000*'[1]440123Exp'!AI$268</f>
        <v>0</v>
      </c>
      <c r="AL7" s="63">
        <f>1/1000*'[1]440123Exp'!AJ$268</f>
        <v>0</v>
      </c>
      <c r="AM7" s="63">
        <f>1/1000*'[1]440123Exp'!AK$268</f>
        <v>0</v>
      </c>
      <c r="AN7" s="63">
        <f>1/1000*'[1]440123Exp'!AL$268</f>
        <v>0</v>
      </c>
      <c r="AO7" s="63">
        <f>1/1000*'[1]440123Exp'!AM$268</f>
        <v>0</v>
      </c>
      <c r="AP7" s="63">
        <f>1/1000*'[1]440123Exp'!AN$268</f>
        <v>0</v>
      </c>
      <c r="AQ7" s="63">
        <f>1/1000*'[1]440123Exp'!AO$268</f>
        <v>7.9686E-9</v>
      </c>
      <c r="AR7" s="63">
        <f>1/1000*'[1]440123Exp'!AP$268</f>
        <v>9.2995000000000007E-8</v>
      </c>
      <c r="AS7" s="63">
        <f>1/1000*'[1]440123Exp'!AQ$268</f>
        <v>0</v>
      </c>
      <c r="AT7" s="63">
        <f>1/1000*'[1]440123Exp'!AR$268</f>
        <v>3.4978039999999997E-7</v>
      </c>
      <c r="AU7" s="63">
        <f>1/1000*'[1]440123Exp'!AS$268</f>
        <v>1.7320345757E-3</v>
      </c>
      <c r="AV7" s="63">
        <f>1/1000*'[1]440123Exp'!AT$268</f>
        <v>0</v>
      </c>
      <c r="AW7" s="63">
        <f>1/1000*'[1]440123Exp'!AU$268</f>
        <v>0</v>
      </c>
      <c r="AX7" s="63">
        <f>1/1000*'[1]440123Exp'!AV$268</f>
        <v>0</v>
      </c>
      <c r="AY7" s="63">
        <f>1/1000*'[1]440123Exp'!AW$268</f>
        <v>0</v>
      </c>
      <c r="AZ7" s="63">
        <f>1/1000*'[1]440123Exp'!AX$268</f>
        <v>0</v>
      </c>
      <c r="BA7" s="63">
        <f>1/1000*'[1]440123Exp'!AY$268</f>
        <v>0</v>
      </c>
      <c r="BB7" s="63">
        <f>1/1000*'[1]440123Exp'!AZ$268</f>
        <v>0</v>
      </c>
      <c r="BC7" s="64">
        <f>1/1000*'[1]440123Exp'!BA$268</f>
        <v>0</v>
      </c>
      <c r="BD7" s="260"/>
    </row>
    <row r="8" spans="1:56" ht="17.149999999999999" customHeight="1">
      <c r="B8" s="20" t="s">
        <v>106</v>
      </c>
      <c r="C8" s="62">
        <f>1/$A$1*'[1]440123Exp'!B$269</f>
        <v>0</v>
      </c>
      <c r="D8" s="63">
        <f>1/$A$1*'[1]440123Exp'!C$269</f>
        <v>0</v>
      </c>
      <c r="E8" s="63">
        <f>1/$A$1*'[1]440123Exp'!D$269</f>
        <v>0</v>
      </c>
      <c r="F8" s="63">
        <f>1/$A$1*'[1]440123Exp'!E$269</f>
        <v>0</v>
      </c>
      <c r="G8" s="63">
        <f>1/$A$1*'[1]440123Exp'!F$269</f>
        <v>0</v>
      </c>
      <c r="H8" s="63">
        <f>1/$A$1*'[1]440123Exp'!G$269</f>
        <v>0</v>
      </c>
      <c r="I8" s="63">
        <f>1/$A$1*'[1]440123Exp'!H$269</f>
        <v>0</v>
      </c>
      <c r="J8" s="63">
        <f>1/$A$1*'[1]440123Exp'!I$269</f>
        <v>0</v>
      </c>
      <c r="K8" s="63">
        <f>1/$A$1*'[1]440123Exp'!J$269</f>
        <v>0</v>
      </c>
      <c r="L8" s="63">
        <f>1/$A$1*'[1]440123Exp'!K$269</f>
        <v>0</v>
      </c>
      <c r="M8" s="63">
        <f>1/$A$1*'[1]440123Exp'!L$269</f>
        <v>6.9999999999999997E-7</v>
      </c>
      <c r="N8" s="63">
        <f>1/$A$1*'[1]440123Exp'!M$269</f>
        <v>0</v>
      </c>
      <c r="O8" s="63">
        <f>1/$A$1*'[1]440123Exp'!N$269</f>
        <v>0</v>
      </c>
      <c r="P8" s="63">
        <f>1/$A$1*'[1]440123Exp'!O$269</f>
        <v>0</v>
      </c>
      <c r="Q8" s="63">
        <f>1/$A$1*'[1]440123Exp'!P$269</f>
        <v>0</v>
      </c>
      <c r="R8" s="63">
        <f>1/$A$1*'[1]440123Exp'!Q$269</f>
        <v>0</v>
      </c>
      <c r="S8" s="63">
        <f>1/$A$1*'[1]440123Exp'!R$269</f>
        <v>0</v>
      </c>
      <c r="T8" s="63">
        <f>1/$A$1*'[1]440123Exp'!S$269</f>
        <v>6.6367868718238262E-4</v>
      </c>
      <c r="U8" s="63">
        <f>1/$A$1*'[1]440123Exp'!T$269</f>
        <v>0</v>
      </c>
      <c r="V8" s="63">
        <f>1/$A$1*'[1]440123Exp'!U$269</f>
        <v>0</v>
      </c>
      <c r="W8" s="63">
        <f>1/$A$1*'[1]440123Exp'!V$269</f>
        <v>0</v>
      </c>
      <c r="X8" s="63">
        <f>1/$A$1*'[1]440123Exp'!W$269</f>
        <v>0</v>
      </c>
      <c r="Y8" s="63">
        <f>1/$A$1*'[1]440123Exp'!X$269</f>
        <v>0</v>
      </c>
      <c r="Z8" s="63">
        <f>1/$A$1*'[1]440123Exp'!Y$269</f>
        <v>0</v>
      </c>
      <c r="AA8" s="63">
        <f>1/$A$1*'[1]440123Exp'!Z$269</f>
        <v>0</v>
      </c>
      <c r="AB8" s="63">
        <f>1/$A$1*'[1]440123Exp'!AA$269</f>
        <v>0</v>
      </c>
      <c r="AC8" s="334"/>
      <c r="AD8" s="296">
        <f>1/1000*'[1]440123Exp'!AB$269</f>
        <v>0</v>
      </c>
      <c r="AE8" s="63">
        <f>1/1000*'[1]440123Exp'!AC$269</f>
        <v>0</v>
      </c>
      <c r="AF8" s="63">
        <f>1/1000*'[1]440123Exp'!AD$269</f>
        <v>0</v>
      </c>
      <c r="AG8" s="63">
        <f>1/1000*'[1]440123Exp'!AE$269</f>
        <v>0</v>
      </c>
      <c r="AH8" s="63">
        <f>1/1000*'[1]440123Exp'!AF$269</f>
        <v>0</v>
      </c>
      <c r="AI8" s="63">
        <f>1/1000*'[1]440123Exp'!AG$269</f>
        <v>0</v>
      </c>
      <c r="AJ8" s="63">
        <f>1/1000*'[1]440123Exp'!AH$269</f>
        <v>0</v>
      </c>
      <c r="AK8" s="63">
        <f>1/1000*'[1]440123Exp'!AI$269</f>
        <v>0</v>
      </c>
      <c r="AL8" s="63">
        <f>1/1000*'[1]440123Exp'!AJ$269</f>
        <v>0</v>
      </c>
      <c r="AM8" s="63">
        <f>1/1000*'[1]440123Exp'!AK$269</f>
        <v>0</v>
      </c>
      <c r="AN8" s="63">
        <f>1/1000*'[1]440123Exp'!AL$269</f>
        <v>2.7693873000000002E-6</v>
      </c>
      <c r="AO8" s="63">
        <f>1/1000*'[1]440123Exp'!AM$269</f>
        <v>0</v>
      </c>
      <c r="AP8" s="63">
        <f>1/1000*'[1]440123Exp'!AN$269</f>
        <v>0</v>
      </c>
      <c r="AQ8" s="63">
        <f>1/1000*'[1]440123Exp'!AO$269</f>
        <v>0</v>
      </c>
      <c r="AR8" s="63">
        <f>1/1000*'[1]440123Exp'!AP$269</f>
        <v>0</v>
      </c>
      <c r="AS8" s="63">
        <f>1/1000*'[1]440123Exp'!AQ$269</f>
        <v>0</v>
      </c>
      <c r="AT8" s="63">
        <f>1/1000*'[1]440123Exp'!AR$269</f>
        <v>0</v>
      </c>
      <c r="AU8" s="63">
        <f>1/1000*'[1]440123Exp'!AS$269</f>
        <v>6.6765270000000001E-6</v>
      </c>
      <c r="AV8" s="63">
        <f>1/1000*'[1]440123Exp'!AT$269</f>
        <v>0</v>
      </c>
      <c r="AW8" s="63">
        <f>1/1000*'[1]440123Exp'!AU$269</f>
        <v>0</v>
      </c>
      <c r="AX8" s="63">
        <f>1/1000*'[1]440123Exp'!AV$269</f>
        <v>0</v>
      </c>
      <c r="AY8" s="63">
        <f>1/1000*'[1]440123Exp'!AW$269</f>
        <v>0</v>
      </c>
      <c r="AZ8" s="63">
        <f>1/1000*'[1]440123Exp'!AX$269</f>
        <v>0</v>
      </c>
      <c r="BA8" s="63">
        <f>1/1000*'[1]440123Exp'!AY$269</f>
        <v>0</v>
      </c>
      <c r="BB8" s="63">
        <f>1/1000*'[1]440123Exp'!AZ$269</f>
        <v>0</v>
      </c>
      <c r="BC8" s="64">
        <f>1/1000*'[1]440123Exp'!BA$269</f>
        <v>0</v>
      </c>
      <c r="BD8" s="260"/>
    </row>
    <row r="9" spans="1:56" ht="17.149999999999999" customHeight="1">
      <c r="B9" s="20" t="s">
        <v>110</v>
      </c>
      <c r="C9" s="62">
        <f>1/$A$1*'[1]440123Exp'!B$267</f>
        <v>0</v>
      </c>
      <c r="D9" s="63">
        <f>1/$A$1*'[1]440123Exp'!C$267</f>
        <v>0</v>
      </c>
      <c r="E9" s="63">
        <f>1/$A$1*'[1]440123Exp'!D$267</f>
        <v>0</v>
      </c>
      <c r="F9" s="63">
        <f>1/$A$1*'[1]440123Exp'!E$267</f>
        <v>0</v>
      </c>
      <c r="G9" s="63">
        <f>1/$A$1*'[1]440123Exp'!F$267</f>
        <v>0</v>
      </c>
      <c r="H9" s="63">
        <f>1/$A$1*'[1]440123Exp'!G$267</f>
        <v>0</v>
      </c>
      <c r="I9" s="63">
        <f>1/$A$1*'[1]440123Exp'!H$267</f>
        <v>0</v>
      </c>
      <c r="J9" s="63">
        <f>1/$A$1*'[1]440123Exp'!I$267</f>
        <v>0</v>
      </c>
      <c r="K9" s="63">
        <f>1/$A$1*'[1]440123Exp'!J$267</f>
        <v>1.9999999999999999E-7</v>
      </c>
      <c r="L9" s="63">
        <f>1/$A$1*'[1]440123Exp'!K$267</f>
        <v>0</v>
      </c>
      <c r="M9" s="63">
        <f>1/$A$1*'[1]440123Exp'!L$267</f>
        <v>0</v>
      </c>
      <c r="N9" s="63">
        <f>1/$A$1*'[1]440123Exp'!M$267</f>
        <v>1.7999999999999999E-6</v>
      </c>
      <c r="O9" s="63">
        <f>1/$A$1*'[1]440123Exp'!N$267</f>
        <v>1.8939130434782606E-5</v>
      </c>
      <c r="P9" s="63">
        <f>1/$A$1*'[1]440123Exp'!O$267</f>
        <v>3.8956521739130429E-6</v>
      </c>
      <c r="Q9" s="63">
        <f>1/$A$1*'[1]440123Exp'!P$267</f>
        <v>1.5E-6</v>
      </c>
      <c r="R9" s="63">
        <f>1/$A$1*'[1]440123Exp'!Q$267</f>
        <v>3.5714285714285718E-8</v>
      </c>
      <c r="S9" s="63">
        <f>1/$A$1*'[1]440123Exp'!R$267</f>
        <v>0</v>
      </c>
      <c r="T9" s="63">
        <f>1/$A$1*'[1]440123Exp'!S$267</f>
        <v>0.22362492359543013</v>
      </c>
      <c r="U9" s="63">
        <f>1/$A$1*'[1]440123Exp'!T$267</f>
        <v>0</v>
      </c>
      <c r="V9" s="63">
        <f>1/$A$1*'[1]440123Exp'!U$267</f>
        <v>4.0999999999999997E-6</v>
      </c>
      <c r="W9" s="63">
        <f>1/$A$1*'[1]440123Exp'!V$267</f>
        <v>4.0999999999999997E-6</v>
      </c>
      <c r="X9" s="63">
        <f>1/$A$1*'[1]440123Exp'!W$267</f>
        <v>4.0999999999999997E-6</v>
      </c>
      <c r="Y9" s="63">
        <f>1/$A$1*'[1]440123Exp'!X$267</f>
        <v>4.0999999999999997E-6</v>
      </c>
      <c r="Z9" s="63">
        <f>1/$A$1*'[1]440123Exp'!Y$267</f>
        <v>4.0999999999999997E-6</v>
      </c>
      <c r="AA9" s="63">
        <f>1/$A$1*'[1]440123Exp'!Z$267</f>
        <v>4.0999999999999997E-6</v>
      </c>
      <c r="AB9" s="63">
        <f>1/$A$1*'[1]440123Exp'!AA$267</f>
        <v>4.0999999999999997E-6</v>
      </c>
      <c r="AC9" s="334"/>
      <c r="AD9" s="296">
        <f>1/1000*'[1]440123Exp'!AB$267</f>
        <v>0</v>
      </c>
      <c r="AE9" s="63">
        <f>1/1000*'[1]440123Exp'!AC$267</f>
        <v>0</v>
      </c>
      <c r="AF9" s="63">
        <f>1/1000*'[1]440123Exp'!AD$267</f>
        <v>0</v>
      </c>
      <c r="AG9" s="63">
        <f>1/1000*'[1]440123Exp'!AE$267</f>
        <v>0</v>
      </c>
      <c r="AH9" s="63">
        <f>1/1000*'[1]440123Exp'!AF$267</f>
        <v>0</v>
      </c>
      <c r="AI9" s="63">
        <f>1/1000*'[1]440123Exp'!AG$267</f>
        <v>0</v>
      </c>
      <c r="AJ9" s="63">
        <f>1/1000*'[1]440123Exp'!AH$267</f>
        <v>0</v>
      </c>
      <c r="AK9" s="63">
        <f>1/1000*'[1]440123Exp'!AI$267</f>
        <v>0</v>
      </c>
      <c r="AL9" s="63">
        <f>1/1000*'[1]440123Exp'!AJ$267</f>
        <v>1.6472960000000002E-7</v>
      </c>
      <c r="AM9" s="63">
        <f>1/1000*'[1]440123Exp'!AK$267</f>
        <v>0</v>
      </c>
      <c r="AN9" s="63">
        <f>1/1000*'[1]440123Exp'!AL$267</f>
        <v>0</v>
      </c>
      <c r="AO9" s="63">
        <f>1/1000*'[1]440123Exp'!AM$267</f>
        <v>0</v>
      </c>
      <c r="AP9" s="63">
        <f>1/1000*'[1]440123Exp'!AN$267</f>
        <v>0</v>
      </c>
      <c r="AQ9" s="63">
        <f>1/1000*'[1]440123Exp'!AO$267</f>
        <v>9.8677830000000008E-7</v>
      </c>
      <c r="AR9" s="63">
        <f>1/1000*'[1]440123Exp'!AP$267</f>
        <v>8.9939450000000008E-7</v>
      </c>
      <c r="AS9" s="63">
        <f>1/1000*'[1]440123Exp'!AQ$267</f>
        <v>2.2189999999999999E-8</v>
      </c>
      <c r="AT9" s="63">
        <f>1/1000*'[1]440123Exp'!AR$267</f>
        <v>0</v>
      </c>
      <c r="AU9" s="63">
        <f>1/1000*'[1]440123Exp'!AS$267</f>
        <v>3.64904397E-5</v>
      </c>
      <c r="AV9" s="63">
        <f>1/1000*'[1]440123Exp'!AT$267</f>
        <v>0</v>
      </c>
      <c r="AW9" s="63">
        <f>1/1000*'[1]440123Exp'!AU$267</f>
        <v>2.7295441666666668E-6</v>
      </c>
      <c r="AX9" s="63">
        <f>1/1000*'[1]440123Exp'!AV$267</f>
        <v>0</v>
      </c>
      <c r="AY9" s="63">
        <f>1/1000*'[1]440123Exp'!AW$267</f>
        <v>0</v>
      </c>
      <c r="AZ9" s="63">
        <f>1/1000*'[1]440123Exp'!AX$267</f>
        <v>0</v>
      </c>
      <c r="BA9" s="63">
        <f>1/1000*'[1]440123Exp'!AY$267</f>
        <v>0</v>
      </c>
      <c r="BB9" s="63">
        <f>1/1000*'[1]440123Exp'!AZ$267</f>
        <v>0</v>
      </c>
      <c r="BC9" s="64">
        <f>1/1000*'[1]440123Exp'!BA$267</f>
        <v>0</v>
      </c>
      <c r="BD9" s="260"/>
    </row>
    <row r="10" spans="1:56" ht="17.149999999999999" customHeight="1">
      <c r="B10" s="16" t="s">
        <v>153</v>
      </c>
      <c r="C10" s="142">
        <f>1/$A$1*'[1]440123Exp'!B$264</f>
        <v>0.31826584285714288</v>
      </c>
      <c r="D10" s="143">
        <f>1/$A$1*'[1]440123Exp'!C$264</f>
        <v>0.26270684999999994</v>
      </c>
      <c r="E10" s="143">
        <f>1/$A$1*'[1]440123Exp'!D$264</f>
        <v>0.21318760476190474</v>
      </c>
      <c r="F10" s="143">
        <f>1/$A$1*'[1]440123Exp'!E$264</f>
        <v>0.1878392952380952</v>
      </c>
      <c r="G10" s="143">
        <f>1/$A$1*'[1]440123Exp'!F$264</f>
        <v>0.18019462380952378</v>
      </c>
      <c r="H10" s="143">
        <f>1/$A$1*'[1]440123Exp'!G$264</f>
        <v>0.22321314761904765</v>
      </c>
      <c r="I10" s="143">
        <f>1/$A$1*'[1]440123Exp'!H$264</f>
        <v>0.35315806904761909</v>
      </c>
      <c r="J10" s="143">
        <f>1/$A$1*'[1]440123Exp'!I$264</f>
        <v>0.50172696428571428</v>
      </c>
      <c r="K10" s="143">
        <f>1/$A$1*'[1]440123Exp'!J$264</f>
        <v>0.59574044727891162</v>
      </c>
      <c r="L10" s="143">
        <f>1/$A$1*'[1]440123Exp'!K$264</f>
        <v>0.592636523015873</v>
      </c>
      <c r="M10" s="143">
        <f>1/$A$1*'[1]440123Exp'!L$264</f>
        <v>0.69005476594202886</v>
      </c>
      <c r="N10" s="143">
        <f>1/$A$1*'[1]440123Exp'!M$264</f>
        <v>0.55451468939393933</v>
      </c>
      <c r="O10" s="143">
        <f>1/$A$1*'[1]440123Exp'!N$264</f>
        <v>0.81685509235547049</v>
      </c>
      <c r="P10" s="143">
        <f>1/$A$1*'[1]440123Exp'!O$264</f>
        <v>0.78510764594055016</v>
      </c>
      <c r="Q10" s="143">
        <f>1/$A$1*'[1]440123Exp'!P$264</f>
        <v>0.69098995526585205</v>
      </c>
      <c r="R10" s="143">
        <f>1/$A$1*'[1]440123Exp'!Q$264</f>
        <v>0.80243116917900936</v>
      </c>
      <c r="S10" s="143">
        <f>1/$A$1*'[1]440123Exp'!R$264</f>
        <v>0.94574764048187854</v>
      </c>
      <c r="T10" s="143">
        <f>1/$A$1*'[1]440123Exp'!S$264</f>
        <v>9.4532751503616232</v>
      </c>
      <c r="U10" s="143">
        <f>1/$A$1*'[1]440123Exp'!T$264</f>
        <v>0.61809260501442986</v>
      </c>
      <c r="V10" s="143">
        <f>1/$A$1*'[1]440123Exp'!U$264</f>
        <v>0.38819039248608533</v>
      </c>
      <c r="W10" s="143">
        <f>1/$A$1*'[1]440123Exp'!V$264</f>
        <v>0.38819039248608533</v>
      </c>
      <c r="X10" s="143">
        <f>1/$A$1*'[1]440123Exp'!W$264</f>
        <v>0.38819039248608533</v>
      </c>
      <c r="Y10" s="143">
        <f>1/$A$1*'[1]440123Exp'!X$264</f>
        <v>0.38819039248608533</v>
      </c>
      <c r="Z10" s="143">
        <f>1/$A$1*'[1]440123Exp'!Y$264</f>
        <v>0.38819039248608533</v>
      </c>
      <c r="AA10" s="143">
        <f>1/$A$1*'[1]440123Exp'!Z$264</f>
        <v>0.38819039248608533</v>
      </c>
      <c r="AB10" s="143">
        <f>1/$A$1*'[1]440123Exp'!AA$264</f>
        <v>0.38819039248608533</v>
      </c>
      <c r="AC10" s="162"/>
      <c r="AD10" s="295">
        <f>1/1000*'[1]440123Exp'!AB$264</f>
        <v>8.1377971287900017E-3</v>
      </c>
      <c r="AE10" s="33">
        <f>1/1000*'[1]440123Exp'!AC$264</f>
        <v>8.2339869831999975E-3</v>
      </c>
      <c r="AF10" s="33">
        <f>1/1000*'[1]440123Exp'!AD$264</f>
        <v>8.8013185680000001E-3</v>
      </c>
      <c r="AG10" s="33">
        <f>1/1000*'[1]440123Exp'!AE$264</f>
        <v>1.15623820704E-2</v>
      </c>
      <c r="AH10" s="33">
        <f>1/1000*'[1]440123Exp'!AF$264</f>
        <v>1.5418131792700001E-2</v>
      </c>
      <c r="AI10" s="33">
        <f>1/1000*'[1]440123Exp'!AG$264</f>
        <v>1.9928255061000003E-2</v>
      </c>
      <c r="AJ10" s="33">
        <f>1/1000*'[1]440123Exp'!AH$264</f>
        <v>3.4065147458800009E-2</v>
      </c>
      <c r="AK10" s="33">
        <f>1/1000*'[1]440123Exp'!AI$264</f>
        <v>4.5098732396500002E-2</v>
      </c>
      <c r="AL10" s="33">
        <f>1/1000*'[1]440123Exp'!AJ$264</f>
        <v>6.5439561646000011E-2</v>
      </c>
      <c r="AM10" s="33">
        <f>1/1000*'[1]440123Exp'!AK$264</f>
        <v>4.3716121481999999E-2</v>
      </c>
      <c r="AN10" s="33">
        <f>1/1000*'[1]440123Exp'!AL$264</f>
        <v>4.4756229890700022E-2</v>
      </c>
      <c r="AO10" s="33">
        <f>1/1000*'[1]440123Exp'!AM$264</f>
        <v>5.0085643872000006E-2</v>
      </c>
      <c r="AP10" s="33">
        <f>1/1000*'[1]440123Exp'!AN$264</f>
        <v>3.1920620881599998E-2</v>
      </c>
      <c r="AQ10" s="33">
        <f>1/1000*'[1]440123Exp'!AO$264</f>
        <v>5.3653489564200005E-2</v>
      </c>
      <c r="AR10" s="33">
        <f>1/1000*'[1]440123Exp'!AP$264</f>
        <v>3.6150557460000017E-2</v>
      </c>
      <c r="AS10" s="33">
        <f>1/1000*'[1]440123Exp'!AQ$264</f>
        <v>3.6925116389E-2</v>
      </c>
      <c r="AT10" s="33">
        <f>1/1000*'[1]440123Exp'!AR$264</f>
        <v>3.6640232988499999E-2</v>
      </c>
      <c r="AU10" s="33">
        <f>1/1000*'[1]440123Exp'!AS$264</f>
        <v>7.12214993061E-2</v>
      </c>
      <c r="AV10" s="33">
        <f>1/1000*'[1]440123Exp'!AT$264</f>
        <v>0.11783578313699998</v>
      </c>
      <c r="AW10" s="33">
        <f>1/1000*'[1]440123Exp'!AU$264</f>
        <v>2.6877787821666665E-2</v>
      </c>
      <c r="AX10" s="33">
        <f>1/1000*'[1]440123Exp'!AV$264</f>
        <v>0</v>
      </c>
      <c r="AY10" s="33">
        <f>1/1000*'[1]440123Exp'!AW$264</f>
        <v>0</v>
      </c>
      <c r="AZ10" s="33">
        <f>1/1000*'[1]440123Exp'!AX$264</f>
        <v>0</v>
      </c>
      <c r="BA10" s="33">
        <f>1/1000*'[1]440123Exp'!AY$264</f>
        <v>0</v>
      </c>
      <c r="BB10" s="33">
        <f>1/1000*'[1]440123Exp'!AZ$264</f>
        <v>0</v>
      </c>
      <c r="BC10" s="50">
        <f>1/1000*'[1]440123Exp'!BA$264</f>
        <v>0</v>
      </c>
      <c r="BD10" s="260"/>
    </row>
    <row r="11" spans="1:56">
      <c r="B11" s="5" t="s">
        <v>44</v>
      </c>
      <c r="C11" s="24">
        <f>1/$A$1*'[1]440123Exp'!B$16</f>
        <v>5.9223500000000005E-2</v>
      </c>
      <c r="D11" s="13">
        <f>1/$A$1*'[1]440123Exp'!C$16</f>
        <v>5.1580300000000003E-2</v>
      </c>
      <c r="E11" s="13">
        <f>1/$A$1*'[1]440123Exp'!D$16</f>
        <v>5.1633599999999995E-2</v>
      </c>
      <c r="F11" s="13">
        <f>1/$A$1*'[1]440123Exp'!E$16</f>
        <v>5.4599099999999998E-2</v>
      </c>
      <c r="G11" s="13">
        <f>1/$A$1*'[1]440123Exp'!F$16</f>
        <v>7.0591299999999996E-2</v>
      </c>
      <c r="H11" s="13">
        <f>1/$A$1*'[1]440123Exp'!G$16</f>
        <v>8.53521E-2</v>
      </c>
      <c r="I11" s="13">
        <f>1/$A$1*'[1]440123Exp'!H$16</f>
        <v>0.18563920000000003</v>
      </c>
      <c r="J11" s="13">
        <f>1/$A$1*'[1]440123Exp'!I$16</f>
        <v>0.21795589999999998</v>
      </c>
      <c r="K11" s="13">
        <f>1/$A$1*'[1]440123Exp'!J$16</f>
        <v>0.31074240000000003</v>
      </c>
      <c r="L11" s="13">
        <f>1/$A$1*'[1]440123Exp'!K$16</f>
        <v>0.25149840000000001</v>
      </c>
      <c r="M11" s="13">
        <f>1/$A$1*'[1]440123Exp'!L$16</f>
        <v>0.21555409565217393</v>
      </c>
      <c r="N11" s="13">
        <f>1/$A$1*'[1]440123Exp'!M$16</f>
        <v>0.16828150000000003</v>
      </c>
      <c r="O11" s="13">
        <f>1/$A$1*'[1]440123Exp'!N$16</f>
        <v>0.25501562608695655</v>
      </c>
      <c r="P11" s="13">
        <f>1/$A$1*'[1]440123Exp'!O$16</f>
        <v>0.30507591739130435</v>
      </c>
      <c r="Q11" s="13">
        <f>1/$A$1*'[1]440123Exp'!P$16</f>
        <v>0.22419467826086956</v>
      </c>
      <c r="R11" s="13">
        <f>1/$A$1*'[1]440123Exp'!Q$16</f>
        <v>0.24348395683229812</v>
      </c>
      <c r="S11" s="13">
        <f>1/$A$1*'[1]440123Exp'!R$16</f>
        <v>0.36816823744454308</v>
      </c>
      <c r="T11" s="13">
        <f>1/$A$1*'[1]440123Exp'!S$16</f>
        <v>3.5225270555015618</v>
      </c>
      <c r="U11" s="13">
        <f>1/$A$1*'[1]440123Exp'!T$16</f>
        <v>0.27159895178571425</v>
      </c>
      <c r="V11" s="13">
        <f>1/$A$1*'[1]440123Exp'!U$16</f>
        <v>0.1552704</v>
      </c>
      <c r="W11" s="13">
        <f>1/$A$1*'[1]440123Exp'!V$16</f>
        <v>0.1552704</v>
      </c>
      <c r="X11" s="13">
        <f>1/$A$1*'[1]440123Exp'!W$16</f>
        <v>0.1552704</v>
      </c>
      <c r="Y11" s="13">
        <f>1/$A$1*'[1]440123Exp'!X$16</f>
        <v>0.1552704</v>
      </c>
      <c r="Z11" s="13">
        <f>1/$A$1*'[1]440123Exp'!Y$16</f>
        <v>0.1552704</v>
      </c>
      <c r="AA11" s="13">
        <f>1/$A$1*'[1]440123Exp'!Z$16</f>
        <v>0.1552704</v>
      </c>
      <c r="AB11" s="13">
        <f>1/$A$1*'[1]440123Exp'!AA$16</f>
        <v>0.1552704</v>
      </c>
      <c r="AC11" s="334"/>
      <c r="AD11" s="12">
        <f>1/1000*'[1]440123Exp'!AB$16</f>
        <v>2.229991546686E-3</v>
      </c>
      <c r="AE11" s="13">
        <f>1/1000*'[1]440123Exp'!AC$16</f>
        <v>2.3105423191999998E-3</v>
      </c>
      <c r="AF11" s="13">
        <f>1/1000*'[1]440123Exp'!AD$16</f>
        <v>3.4096350240000002E-3</v>
      </c>
      <c r="AG11" s="13">
        <f>1/1000*'[1]440123Exp'!AE$16</f>
        <v>4.4974984880000006E-3</v>
      </c>
      <c r="AH11" s="13">
        <f>1/1000*'[1]440123Exp'!AF$16</f>
        <v>7.1088088904000006E-3</v>
      </c>
      <c r="AI11" s="13">
        <f>1/1000*'[1]440123Exp'!AG$16</f>
        <v>9.0034173372000002E-3</v>
      </c>
      <c r="AJ11" s="13">
        <f>1/1000*'[1]440123Exp'!AH$16</f>
        <v>1.7543308491200001E-2</v>
      </c>
      <c r="AK11" s="13">
        <f>1/1000*'[1]440123Exp'!AI$16</f>
        <v>2.1162223531500001E-2</v>
      </c>
      <c r="AL11" s="13">
        <f>1/1000*'[1]440123Exp'!AJ$16</f>
        <v>3.5832512080000004E-2</v>
      </c>
      <c r="AM11" s="13">
        <f>1/1000*'[1]440123Exp'!AK$16</f>
        <v>1.9247860614399998E-2</v>
      </c>
      <c r="AN11" s="13">
        <f>1/1000*'[1]440123Exp'!AL$16</f>
        <v>1.6408992274200004E-2</v>
      </c>
      <c r="AO11" s="13">
        <f>1/1000*'[1]440123Exp'!AM$16</f>
        <v>1.5757800528E-2</v>
      </c>
      <c r="AP11" s="13">
        <f>1/1000*'[1]440123Exp'!AN$16</f>
        <v>1.18402272912E-2</v>
      </c>
      <c r="AQ11" s="13">
        <f>1/1000*'[1]440123Exp'!AO$16</f>
        <v>2.2319874618899997E-2</v>
      </c>
      <c r="AR11" s="13">
        <f>1/1000*'[1]440123Exp'!AP$16</f>
        <v>1.2576863002499999E-2</v>
      </c>
      <c r="AS11" s="13">
        <f>1/1000*'[1]440123Exp'!AQ$16</f>
        <v>1.2580080173500001E-2</v>
      </c>
      <c r="AT11" s="13">
        <f>1/1000*'[1]440123Exp'!AR$16</f>
        <v>1.4611073358599996E-2</v>
      </c>
      <c r="AU11" s="13">
        <f>1/1000*'[1]440123Exp'!AS$16</f>
        <v>0</v>
      </c>
      <c r="AV11" s="13">
        <f>1/1000*'[1]440123Exp'!AT$16</f>
        <v>5.7071545102999999E-2</v>
      </c>
      <c r="AW11" s="13">
        <f>1/1000*'[1]440123Exp'!AU$16</f>
        <v>1.0009885578333334E-2</v>
      </c>
      <c r="AX11" s="13">
        <f>1/1000*'[1]440123Exp'!AV$16</f>
        <v>0</v>
      </c>
      <c r="AY11" s="13">
        <f>1/1000*'[1]440123Exp'!AW$16</f>
        <v>0</v>
      </c>
      <c r="AZ11" s="13">
        <f>1/1000*'[1]440123Exp'!AX$16</f>
        <v>0</v>
      </c>
      <c r="BA11" s="13">
        <f>1/1000*'[1]440123Exp'!AY$16</f>
        <v>0</v>
      </c>
      <c r="BB11" s="13">
        <f>1/1000*'[1]440123Exp'!AZ$16</f>
        <v>0</v>
      </c>
      <c r="BC11" s="15">
        <f>1/1000*'[1]440123Exp'!BA$16</f>
        <v>0</v>
      </c>
      <c r="BD11" s="260"/>
    </row>
    <row r="12" spans="1:56">
      <c r="B12" s="5" t="s">
        <v>27</v>
      </c>
      <c r="C12" s="24">
        <f>1/$A$1*'[1]440123Exp'!B$91</f>
        <v>0.23555600000000002</v>
      </c>
      <c r="D12" s="13">
        <f>1/$A$1*'[1]440123Exp'!C$91</f>
        <v>0.19716720000000001</v>
      </c>
      <c r="E12" s="13">
        <f>1/$A$1*'[1]440123Exp'!D$91</f>
        <v>0.14850679999999999</v>
      </c>
      <c r="F12" s="13">
        <f>1/$A$1*'[1]440123Exp'!E$91</f>
        <v>0.1179765</v>
      </c>
      <c r="G12" s="13">
        <f>1/$A$1*'[1]440123Exp'!F$91</f>
        <v>9.0391600000000003E-2</v>
      </c>
      <c r="H12" s="13">
        <f>1/$A$1*'[1]440123Exp'!G$91</f>
        <v>9.1836100000000018E-2</v>
      </c>
      <c r="I12" s="13">
        <f>1/$A$1*'[1]440123Exp'!H$91</f>
        <v>0.10619670000000002</v>
      </c>
      <c r="J12" s="13">
        <f>1/$A$1*'[1]440123Exp'!I$91</f>
        <v>0.16211041428571429</v>
      </c>
      <c r="K12" s="13">
        <f>1/$A$1*'[1]440123Exp'!J$91</f>
        <v>0.19888359999999999</v>
      </c>
      <c r="L12" s="13">
        <f>1/$A$1*'[1]440123Exp'!K$91</f>
        <v>0.26052930000000002</v>
      </c>
      <c r="M12" s="13">
        <f>1/$A$1*'[1]440123Exp'!L$91</f>
        <v>0.34429212898550726</v>
      </c>
      <c r="N12" s="13">
        <f>1/$A$1*'[1]440123Exp'!M$91</f>
        <v>0.31522119999999992</v>
      </c>
      <c r="O12" s="13">
        <f>1/$A$1*'[1]440123Exp'!N$91</f>
        <v>0.38264368695652168</v>
      </c>
      <c r="P12" s="13">
        <f>1/$A$1*'[1]440123Exp'!O$91</f>
        <v>0.33126649565217392</v>
      </c>
      <c r="Q12" s="13">
        <f>1/$A$1*'[1]440123Exp'!P$91</f>
        <v>0.31688595217391308</v>
      </c>
      <c r="R12" s="13">
        <f>1/$A$1*'[1]440123Exp'!Q$91</f>
        <v>0.29224272173913046</v>
      </c>
      <c r="S12" s="13">
        <f>1/$A$1*'[1]440123Exp'!R$91</f>
        <v>0.26146001739130437</v>
      </c>
      <c r="T12" s="13">
        <f>1/$A$1*'[1]440123Exp'!S$91</f>
        <v>3.8030300931531089</v>
      </c>
      <c r="U12" s="13">
        <f>1/$A$1*'[1]440123Exp'!T$91</f>
        <v>0.26667828035714286</v>
      </c>
      <c r="V12" s="13">
        <f>1/$A$1*'[1]440123Exp'!U$91</f>
        <v>0.1711336</v>
      </c>
      <c r="W12" s="13">
        <f>1/$A$1*'[1]440123Exp'!V$91</f>
        <v>0.1711336</v>
      </c>
      <c r="X12" s="13">
        <f>1/$A$1*'[1]440123Exp'!W$91</f>
        <v>0.1711336</v>
      </c>
      <c r="Y12" s="13">
        <f>1/$A$1*'[1]440123Exp'!X$91</f>
        <v>0.1711336</v>
      </c>
      <c r="Z12" s="13">
        <f>1/$A$1*'[1]440123Exp'!Y$91</f>
        <v>0.1711336</v>
      </c>
      <c r="AA12" s="13">
        <f>1/$A$1*'[1]440123Exp'!Z$91</f>
        <v>0.1711336</v>
      </c>
      <c r="AB12" s="13">
        <f>1/$A$1*'[1]440123Exp'!AA$91</f>
        <v>0.1711336</v>
      </c>
      <c r="AC12" s="334"/>
      <c r="AD12" s="12">
        <f>1/1000*'[1]440123Exp'!AB$91</f>
        <v>4.7849452440659997E-3</v>
      </c>
      <c r="AE12" s="13">
        <f>1/1000*'[1]440123Exp'!AC$91</f>
        <v>4.9742653939999996E-3</v>
      </c>
      <c r="AF12" s="13">
        <f>1/1000*'[1]440123Exp'!AD$91</f>
        <v>4.2684232704000005E-3</v>
      </c>
      <c r="AG12" s="13">
        <f>1/1000*'[1]440123Exp'!AE$91</f>
        <v>5.4794332543999999E-3</v>
      </c>
      <c r="AH12" s="13">
        <f>1/1000*'[1]440123Exp'!AF$91</f>
        <v>6.5446915331E-3</v>
      </c>
      <c r="AI12" s="13">
        <f>1/1000*'[1]440123Exp'!AG$91</f>
        <v>7.9855283079000011E-3</v>
      </c>
      <c r="AJ12" s="13">
        <f>1/1000*'[1]440123Exp'!AH$91</f>
        <v>1.1528875254000001E-2</v>
      </c>
      <c r="AK12" s="13">
        <f>1/1000*'[1]440123Exp'!AI$91</f>
        <v>1.6587996134500002E-2</v>
      </c>
      <c r="AL12" s="13">
        <f>1/1000*'[1]440123Exp'!AJ$91</f>
        <v>1.9477329331600002E-2</v>
      </c>
      <c r="AM12" s="13">
        <f>1/1000*'[1]440123Exp'!AK$91</f>
        <v>2.01133312248E-2</v>
      </c>
      <c r="AN12" s="13">
        <f>1/1000*'[1]440123Exp'!AL$91</f>
        <v>2.3903006010300005E-2</v>
      </c>
      <c r="AO12" s="13">
        <f>1/1000*'[1]440123Exp'!AM$91</f>
        <v>2.8976761487999998E-2</v>
      </c>
      <c r="AP12" s="13">
        <f>1/1000*'[1]440123Exp'!AN$91</f>
        <v>1.8491701131199995E-2</v>
      </c>
      <c r="AQ12" s="13">
        <f>1/1000*'[1]440123Exp'!AO$91</f>
        <v>2.7622823859300004E-2</v>
      </c>
      <c r="AR12" s="13">
        <f>1/1000*'[1]440123Exp'!AP$91</f>
        <v>2.1880037633500004E-2</v>
      </c>
      <c r="AS12" s="13">
        <f>1/1000*'[1]440123Exp'!AQ$91</f>
        <v>1.9345965393999996E-2</v>
      </c>
      <c r="AT12" s="13">
        <f>1/1000*'[1]440123Exp'!AR$91</f>
        <v>1.6090060007399997E-2</v>
      </c>
      <c r="AU12" s="13">
        <f>1/1000*'[1]440123Exp'!AS$91</f>
        <v>2.6846573768299999E-2</v>
      </c>
      <c r="AV12" s="13">
        <f>1/1000*'[1]440123Exp'!AT$91</f>
        <v>1.6148891253000001E-2</v>
      </c>
      <c r="AW12" s="13">
        <f>1/1000*'[1]440123Exp'!AU$91</f>
        <v>1.151406034125E-2</v>
      </c>
      <c r="AX12" s="13">
        <f>1/1000*'[1]440123Exp'!AV$91</f>
        <v>0</v>
      </c>
      <c r="AY12" s="13">
        <f>1/1000*'[1]440123Exp'!AW$91</f>
        <v>0</v>
      </c>
      <c r="AZ12" s="13">
        <f>1/1000*'[1]440123Exp'!AX$91</f>
        <v>0</v>
      </c>
      <c r="BA12" s="13">
        <f>1/1000*'[1]440123Exp'!AY$91</f>
        <v>0</v>
      </c>
      <c r="BB12" s="13">
        <f>1/1000*'[1]440123Exp'!AZ$91</f>
        <v>0</v>
      </c>
      <c r="BC12" s="15">
        <f>1/1000*'[1]440123Exp'!BA$91</f>
        <v>0</v>
      </c>
      <c r="BD12" s="260"/>
    </row>
    <row r="13" spans="1:56">
      <c r="B13" s="5" t="s">
        <v>65</v>
      </c>
      <c r="C13" s="24">
        <f>1/$A$1*'[1]440123Exp'!B$207</f>
        <v>1.3734066666666668E-2</v>
      </c>
      <c r="D13" s="13">
        <f>1/$A$1*'[1]440123Exp'!C$207</f>
        <v>3.5553714285714291E-3</v>
      </c>
      <c r="E13" s="13">
        <f>1/$A$1*'[1]440123Exp'!D$207</f>
        <v>4.6236000000000003E-3</v>
      </c>
      <c r="F13" s="13">
        <f>1/$A$1*'[1]440123Exp'!E$207</f>
        <v>4.3693999999999998E-3</v>
      </c>
      <c r="G13" s="13">
        <f>1/$A$1*'[1]440123Exp'!F$207</f>
        <v>5.1491095238095242E-3</v>
      </c>
      <c r="H13" s="13">
        <f>1/$A$1*'[1]440123Exp'!G$207</f>
        <v>2.7307828571428574E-2</v>
      </c>
      <c r="I13" s="13">
        <f>1/$A$1*'[1]440123Exp'!H$207</f>
        <v>2.966563333333333E-2</v>
      </c>
      <c r="J13" s="13">
        <f>1/$A$1*'[1]440123Exp'!I$207</f>
        <v>9.8358666666666664E-2</v>
      </c>
      <c r="K13" s="13">
        <f>1/$A$1*'[1]440123Exp'!J$207</f>
        <v>5.8601200000000006E-2</v>
      </c>
      <c r="L13" s="13">
        <f>1/$A$1*'[1]440123Exp'!K$207</f>
        <v>3.6950700000000003E-2</v>
      </c>
      <c r="M13" s="13">
        <f>1/$A$1*'[1]440123Exp'!L$207</f>
        <v>3.3794365217391299E-2</v>
      </c>
      <c r="N13" s="13">
        <f>1/$A$1*'[1]440123Exp'!M$207</f>
        <v>2.3500500000000004E-2</v>
      </c>
      <c r="O13" s="13">
        <f>1/$A$1*'[1]440123Exp'!N$207</f>
        <v>3.606685217391304E-2</v>
      </c>
      <c r="P13" s="13">
        <f>1/$A$1*'[1]440123Exp'!O$207</f>
        <v>4.7021600000000004E-2</v>
      </c>
      <c r="Q13" s="13">
        <f>1/$A$1*'[1]440123Exp'!P$207</f>
        <v>3.9833843478260876E-2</v>
      </c>
      <c r="R13" s="13">
        <f>1/$A$1*'[1]440123Exp'!Q$207</f>
        <v>4.943573913043478E-2</v>
      </c>
      <c r="S13" s="13">
        <f>1/$A$1*'[1]440123Exp'!R$207</f>
        <v>6.8647286956521739E-2</v>
      </c>
      <c r="T13" s="13">
        <f>1/$A$1*'[1]440123Exp'!S$207</f>
        <v>0.57837834575554181</v>
      </c>
      <c r="U13" s="13">
        <f>1/$A$1*'[1]440123Exp'!T$207</f>
        <v>7.4142099999999989E-2</v>
      </c>
      <c r="V13" s="13">
        <f>1/$A$1*'[1]440123Exp'!U$207</f>
        <v>4.2003900000000004E-2</v>
      </c>
      <c r="W13" s="13">
        <f>1/$A$1*'[1]440123Exp'!V$207</f>
        <v>4.2003900000000004E-2</v>
      </c>
      <c r="X13" s="13">
        <f>1/$A$1*'[1]440123Exp'!W$207</f>
        <v>4.2003900000000004E-2</v>
      </c>
      <c r="Y13" s="13">
        <f>1/$A$1*'[1]440123Exp'!X$207</f>
        <v>4.2003900000000004E-2</v>
      </c>
      <c r="Z13" s="13">
        <f>1/$A$1*'[1]440123Exp'!Y$207</f>
        <v>4.2003900000000004E-2</v>
      </c>
      <c r="AA13" s="13">
        <f>1/$A$1*'[1]440123Exp'!Z$207</f>
        <v>4.2003900000000004E-2</v>
      </c>
      <c r="AB13" s="13">
        <f>1/$A$1*'[1]440123Exp'!AA$207</f>
        <v>4.2003900000000004E-2</v>
      </c>
      <c r="AC13" s="334"/>
      <c r="AD13" s="12">
        <f>1/1000*'[1]440123Exp'!AB$207</f>
        <v>4.4042670627600003E-4</v>
      </c>
      <c r="AE13" s="13">
        <f>1/1000*'[1]440123Exp'!AC$207</f>
        <v>1.9015379199999999E-4</v>
      </c>
      <c r="AF13" s="13">
        <f>1/1000*'[1]440123Exp'!AD$207</f>
        <v>3.7019105279999996E-4</v>
      </c>
      <c r="AG13" s="13">
        <f>1/1000*'[1]440123Exp'!AE$207</f>
        <v>3.2816564480000007E-4</v>
      </c>
      <c r="AH13" s="13">
        <f>1/1000*'[1]440123Exp'!AF$207</f>
        <v>3.5963263630000002E-4</v>
      </c>
      <c r="AI13" s="13">
        <f>1/1000*'[1]440123Exp'!AG$207</f>
        <v>1.5673084713E-3</v>
      </c>
      <c r="AJ13" s="13">
        <f>1/1000*'[1]440123Exp'!AH$207</f>
        <v>1.7663944028000001E-3</v>
      </c>
      <c r="AK13" s="13">
        <f>1/1000*'[1]440123Exp'!AI$207</f>
        <v>5.1006090370000002E-3</v>
      </c>
      <c r="AL13" s="13">
        <f>1/1000*'[1]440123Exp'!AJ$207</f>
        <v>4.4961164652000006E-3</v>
      </c>
      <c r="AM13" s="13">
        <f>1/1000*'[1]440123Exp'!AK$207</f>
        <v>3.0228970376E-3</v>
      </c>
      <c r="AN13" s="13">
        <f>1/1000*'[1]440123Exp'!AL$207</f>
        <v>2.7656090550000002E-3</v>
      </c>
      <c r="AO13" s="13">
        <f>1/1000*'[1]440123Exp'!AM$207</f>
        <v>3.0714841919999999E-3</v>
      </c>
      <c r="AP13" s="13">
        <f>1/1000*'[1]440123Exp'!AN$207</f>
        <v>9.4150657919999997E-4</v>
      </c>
      <c r="AQ13" s="13">
        <f>1/1000*'[1]440123Exp'!AO$207</f>
        <v>2.3677619138999999E-3</v>
      </c>
      <c r="AR13" s="13">
        <f>1/1000*'[1]440123Exp'!AP$207</f>
        <v>5.203296095000001E-4</v>
      </c>
      <c r="AS13" s="13">
        <f>1/1000*'[1]440123Exp'!AQ$207</f>
        <v>3.7933505435000007E-3</v>
      </c>
      <c r="AT13" s="13">
        <f>1/1000*'[1]440123Exp'!AR$207</f>
        <v>4.7616613130999994E-3</v>
      </c>
      <c r="AU13" s="13">
        <f>1/1000*'[1]440123Exp'!AS$207</f>
        <v>0</v>
      </c>
      <c r="AV13" s="13">
        <f>1/1000*'[1]440123Exp'!AT$207</f>
        <v>9.8467859080000001E-3</v>
      </c>
      <c r="AW13" s="13">
        <f>1/1000*'[1]440123Exp'!AU$207</f>
        <v>4.1160182533333334E-3</v>
      </c>
      <c r="AX13" s="13">
        <f>1/1000*'[1]440123Exp'!AV$207</f>
        <v>0</v>
      </c>
      <c r="AY13" s="13">
        <f>1/1000*'[1]440123Exp'!AW$207</f>
        <v>0</v>
      </c>
      <c r="AZ13" s="13">
        <f>1/1000*'[1]440123Exp'!AX$207</f>
        <v>0</v>
      </c>
      <c r="BA13" s="13">
        <f>1/1000*'[1]440123Exp'!AY$207</f>
        <v>0</v>
      </c>
      <c r="BB13" s="13">
        <f>1/1000*'[1]440123Exp'!AZ$207</f>
        <v>0</v>
      </c>
      <c r="BC13" s="15">
        <f>1/1000*'[1]440123Exp'!BA$207</f>
        <v>0</v>
      </c>
      <c r="BD13" s="260"/>
    </row>
    <row r="14" spans="1:56">
      <c r="B14" s="5" t="s">
        <v>16</v>
      </c>
      <c r="C14" s="23">
        <f t="shared" ref="C14:AB14" si="2">SUM(C10:C10)-SUM(C11:C13)</f>
        <v>9.7522761904761945E-3</v>
      </c>
      <c r="D14" s="17">
        <f t="shared" si="2"/>
        <v>1.0403978571428496E-2</v>
      </c>
      <c r="E14" s="17">
        <f t="shared" si="2"/>
        <v>8.4236047619047349E-3</v>
      </c>
      <c r="F14" s="17">
        <f t="shared" si="2"/>
        <v>1.0894295238095209E-2</v>
      </c>
      <c r="G14" s="17">
        <f t="shared" si="2"/>
        <v>1.4062614285714259E-2</v>
      </c>
      <c r="H14" s="17">
        <f t="shared" si="2"/>
        <v>1.8717119047619052E-2</v>
      </c>
      <c r="I14" s="17">
        <f t="shared" si="2"/>
        <v>3.1656535714285727E-2</v>
      </c>
      <c r="J14" s="17">
        <f t="shared" si="2"/>
        <v>2.3301983333333387E-2</v>
      </c>
      <c r="K14" s="17">
        <f t="shared" si="2"/>
        <v>2.7513247278911579E-2</v>
      </c>
      <c r="L14" s="17">
        <f t="shared" si="2"/>
        <v>4.3658123015873018E-2</v>
      </c>
      <c r="M14" s="17">
        <f t="shared" si="2"/>
        <v>9.6414176086956349E-2</v>
      </c>
      <c r="N14" s="17">
        <f t="shared" si="2"/>
        <v>4.7511489393939343E-2</v>
      </c>
      <c r="O14" s="17">
        <f t="shared" si="2"/>
        <v>0.14312892713807923</v>
      </c>
      <c r="P14" s="17">
        <f t="shared" si="2"/>
        <v>0.10174363289707189</v>
      </c>
      <c r="Q14" s="17">
        <f t="shared" si="2"/>
        <v>0.11007548135280854</v>
      </c>
      <c r="R14" s="17">
        <f t="shared" si="2"/>
        <v>0.21726875147714608</v>
      </c>
      <c r="S14" s="17">
        <f t="shared" si="2"/>
        <v>0.24747209868950937</v>
      </c>
      <c r="T14" s="17">
        <f t="shared" si="2"/>
        <v>1.5493396559514103</v>
      </c>
      <c r="U14" s="17">
        <f t="shared" si="2"/>
        <v>5.6732728715728209E-3</v>
      </c>
      <c r="V14" s="17">
        <f t="shared" si="2"/>
        <v>1.9782492486085324E-2</v>
      </c>
      <c r="W14" s="17">
        <f t="shared" si="2"/>
        <v>1.9782492486085324E-2</v>
      </c>
      <c r="X14" s="17">
        <f t="shared" si="2"/>
        <v>1.9782492486085324E-2</v>
      </c>
      <c r="Y14" s="17">
        <f t="shared" si="2"/>
        <v>1.9782492486085324E-2</v>
      </c>
      <c r="Z14" s="17">
        <f t="shared" si="2"/>
        <v>1.9782492486085324E-2</v>
      </c>
      <c r="AA14" s="17">
        <f t="shared" si="2"/>
        <v>1.9782492486085324E-2</v>
      </c>
      <c r="AB14" s="17">
        <f t="shared" si="2"/>
        <v>1.9782492486085324E-2</v>
      </c>
      <c r="AC14" s="334"/>
      <c r="AD14" s="12">
        <f t="shared" ref="AD14:BC14" si="3">SUM(AD10:AD10)-SUM(AD11:AD13)</f>
        <v>6.8243363176200174E-4</v>
      </c>
      <c r="AE14" s="13">
        <f t="shared" si="3"/>
        <v>7.5902547799999807E-4</v>
      </c>
      <c r="AF14" s="13">
        <f t="shared" si="3"/>
        <v>7.5306922080000012E-4</v>
      </c>
      <c r="AG14" s="13">
        <f t="shared" si="3"/>
        <v>1.2572846831999992E-3</v>
      </c>
      <c r="AH14" s="13">
        <f t="shared" si="3"/>
        <v>1.4049987328999987E-3</v>
      </c>
      <c r="AI14" s="13">
        <f t="shared" si="3"/>
        <v>1.3720009446000041E-3</v>
      </c>
      <c r="AJ14" s="13">
        <f t="shared" si="3"/>
        <v>3.2265693108000093E-3</v>
      </c>
      <c r="AK14" s="13">
        <f t="shared" si="3"/>
        <v>2.247903693499996E-3</v>
      </c>
      <c r="AL14" s="13">
        <f t="shared" si="3"/>
        <v>5.6336037692000102E-3</v>
      </c>
      <c r="AM14" s="13">
        <f t="shared" si="3"/>
        <v>1.3320326051999981E-3</v>
      </c>
      <c r="AN14" s="13">
        <f t="shared" si="3"/>
        <v>1.6786225512000139E-3</v>
      </c>
      <c r="AO14" s="13">
        <f t="shared" si="3"/>
        <v>2.279597664000009E-3</v>
      </c>
      <c r="AP14" s="13">
        <f t="shared" si="3"/>
        <v>6.4718588000000493E-4</v>
      </c>
      <c r="AQ14" s="13">
        <f t="shared" si="3"/>
        <v>1.3430291721000034E-3</v>
      </c>
      <c r="AR14" s="13">
        <f t="shared" si="3"/>
        <v>1.1733272145000168E-3</v>
      </c>
      <c r="AS14" s="13">
        <f t="shared" si="3"/>
        <v>1.2057202779999984E-3</v>
      </c>
      <c r="AT14" s="13">
        <f t="shared" si="3"/>
        <v>1.1774383094000085E-3</v>
      </c>
      <c r="AU14" s="13">
        <f t="shared" si="3"/>
        <v>4.4374925537800002E-2</v>
      </c>
      <c r="AV14" s="13">
        <f t="shared" si="3"/>
        <v>3.4768560872999968E-2</v>
      </c>
      <c r="AW14" s="13">
        <f t="shared" si="3"/>
        <v>1.2378236487499972E-3</v>
      </c>
      <c r="AX14" s="13">
        <f t="shared" si="3"/>
        <v>0</v>
      </c>
      <c r="AY14" s="13">
        <f t="shared" si="3"/>
        <v>0</v>
      </c>
      <c r="AZ14" s="13">
        <f t="shared" si="3"/>
        <v>0</v>
      </c>
      <c r="BA14" s="13">
        <f t="shared" si="3"/>
        <v>0</v>
      </c>
      <c r="BB14" s="13">
        <f t="shared" si="3"/>
        <v>0</v>
      </c>
      <c r="BC14" s="15">
        <f t="shared" si="3"/>
        <v>0</v>
      </c>
      <c r="BD14" s="260"/>
    </row>
    <row r="15" spans="1:56" ht="17.149999999999999" customHeight="1">
      <c r="B15" s="156" t="s">
        <v>111</v>
      </c>
      <c r="C15" s="348">
        <f>1/$A$1*'[1]440123Exp'!B$265</f>
        <v>0</v>
      </c>
      <c r="D15" s="349">
        <f>1/$A$1*'[1]440123Exp'!C$265</f>
        <v>4.1699999999999997E-5</v>
      </c>
      <c r="E15" s="349">
        <f>1/$A$1*'[1]440123Exp'!D$265</f>
        <v>4.2700000000000001E-5</v>
      </c>
      <c r="F15" s="349">
        <f>1/$A$1*'[1]440123Exp'!E$265</f>
        <v>5.6599999999999993E-5</v>
      </c>
      <c r="G15" s="349">
        <f>1/$A$1*'[1]440123Exp'!F$265</f>
        <v>3.639999999999999E-5</v>
      </c>
      <c r="H15" s="349">
        <f>1/$A$1*'[1]440123Exp'!G$265</f>
        <v>0</v>
      </c>
      <c r="I15" s="349">
        <f>1/$A$1*'[1]440123Exp'!H$265</f>
        <v>0</v>
      </c>
      <c r="J15" s="349">
        <f>1/$A$1*'[1]440123Exp'!I$265</f>
        <v>0</v>
      </c>
      <c r="K15" s="349">
        <f>1/$A$1*'[1]440123Exp'!J$265</f>
        <v>0</v>
      </c>
      <c r="L15" s="349">
        <f>1/$A$1*'[1]440123Exp'!K$265</f>
        <v>0</v>
      </c>
      <c r="M15" s="349">
        <f>1/$A$1*'[1]440123Exp'!L$265</f>
        <v>5.9999999999999997E-7</v>
      </c>
      <c r="N15" s="349">
        <f>1/$A$1*'[1]440123Exp'!M$265</f>
        <v>1.4700000000000002E-5</v>
      </c>
      <c r="O15" s="349">
        <f>1/$A$1*'[1]440123Exp'!N$265</f>
        <v>0</v>
      </c>
      <c r="P15" s="349">
        <f>1/$A$1*'[1]440123Exp'!O$265</f>
        <v>2.6799999999999998E-5</v>
      </c>
      <c r="Q15" s="349">
        <f>1/$A$1*'[1]440123Exp'!P$265</f>
        <v>5.3593611357586517E-5</v>
      </c>
      <c r="R15" s="349">
        <f>1/$A$1*'[1]440123Exp'!Q$265</f>
        <v>4.8739130434782599E-5</v>
      </c>
      <c r="S15" s="349">
        <f>1/$A$1*'[1]440123Exp'!R$265</f>
        <v>0</v>
      </c>
      <c r="T15" s="349">
        <f>1/$A$1*'[1]440123Exp'!S$265</f>
        <v>2.0224308940974371E-2</v>
      </c>
      <c r="U15" s="349">
        <f>1/$A$1*'[1]440123Exp'!T$265</f>
        <v>0</v>
      </c>
      <c r="V15" s="349">
        <f>1/$A$1*'[1]440123Exp'!U$265</f>
        <v>3.9999999999999998E-7</v>
      </c>
      <c r="W15" s="349">
        <f>1/$A$1*'[1]440123Exp'!V$265</f>
        <v>3.9999999999999998E-7</v>
      </c>
      <c r="X15" s="349">
        <f>1/$A$1*'[1]440123Exp'!W$265</f>
        <v>3.9999999999999998E-7</v>
      </c>
      <c r="Y15" s="349">
        <f>1/$A$1*'[1]440123Exp'!X$265</f>
        <v>3.9999999999999998E-7</v>
      </c>
      <c r="Z15" s="349">
        <f>1/$A$1*'[1]440123Exp'!Y$265</f>
        <v>3.9999999999999998E-7</v>
      </c>
      <c r="AA15" s="349">
        <f>1/$A$1*'[1]440123Exp'!Z$265</f>
        <v>3.9999999999999998E-7</v>
      </c>
      <c r="AB15" s="349">
        <f>1/$A$1*'[1]440123Exp'!AA$265</f>
        <v>3.9999999999999998E-7</v>
      </c>
      <c r="AC15" s="350"/>
      <c r="AD15" s="369">
        <f>1/1000*'[1]440123Exp'!AB$265</f>
        <v>0</v>
      </c>
      <c r="AE15" s="349">
        <f>1/1000*'[1]440123Exp'!AC$265</f>
        <v>1.2544669199999999E-5</v>
      </c>
      <c r="AF15" s="349">
        <f>1/1000*'[1]440123Exp'!AD$265</f>
        <v>1.07287776E-5</v>
      </c>
      <c r="AG15" s="349">
        <f>1/1000*'[1]440123Exp'!AE$265</f>
        <v>1.6734972800000001E-5</v>
      </c>
      <c r="AH15" s="349">
        <f>1/1000*'[1]440123Exp'!AF$265</f>
        <v>1.2381780600000002E-5</v>
      </c>
      <c r="AI15" s="349">
        <f>1/1000*'[1]440123Exp'!AG$265</f>
        <v>0</v>
      </c>
      <c r="AJ15" s="349">
        <f>1/1000*'[1]440123Exp'!AH$265</f>
        <v>0</v>
      </c>
      <c r="AK15" s="349">
        <f>1/1000*'[1]440123Exp'!AI$265</f>
        <v>0</v>
      </c>
      <c r="AL15" s="349">
        <f>1/1000*'[1]440123Exp'!AJ$265</f>
        <v>0</v>
      </c>
      <c r="AM15" s="349">
        <f>1/1000*'[1]440123Exp'!AK$265</f>
        <v>-1.0214957279999999E-4</v>
      </c>
      <c r="AN15" s="349">
        <f>1/1000*'[1]440123Exp'!AL$265</f>
        <v>2.1343770000000003E-7</v>
      </c>
      <c r="AO15" s="349">
        <f>1/1000*'[1]440123Exp'!AM$265</f>
        <v>0</v>
      </c>
      <c r="AP15" s="349">
        <f>1/1000*'[1]440123Exp'!AN$265</f>
        <v>0</v>
      </c>
      <c r="AQ15" s="349">
        <f>1/1000*'[1]440123Exp'!AO$265</f>
        <v>6.8596365000000002E-6</v>
      </c>
      <c r="AR15" s="349">
        <f>1/1000*'[1]440123Exp'!AP$265</f>
        <v>3.7729399999999965E-7</v>
      </c>
      <c r="AS15" s="349">
        <f>1/1000*'[1]440123Exp'!AQ$265</f>
        <v>1.7907330000000001E-6</v>
      </c>
      <c r="AT15" s="349">
        <f>1/1000*'[1]440123Exp'!AR$265</f>
        <v>0</v>
      </c>
      <c r="AU15" s="349">
        <f>1/1000*'[1]440123Exp'!AS$265</f>
        <v>0</v>
      </c>
      <c r="AV15" s="349">
        <f>1/1000*'[1]440123Exp'!AT$265</f>
        <v>2.3974300000000001E-6</v>
      </c>
      <c r="AW15" s="349">
        <f>1/1000*'[1]440123Exp'!AU$265</f>
        <v>3.9857166666666666E-7</v>
      </c>
      <c r="AX15" s="349">
        <f>1/1000*'[1]440123Exp'!AV$265</f>
        <v>0</v>
      </c>
      <c r="AY15" s="349">
        <f>1/1000*'[1]440123Exp'!AW$265</f>
        <v>0</v>
      </c>
      <c r="AZ15" s="349">
        <f>1/1000*'[1]440123Exp'!AX$265</f>
        <v>0</v>
      </c>
      <c r="BA15" s="349">
        <f>1/1000*'[1]440123Exp'!AY$265</f>
        <v>0</v>
      </c>
      <c r="BB15" s="349">
        <f>1/1000*'[1]440123Exp'!AZ$265</f>
        <v>0</v>
      </c>
      <c r="BC15" s="370">
        <f>1/1000*'[1]440123Exp'!BA$265</f>
        <v>0</v>
      </c>
      <c r="BD15" s="260"/>
    </row>
    <row r="16" spans="1:56" ht="17.149999999999999" customHeight="1">
      <c r="B16" s="156" t="s">
        <v>107</v>
      </c>
      <c r="C16" s="348">
        <f>1/$A$1*'[1]440123Exp'!B$273</f>
        <v>0</v>
      </c>
      <c r="D16" s="349">
        <f>1/$A$1*'[1]440123Exp'!C$273</f>
        <v>0</v>
      </c>
      <c r="E16" s="349">
        <f>1/$A$1*'[1]440123Exp'!D$273</f>
        <v>0</v>
      </c>
      <c r="F16" s="349">
        <f>1/$A$1*'[1]440123Exp'!E$273</f>
        <v>0</v>
      </c>
      <c r="G16" s="349">
        <f>1/$A$1*'[1]440123Exp'!F$273</f>
        <v>0</v>
      </c>
      <c r="H16" s="349">
        <f>1/$A$1*'[1]440123Exp'!G$273</f>
        <v>7.7000000000000008E-6</v>
      </c>
      <c r="I16" s="349">
        <f>1/$A$1*'[1]440123Exp'!H$273</f>
        <v>5.9999999999999997E-7</v>
      </c>
      <c r="J16" s="349">
        <f>1/$A$1*'[1]440123Exp'!I$273</f>
        <v>2.2000000000000001E-6</v>
      </c>
      <c r="K16" s="349">
        <f>1/$A$1*'[1]440123Exp'!J$273</f>
        <v>4.5238095238095237E-7</v>
      </c>
      <c r="L16" s="349">
        <f>1/$A$1*'[1]440123Exp'!K$273</f>
        <v>0</v>
      </c>
      <c r="M16" s="349">
        <f>1/$A$1*'[1]440123Exp'!L$273</f>
        <v>7.6317391304347846E-5</v>
      </c>
      <c r="N16" s="349">
        <f>1/$A$1*'[1]440123Exp'!M$273</f>
        <v>0</v>
      </c>
      <c r="O16" s="349">
        <f>1/$A$1*'[1]440123Exp'!N$273</f>
        <v>0</v>
      </c>
      <c r="P16" s="349">
        <f>1/$A$1*'[1]440123Exp'!O$273</f>
        <v>1.821946169772257E-7</v>
      </c>
      <c r="Q16" s="349">
        <f>1/$A$1*'[1]440123Exp'!P$273</f>
        <v>2.755102040816327E-7</v>
      </c>
      <c r="R16" s="349">
        <f>1/$A$1*'[1]440123Exp'!Q$273</f>
        <v>1.7671285236502628E-6</v>
      </c>
      <c r="S16" s="349">
        <f>1/$A$1*'[1]440123Exp'!R$273</f>
        <v>3.2461947989898303E-6</v>
      </c>
      <c r="T16" s="349">
        <f>1/$A$1*'[1]440123Exp'!S$273</f>
        <v>2.6418795930224354E-2</v>
      </c>
      <c r="U16" s="349">
        <f>1/$A$1*'[1]440123Exp'!T$273</f>
        <v>4.0000000000000083E-7</v>
      </c>
      <c r="V16" s="349">
        <f>1/$A$1*'[1]440123Exp'!U$273</f>
        <v>4.6242857142857148E-5</v>
      </c>
      <c r="W16" s="349">
        <f>1/$A$1*'[1]440123Exp'!V$273</f>
        <v>4.6242857142857148E-5</v>
      </c>
      <c r="X16" s="349">
        <f>1/$A$1*'[1]440123Exp'!W$273</f>
        <v>4.6242857142857148E-5</v>
      </c>
      <c r="Y16" s="349">
        <f>1/$A$1*'[1]440123Exp'!X$273</f>
        <v>4.6242857142857148E-5</v>
      </c>
      <c r="Z16" s="349">
        <f>1/$A$1*'[1]440123Exp'!Y$273</f>
        <v>4.6242857142857148E-5</v>
      </c>
      <c r="AA16" s="349">
        <f>1/$A$1*'[1]440123Exp'!Z$273</f>
        <v>4.6242857142857148E-5</v>
      </c>
      <c r="AB16" s="349">
        <f>1/$A$1*'[1]440123Exp'!AA$273</f>
        <v>4.6242857142857148E-5</v>
      </c>
      <c r="AC16" s="350"/>
      <c r="AD16" s="369">
        <f>1/1000*'[1]440123Exp'!AB$273</f>
        <v>6.5022355200000003E-7</v>
      </c>
      <c r="AE16" s="349">
        <f>1/1000*'[1]440123Exp'!AC$273</f>
        <v>6.3050239999999996E-7</v>
      </c>
      <c r="AF16" s="349">
        <f>1/1000*'[1]440123Exp'!AD$273</f>
        <v>6.6570240000000006E-7</v>
      </c>
      <c r="AG16" s="349">
        <f>1/1000*'[1]440123Exp'!AE$273</f>
        <v>7.9636480000000012E-7</v>
      </c>
      <c r="AH16" s="349">
        <f>1/1000*'[1]440123Exp'!AF$273</f>
        <v>8.7570560000000002E-7</v>
      </c>
      <c r="AI16" s="349">
        <f>1/1000*'[1]440123Exp'!AG$273</f>
        <v>1.3422905925000001E-3</v>
      </c>
      <c r="AJ16" s="349">
        <f>1/1000*'[1]440123Exp'!AH$273</f>
        <v>4.4138282584000009E-3</v>
      </c>
      <c r="AK16" s="349">
        <f>1/1000*'[1]440123Exp'!AI$273</f>
        <v>1.4678055000000002E-6</v>
      </c>
      <c r="AL16" s="349">
        <f>1/1000*'[1]440123Exp'!AJ$273</f>
        <v>9.3354308732000024E-3</v>
      </c>
      <c r="AM16" s="349">
        <f>1/1000*'[1]440123Exp'!AK$273</f>
        <v>4.9731482415999997E-3</v>
      </c>
      <c r="AN16" s="349">
        <f>1/1000*'[1]440123Exp'!AL$273</f>
        <v>3.4368136164000004E-3</v>
      </c>
      <c r="AO16" s="349">
        <f>1/1000*'[1]440123Exp'!AM$273</f>
        <v>2.3827740960000003E-3</v>
      </c>
      <c r="AP16" s="349">
        <f>1/1000*'[1]440123Exp'!AN$273</f>
        <v>3.1842444655999997E-3</v>
      </c>
      <c r="AQ16" s="349">
        <f>1/1000*'[1]440123Exp'!AO$273</f>
        <v>1.4426844837000003E-3</v>
      </c>
      <c r="AR16" s="349">
        <f>1/1000*'[1]440123Exp'!AP$273</f>
        <v>4.8618981649999998E-4</v>
      </c>
      <c r="AS16" s="349">
        <f>1/1000*'[1]440123Exp'!AQ$273</f>
        <v>4.7312186599999997E-4</v>
      </c>
      <c r="AT16" s="349">
        <f>1/1000*'[1]440123Exp'!AR$273</f>
        <v>2.7261286649999994E-4</v>
      </c>
      <c r="AU16" s="349">
        <f>1/1000*'[1]440123Exp'!AS$273</f>
        <v>6.4478079379999998E-4</v>
      </c>
      <c r="AV16" s="349">
        <f>1/1000*'[1]440123Exp'!AT$273</f>
        <v>1.2818219700000001E-4</v>
      </c>
      <c r="AW16" s="349">
        <f>1/1000*'[1]440123Exp'!AU$273</f>
        <v>1.1505957916666668E-4</v>
      </c>
      <c r="AX16" s="349">
        <f>1/1000*'[1]440123Exp'!AV$273</f>
        <v>0</v>
      </c>
      <c r="AY16" s="349">
        <f>1/1000*'[1]440123Exp'!AW$273</f>
        <v>0</v>
      </c>
      <c r="AZ16" s="349">
        <f>1/1000*'[1]440123Exp'!AX$273</f>
        <v>0</v>
      </c>
      <c r="BA16" s="349">
        <f>1/1000*'[1]440123Exp'!AY$273</f>
        <v>0</v>
      </c>
      <c r="BB16" s="349">
        <f>1/1000*'[1]440123Exp'!AZ$273</f>
        <v>0</v>
      </c>
      <c r="BC16" s="370">
        <f>1/1000*'[1]440123Exp'!BA$273</f>
        <v>0</v>
      </c>
      <c r="BD16" s="260"/>
    </row>
    <row r="17" spans="2:56" ht="17.149999999999999" customHeight="1" thickBot="1">
      <c r="B17" s="145" t="s">
        <v>105</v>
      </c>
      <c r="C17" s="146">
        <f t="shared" ref="C17:AB17" si="4">C5-SUM(C6,C7,C8,C9,C10,C15,C16)</f>
        <v>2.1309999999991058E-4</v>
      </c>
      <c r="D17" s="147">
        <f t="shared" si="4"/>
        <v>1.2316190476197031E-4</v>
      </c>
      <c r="E17" s="147">
        <f t="shared" si="4"/>
        <v>7.0500000000001117E-5</v>
      </c>
      <c r="F17" s="147">
        <f t="shared" si="4"/>
        <v>2.167000000000141E-4</v>
      </c>
      <c r="G17" s="147">
        <f t="shared" si="4"/>
        <v>9.3000000000009742E-5</v>
      </c>
      <c r="H17" s="147">
        <f t="shared" si="4"/>
        <v>7.399999999999074E-5</v>
      </c>
      <c r="I17" s="147">
        <f t="shared" si="4"/>
        <v>4.8099999999939858E-5</v>
      </c>
      <c r="J17" s="147">
        <f t="shared" si="4"/>
        <v>1.1280000000002399E-4</v>
      </c>
      <c r="K17" s="147">
        <f t="shared" si="4"/>
        <v>6.8979999999996267E-4</v>
      </c>
      <c r="L17" s="147">
        <f t="shared" si="4"/>
        <v>1.3602000000000336E-3</v>
      </c>
      <c r="M17" s="147">
        <f t="shared" si="4"/>
        <v>1.4667739130436175E-3</v>
      </c>
      <c r="N17" s="147">
        <f t="shared" si="4"/>
        <v>3.1889999999989982E-4</v>
      </c>
      <c r="O17" s="147">
        <f t="shared" si="4"/>
        <v>8.8236583850942463E-4</v>
      </c>
      <c r="P17" s="147">
        <f t="shared" si="4"/>
        <v>1.3803751552795562E-3</v>
      </c>
      <c r="Q17" s="147">
        <f t="shared" si="4"/>
        <v>1.4600434782606753E-3</v>
      </c>
      <c r="R17" s="147">
        <f t="shared" si="4"/>
        <v>2.5367143633542311E-3</v>
      </c>
      <c r="S17" s="147">
        <f t="shared" si="4"/>
        <v>1.9766132209407816E-3</v>
      </c>
      <c r="T17" s="147">
        <f t="shared" si="4"/>
        <v>0.2207345786564705</v>
      </c>
      <c r="U17" s="147">
        <f t="shared" si="4"/>
        <v>1.220357142858175E-4</v>
      </c>
      <c r="V17" s="147">
        <f t="shared" si="4"/>
        <v>3.468367346942669E-5</v>
      </c>
      <c r="W17" s="147">
        <f t="shared" si="4"/>
        <v>3.468367346942669E-5</v>
      </c>
      <c r="X17" s="147">
        <f t="shared" si="4"/>
        <v>3.468367346942669E-5</v>
      </c>
      <c r="Y17" s="147">
        <f t="shared" si="4"/>
        <v>3.468367346942669E-5</v>
      </c>
      <c r="Z17" s="147">
        <f t="shared" si="4"/>
        <v>3.468367346942669E-5</v>
      </c>
      <c r="AA17" s="147">
        <f t="shared" si="4"/>
        <v>3.468367346942669E-5</v>
      </c>
      <c r="AB17" s="147">
        <f t="shared" si="4"/>
        <v>3.468367346942669E-5</v>
      </c>
      <c r="AC17" s="351"/>
      <c r="AD17" s="146">
        <f t="shared" ref="AD17:BC17" si="5">AD5-SUM(AD6,AD7,AD8,AD9,AD10,AD15,AD16)</f>
        <v>2.0777598047999613E-5</v>
      </c>
      <c r="AE17" s="147">
        <f t="shared" si="5"/>
        <v>1.356744440000196E-5</v>
      </c>
      <c r="AF17" s="147">
        <f t="shared" si="5"/>
        <v>1.0478193600000144E-5</v>
      </c>
      <c r="AG17" s="147">
        <f t="shared" si="5"/>
        <v>3.4869240000000648E-5</v>
      </c>
      <c r="AH17" s="147">
        <f t="shared" si="5"/>
        <v>2.6779923100000297E-5</v>
      </c>
      <c r="AI17" s="147">
        <f t="shared" si="5"/>
        <v>1.6210623000001423E-5</v>
      </c>
      <c r="AJ17" s="147">
        <f t="shared" si="5"/>
        <v>9.8225588000058761E-6</v>
      </c>
      <c r="AK17" s="147">
        <f t="shared" si="5"/>
        <v>3.6907565000000864E-5</v>
      </c>
      <c r="AL17" s="147">
        <f t="shared" si="5"/>
        <v>1.7883163040001426E-4</v>
      </c>
      <c r="AM17" s="147">
        <f t="shared" si="5"/>
        <v>4.033147887999855E-4</v>
      </c>
      <c r="AN17" s="147">
        <f t="shared" si="5"/>
        <v>3.6611591759998924E-4</v>
      </c>
      <c r="AO17" s="147">
        <f t="shared" si="5"/>
        <v>8.8082975999999313E-5</v>
      </c>
      <c r="AP17" s="147">
        <f t="shared" si="5"/>
        <v>1.3352926400006515E-5</v>
      </c>
      <c r="AQ17" s="147">
        <f t="shared" si="5"/>
        <v>3.1203443879999904E-4</v>
      </c>
      <c r="AR17" s="147">
        <f t="shared" si="5"/>
        <v>3.4930781900001373E-4</v>
      </c>
      <c r="AS17" s="147">
        <f t="shared" si="5"/>
        <v>1.4870073750000018E-4</v>
      </c>
      <c r="AT17" s="147">
        <f t="shared" si="5"/>
        <v>3.7917966400000114E-5</v>
      </c>
      <c r="AU17" s="147">
        <f t="shared" si="5"/>
        <v>6.287792711200002E-3</v>
      </c>
      <c r="AV17" s="147">
        <f t="shared" si="5"/>
        <v>5.5540068000002607E-4</v>
      </c>
      <c r="AW17" s="147">
        <f t="shared" si="5"/>
        <v>1.4855751249997357E-5</v>
      </c>
      <c r="AX17" s="147">
        <f t="shared" si="5"/>
        <v>0</v>
      </c>
      <c r="AY17" s="147">
        <f t="shared" si="5"/>
        <v>0</v>
      </c>
      <c r="AZ17" s="147">
        <f t="shared" si="5"/>
        <v>0</v>
      </c>
      <c r="BA17" s="147">
        <f t="shared" si="5"/>
        <v>0</v>
      </c>
      <c r="BB17" s="147">
        <f t="shared" si="5"/>
        <v>0</v>
      </c>
      <c r="BC17" s="148">
        <f t="shared" si="5"/>
        <v>0</v>
      </c>
      <c r="BD17" s="260"/>
    </row>
    <row r="18" spans="2:56" ht="13" thickTop="1"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47"/>
      <c r="AO18" s="347"/>
      <c r="AP18" s="347"/>
      <c r="AQ18" s="347"/>
      <c r="AR18" s="347"/>
      <c r="AS18" s="347"/>
      <c r="AT18" s="347"/>
      <c r="AU18" s="347"/>
      <c r="AV18" s="347"/>
      <c r="AW18" s="347"/>
      <c r="AX18" s="347"/>
      <c r="AY18" s="347"/>
      <c r="AZ18" s="347"/>
      <c r="BA18" s="347"/>
      <c r="BB18" s="347"/>
      <c r="BC18" s="347"/>
    </row>
    <row r="19" spans="2:56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</row>
    <row r="20" spans="2:56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7"/>
      <c r="AE20" s="347"/>
      <c r="AF20" s="347"/>
      <c r="AG20" s="347"/>
      <c r="AH20" s="347"/>
      <c r="AI20" s="347"/>
      <c r="AJ20" s="347"/>
      <c r="AK20" s="347"/>
      <c r="AL20" s="347"/>
      <c r="AM20" s="347"/>
      <c r="AN20" s="347"/>
      <c r="AO20" s="347"/>
      <c r="AP20" s="347"/>
      <c r="AQ20" s="347"/>
      <c r="AR20" s="347"/>
      <c r="AS20" s="347"/>
      <c r="AT20" s="347"/>
      <c r="AU20" s="347"/>
      <c r="AV20" s="347"/>
      <c r="AW20" s="347"/>
      <c r="AX20" s="347"/>
      <c r="AY20" s="347"/>
      <c r="AZ20" s="347"/>
      <c r="BA20" s="347"/>
      <c r="BB20" s="347"/>
      <c r="BC20" s="347"/>
    </row>
    <row r="21" spans="2:56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</row>
    <row r="22" spans="2:56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</row>
    <row r="23" spans="2:56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7"/>
      <c r="AE23" s="347"/>
      <c r="AF23" s="347"/>
      <c r="AG23" s="347"/>
      <c r="AH23" s="347"/>
      <c r="AI23" s="347"/>
      <c r="AJ23" s="347"/>
      <c r="AK23" s="347"/>
      <c r="AL23" s="347"/>
      <c r="AM23" s="347"/>
      <c r="AN23" s="347"/>
      <c r="AO23" s="347"/>
      <c r="AP23" s="347"/>
      <c r="AQ23" s="347"/>
      <c r="AR23" s="347"/>
      <c r="AS23" s="347"/>
      <c r="AT23" s="347"/>
      <c r="AU23" s="347"/>
      <c r="AV23" s="347"/>
      <c r="AW23" s="347"/>
      <c r="AX23" s="347"/>
      <c r="AY23" s="347"/>
      <c r="AZ23" s="347"/>
      <c r="BA23" s="347"/>
      <c r="BB23" s="347"/>
      <c r="BC23" s="347"/>
    </row>
    <row r="24" spans="2:56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6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7"/>
      <c r="AE25" s="347"/>
      <c r="AF25" s="347"/>
      <c r="AG25" s="347"/>
      <c r="AH25" s="347"/>
      <c r="AI25" s="347"/>
      <c r="AJ25" s="347"/>
      <c r="AK25" s="347"/>
      <c r="AL25" s="347"/>
      <c r="AM25" s="347"/>
      <c r="AN25" s="347"/>
      <c r="AO25" s="347"/>
      <c r="AP25" s="347"/>
      <c r="AQ25" s="347"/>
      <c r="AR25" s="347"/>
      <c r="AS25" s="347"/>
      <c r="AT25" s="347"/>
      <c r="AU25" s="347"/>
      <c r="AV25" s="347"/>
      <c r="AW25" s="347"/>
      <c r="AX25" s="347"/>
      <c r="AY25" s="347"/>
      <c r="AZ25" s="347"/>
      <c r="BA25" s="347"/>
      <c r="BB25" s="347"/>
      <c r="BC25" s="347"/>
    </row>
    <row r="26" spans="2:56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7"/>
      <c r="AE26" s="347"/>
      <c r="AF26" s="347"/>
      <c r="AG26" s="347"/>
      <c r="AH26" s="347"/>
      <c r="AI26" s="347"/>
      <c r="AJ26" s="347"/>
      <c r="AK26" s="347"/>
      <c r="AL26" s="347"/>
      <c r="AM26" s="347"/>
      <c r="AN26" s="347"/>
      <c r="AO26" s="347"/>
      <c r="AP26" s="347"/>
      <c r="AQ26" s="347"/>
      <c r="AR26" s="347"/>
      <c r="AS26" s="347"/>
      <c r="AT26" s="347"/>
      <c r="AU26" s="347"/>
      <c r="AV26" s="347"/>
      <c r="AW26" s="347"/>
      <c r="AX26" s="347"/>
      <c r="AY26" s="347"/>
      <c r="AZ26" s="347"/>
      <c r="BA26" s="347"/>
      <c r="BB26" s="347"/>
      <c r="BC26" s="347"/>
    </row>
    <row r="27" spans="2:56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7"/>
      <c r="AE27" s="347"/>
      <c r="AF27" s="347"/>
      <c r="AG27" s="347"/>
      <c r="AH27" s="347"/>
      <c r="AI27" s="347"/>
      <c r="AJ27" s="347"/>
      <c r="AK27" s="347"/>
      <c r="AL27" s="347"/>
      <c r="AM27" s="347"/>
      <c r="AN27" s="347"/>
      <c r="AO27" s="347"/>
      <c r="AP27" s="347"/>
      <c r="AQ27" s="347"/>
      <c r="AR27" s="347"/>
      <c r="AS27" s="347"/>
      <c r="AT27" s="347"/>
      <c r="AU27" s="347"/>
      <c r="AV27" s="347"/>
      <c r="AW27" s="347"/>
      <c r="AX27" s="347"/>
      <c r="AY27" s="347"/>
      <c r="AZ27" s="347"/>
      <c r="BA27" s="347"/>
      <c r="BB27" s="347"/>
      <c r="BC27" s="347"/>
    </row>
    <row r="28" spans="2:56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7"/>
      <c r="AE28" s="347"/>
      <c r="AF28" s="347"/>
      <c r="AG28" s="347"/>
      <c r="AH28" s="347"/>
      <c r="AI28" s="347"/>
      <c r="AJ28" s="347"/>
      <c r="AK28" s="347"/>
      <c r="AL28" s="347"/>
      <c r="AM28" s="347"/>
      <c r="AN28" s="347"/>
      <c r="AO28" s="347"/>
      <c r="AP28" s="347"/>
      <c r="AQ28" s="347"/>
      <c r="AR28" s="347"/>
      <c r="AS28" s="347"/>
      <c r="AT28" s="347"/>
      <c r="AU28" s="347"/>
      <c r="AV28" s="347"/>
      <c r="AW28" s="347"/>
      <c r="AX28" s="347"/>
      <c r="AY28" s="347"/>
      <c r="AZ28" s="347"/>
      <c r="BA28" s="347"/>
      <c r="BB28" s="347"/>
      <c r="BC28" s="347"/>
    </row>
    <row r="29" spans="2:56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7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11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[2]RWE!$A$3</f>
        <v>1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18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2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390">
        <f>1/$A$1*[1]PulpLogsExp!B$263</f>
        <v>0.21333530399999995</v>
      </c>
      <c r="D5" s="385">
        <f>1/$A$1*[1]PulpLogsExp!C$263</f>
        <v>0.26679020199999998</v>
      </c>
      <c r="E5" s="66">
        <f>1/$A$1*[1]PulpLogsExp!D$263</f>
        <v>0.24002465349999993</v>
      </c>
      <c r="F5" s="66">
        <f>1/$A$1*[1]PulpLogsExp!E$263</f>
        <v>0.25414171999999996</v>
      </c>
      <c r="G5" s="66">
        <f>1/$A$1*[1]PulpLogsExp!F$263</f>
        <v>0.18379079199999998</v>
      </c>
      <c r="H5" s="66">
        <f>1/$A$1*[1]PulpLogsExp!G$263</f>
        <v>0.15539151324999995</v>
      </c>
      <c r="I5" s="66">
        <f>1/$A$1*[1]PulpLogsExp!H$263</f>
        <v>0.21695846525000001</v>
      </c>
      <c r="J5" s="66">
        <f>1/$A$1*[1]PulpLogsExp!I$263</f>
        <v>0.11931643628571428</v>
      </c>
      <c r="K5" s="66">
        <f>1/$A$1*[1]PulpLogsExp!J$263</f>
        <v>8.6519088500000008E-2</v>
      </c>
      <c r="L5" s="66">
        <f>1/$A$1*[1]PulpLogsExp!K$263</f>
        <v>0.15171513</v>
      </c>
      <c r="M5" s="66">
        <f>1/$A$1*[1]PulpLogsExp!L$263</f>
        <v>0.102675979</v>
      </c>
      <c r="N5" s="66">
        <f>1/$A$1*[1]PulpLogsExp!M$263</f>
        <v>0.10929259599999999</v>
      </c>
      <c r="O5" s="66">
        <f>1/$A$1*[1]PulpLogsExp!N$263</f>
        <v>0.11344156599999998</v>
      </c>
      <c r="P5" s="66">
        <f>1/$A$1*[1]PulpLogsExp!O$263</f>
        <v>0.16669052199999998</v>
      </c>
      <c r="Q5" s="66">
        <f>1/$A$1*[1]PulpLogsExp!P$263</f>
        <v>0.14606224749999996</v>
      </c>
      <c r="R5" s="66">
        <f>1/$A$1*[1]PulpLogsExp!Q$263</f>
        <v>0.10013098135714284</v>
      </c>
      <c r="S5" s="66">
        <f>1/$A$1*[1]PulpLogsExp!R$263</f>
        <v>9.7394247499999961E-2</v>
      </c>
      <c r="T5" s="66">
        <f>1/$A$1*[1]PulpLogsExp!S$263</f>
        <v>0</v>
      </c>
      <c r="U5" s="66">
        <f>1/$A$1*[1]PulpLogsExp!T$263</f>
        <v>0</v>
      </c>
      <c r="V5" s="66">
        <f>1/$A$1*[1]PulpLogsExp!U$263</f>
        <v>0</v>
      </c>
      <c r="W5" s="66">
        <f>1/$A$1*[1]PulpLogsExp!V$263</f>
        <v>0</v>
      </c>
      <c r="X5" s="66">
        <f>1/$A$1*[1]PulpLogsExp!W$263</f>
        <v>0</v>
      </c>
      <c r="Y5" s="66">
        <f>1/$A$1*[1]PulpLogsExp!X$263</f>
        <v>0</v>
      </c>
      <c r="Z5" s="66">
        <f>1/$A$1*[1]PulpLogsExp!Y$263</f>
        <v>0</v>
      </c>
      <c r="AA5" s="66">
        <f>1/$A$1*[1]PulpLogsExp!Z$263</f>
        <v>0</v>
      </c>
      <c r="AB5" s="66">
        <f>1/$A$1*[1]PulpLogsExp!AA$263</f>
        <v>0</v>
      </c>
      <c r="AC5" s="14"/>
      <c r="AD5" s="384">
        <f>1/1000*[1]PulpLogsExp!AB$263</f>
        <v>5.0207611916130001E-3</v>
      </c>
      <c r="AE5" s="385">
        <f>1/1000*[1]PulpLogsExp!AC$263</f>
        <v>6.111111374799999E-3</v>
      </c>
      <c r="AF5" s="66">
        <f>1/1000*[1]PulpLogsExp!AD$263</f>
        <v>6.2815669007999994E-3</v>
      </c>
      <c r="AG5" s="66">
        <f>1/1000*[1]PulpLogsExp!AE$263</f>
        <v>8.3881387184000008E-3</v>
      </c>
      <c r="AH5" s="66">
        <f>1/1000*[1]PulpLogsExp!AF$263</f>
        <v>1.07790428158E-2</v>
      </c>
      <c r="AI5" s="66">
        <f>1/1000*[1]PulpLogsExp!AG$263</f>
        <v>1.3112617432200002E-2</v>
      </c>
      <c r="AJ5" s="66">
        <f>1/1000*[1]PulpLogsExp!AH$263</f>
        <v>1.7548005690799996E-2</v>
      </c>
      <c r="AK5" s="66">
        <f>1/1000*[1]PulpLogsExp!AI$263</f>
        <v>9.9424950840000005E-3</v>
      </c>
      <c r="AL5" s="66">
        <f>1/1000*[1]PulpLogsExp!AJ$263</f>
        <v>1.0999911700400003E-2</v>
      </c>
      <c r="AM5" s="66">
        <f>1/1000*[1]PulpLogsExp!AK$263</f>
        <v>1.0140822265200002E-2</v>
      </c>
      <c r="AN5" s="66">
        <f>1/1000*[1]PulpLogsExp!AL$263</f>
        <v>9.6729793298999996E-3</v>
      </c>
      <c r="AO5" s="66">
        <f>1/1000*[1]PulpLogsExp!AM$263</f>
        <v>1.1224323792000002E-2</v>
      </c>
      <c r="AP5" s="66">
        <f>1/1000*[1]PulpLogsExp!AN$263</f>
        <v>1.1796599337600001E-2</v>
      </c>
      <c r="AQ5" s="66">
        <f>1/1000*[1]PulpLogsExp!AO$263</f>
        <v>1.6490053499399998E-2</v>
      </c>
      <c r="AR5" s="66">
        <f>1/1000*[1]PulpLogsExp!AP$263</f>
        <v>1.5891931492000001E-2</v>
      </c>
      <c r="AS5" s="66">
        <f>1/1000*[1]PulpLogsExp!AQ$263</f>
        <v>1.3380346990499998E-2</v>
      </c>
      <c r="AT5" s="66">
        <f>1/1000*[1]PulpLogsExp!AR$263</f>
        <v>1.1534460305199999E-2</v>
      </c>
      <c r="AU5" s="66">
        <f>1/1000*[1]PulpLogsExp!AS$263</f>
        <v>0</v>
      </c>
      <c r="AV5" s="66">
        <f>1/1000*[1]PulpLogsExp!AT$263</f>
        <v>0</v>
      </c>
      <c r="AW5" s="66">
        <f>1/1000*[1]PulpLogsExp!AU$263</f>
        <v>1.0412125E-7</v>
      </c>
      <c r="AX5" s="66">
        <f>1/1000*[1]PulpLogsExp!AV$263</f>
        <v>0</v>
      </c>
      <c r="AY5" s="66">
        <f>1/1000*[1]PulpLogsExp!AW$263</f>
        <v>0</v>
      </c>
      <c r="AZ5" s="66">
        <f>1/1000*[1]PulpLogsExp!AX$263</f>
        <v>0</v>
      </c>
      <c r="BA5" s="66">
        <f>1/1000*[1]PulpLogsExp!AY$263</f>
        <v>0</v>
      </c>
      <c r="BB5" s="66">
        <f>1/1000*[1]PulpLogsExp!AZ$263</f>
        <v>0</v>
      </c>
      <c r="BC5" s="294">
        <f>1/1000*[1]PulpLogsExp!BA$263</f>
        <v>0</v>
      </c>
      <c r="BD5" s="260"/>
    </row>
    <row r="6" spans="1:56" ht="17.149999999999999" customHeight="1" thickTop="1">
      <c r="B6" s="149" t="s">
        <v>108</v>
      </c>
      <c r="C6" s="241">
        <f>1/$A$1*[1]PulpLogsExp!B$266</f>
        <v>0</v>
      </c>
      <c r="D6" s="242">
        <f>1/$A$1*[1]PulpLogsExp!C$266</f>
        <v>0</v>
      </c>
      <c r="E6" s="151">
        <f>1/$A$1*[1]PulpLogsExp!D$266</f>
        <v>0</v>
      </c>
      <c r="F6" s="151">
        <f>1/$A$1*[1]PulpLogsExp!E$266</f>
        <v>0</v>
      </c>
      <c r="G6" s="151">
        <f>1/$A$1*[1]PulpLogsExp!F$266</f>
        <v>0</v>
      </c>
      <c r="H6" s="151">
        <f>1/$A$1*[1]PulpLogsExp!G$266</f>
        <v>0</v>
      </c>
      <c r="I6" s="151">
        <f>1/$A$1*[1]PulpLogsExp!H$266</f>
        <v>0</v>
      </c>
      <c r="J6" s="151">
        <f>1/$A$1*[1]PulpLogsExp!I$266</f>
        <v>0</v>
      </c>
      <c r="K6" s="151">
        <f>1/$A$1*[1]PulpLogsExp!J$266</f>
        <v>0</v>
      </c>
      <c r="L6" s="151">
        <f>1/$A$1*[1]PulpLogsExp!K$266</f>
        <v>0</v>
      </c>
      <c r="M6" s="151">
        <f>1/$A$1*[1]PulpLogsExp!L$266</f>
        <v>0</v>
      </c>
      <c r="N6" s="151">
        <f>1/$A$1*[1]PulpLogsExp!M$266</f>
        <v>0</v>
      </c>
      <c r="O6" s="151">
        <f>1/$A$1*[1]PulpLogsExp!N$266</f>
        <v>0</v>
      </c>
      <c r="P6" s="151">
        <f>1/$A$1*[1]PulpLogsExp!O$266</f>
        <v>0</v>
      </c>
      <c r="Q6" s="151">
        <f>1/$A$1*[1]PulpLogsExp!P$266</f>
        <v>0</v>
      </c>
      <c r="R6" s="151">
        <f>1/$A$1*[1]PulpLogsExp!Q$266</f>
        <v>0</v>
      </c>
      <c r="S6" s="151">
        <f>1/$A$1*[1]PulpLogsExp!R$266</f>
        <v>0</v>
      </c>
      <c r="T6" s="151">
        <f>1/$A$1*[1]PulpLogsExp!S$266</f>
        <v>0</v>
      </c>
      <c r="U6" s="151">
        <f>1/$A$1*[1]PulpLogsExp!T$266</f>
        <v>0</v>
      </c>
      <c r="V6" s="151">
        <f>1/$A$1*[1]PulpLogsExp!U$266</f>
        <v>0</v>
      </c>
      <c r="W6" s="151">
        <f>1/$A$1*[1]PulpLogsExp!V$266</f>
        <v>0</v>
      </c>
      <c r="X6" s="151">
        <f>1/$A$1*[1]PulpLogsExp!W$266</f>
        <v>0</v>
      </c>
      <c r="Y6" s="151">
        <f>1/$A$1*[1]PulpLogsExp!X$266</f>
        <v>0</v>
      </c>
      <c r="Z6" s="151">
        <f>1/$A$1*[1]PulpLogsExp!Y$266</f>
        <v>0</v>
      </c>
      <c r="AA6" s="151">
        <f>1/$A$1*[1]PulpLogsExp!Z$266</f>
        <v>0</v>
      </c>
      <c r="AB6" s="151">
        <f>1/$A$1*[1]PulpLogsExp!AA$266</f>
        <v>0</v>
      </c>
      <c r="AC6" s="14"/>
      <c r="AD6" s="386">
        <f>1/1000*[1]PulpLogsExp!AB$266</f>
        <v>0</v>
      </c>
      <c r="AE6" s="242">
        <f>1/1000*[1]PulpLogsExp!AC$266</f>
        <v>0</v>
      </c>
      <c r="AF6" s="151">
        <f>1/1000*[1]PulpLogsExp!AD$266</f>
        <v>0</v>
      </c>
      <c r="AG6" s="151">
        <f>1/1000*[1]PulpLogsExp!AE$266</f>
        <v>0</v>
      </c>
      <c r="AH6" s="151">
        <f>1/1000*[1]PulpLogsExp!AF$266</f>
        <v>0</v>
      </c>
      <c r="AI6" s="151">
        <f>1/1000*[1]PulpLogsExp!AG$266</f>
        <v>0</v>
      </c>
      <c r="AJ6" s="151">
        <f>1/1000*[1]PulpLogsExp!AH$266</f>
        <v>0</v>
      </c>
      <c r="AK6" s="151">
        <f>1/1000*[1]PulpLogsExp!AI$266</f>
        <v>0</v>
      </c>
      <c r="AL6" s="151">
        <f>1/1000*[1]PulpLogsExp!AJ$266</f>
        <v>0</v>
      </c>
      <c r="AM6" s="151">
        <f>1/1000*[1]PulpLogsExp!AK$266</f>
        <v>0</v>
      </c>
      <c r="AN6" s="151">
        <f>1/1000*[1]PulpLogsExp!AL$266</f>
        <v>0</v>
      </c>
      <c r="AO6" s="151">
        <f>1/1000*[1]PulpLogsExp!AM$266</f>
        <v>0</v>
      </c>
      <c r="AP6" s="151">
        <f>1/1000*[1]PulpLogsExp!AN$266</f>
        <v>0</v>
      </c>
      <c r="AQ6" s="151">
        <f>1/1000*[1]PulpLogsExp!AO$266</f>
        <v>0</v>
      </c>
      <c r="AR6" s="151">
        <f>1/1000*[1]PulpLogsExp!AP$266</f>
        <v>0</v>
      </c>
      <c r="AS6" s="151">
        <f>1/1000*[1]PulpLogsExp!AQ$266</f>
        <v>0</v>
      </c>
      <c r="AT6" s="151">
        <f>1/1000*[1]PulpLogsExp!AR$266</f>
        <v>0</v>
      </c>
      <c r="AU6" s="151">
        <f>1/1000*[1]PulpLogsExp!AS$266</f>
        <v>0</v>
      </c>
      <c r="AV6" s="151">
        <f>1/1000*[1]PulpLogsExp!AT$266</f>
        <v>0</v>
      </c>
      <c r="AW6" s="151">
        <f>1/1000*[1]PulpLogsExp!AU$266</f>
        <v>0</v>
      </c>
      <c r="AX6" s="151">
        <f>1/1000*[1]PulpLogsExp!AV$266</f>
        <v>0</v>
      </c>
      <c r="AY6" s="151">
        <f>1/1000*[1]PulpLogsExp!AW$266</f>
        <v>0</v>
      </c>
      <c r="AZ6" s="151">
        <f>1/1000*[1]PulpLogsExp!AX$266</f>
        <v>0</v>
      </c>
      <c r="BA6" s="151">
        <f>1/1000*[1]PulpLogsExp!AY$266</f>
        <v>0</v>
      </c>
      <c r="BB6" s="151">
        <f>1/1000*[1]PulpLogsExp!AZ$266</f>
        <v>0</v>
      </c>
      <c r="BC6" s="152">
        <f>1/1000*[1]PulpLogsExp!BA$266</f>
        <v>0</v>
      </c>
      <c r="BD6" s="260"/>
    </row>
    <row r="7" spans="1:56" ht="17.149999999999999" customHeight="1">
      <c r="B7" s="20" t="s">
        <v>109</v>
      </c>
      <c r="C7" s="243">
        <f>1/$A$1*[1]PulpLogsExp!B$268</f>
        <v>0</v>
      </c>
      <c r="D7" s="244">
        <f>1/$A$1*[1]PulpLogsExp!C$268</f>
        <v>0</v>
      </c>
      <c r="E7" s="63">
        <f>1/$A$1*[1]PulpLogsExp!D$268</f>
        <v>0</v>
      </c>
      <c r="F7" s="63">
        <f>1/$A$1*[1]PulpLogsExp!E$268</f>
        <v>0</v>
      </c>
      <c r="G7" s="63">
        <f>1/$A$1*[1]PulpLogsExp!F$268</f>
        <v>0</v>
      </c>
      <c r="H7" s="63">
        <f>1/$A$1*[1]PulpLogsExp!G$268</f>
        <v>0</v>
      </c>
      <c r="I7" s="63">
        <f>1/$A$1*[1]PulpLogsExp!H$268</f>
        <v>0</v>
      </c>
      <c r="J7" s="63">
        <f>1/$A$1*[1]PulpLogsExp!I$268</f>
        <v>0</v>
      </c>
      <c r="K7" s="63">
        <f>1/$A$1*[1]PulpLogsExp!J$268</f>
        <v>0</v>
      </c>
      <c r="L7" s="63">
        <f>1/$A$1*[1]PulpLogsExp!K$268</f>
        <v>1.4489999999999998E-6</v>
      </c>
      <c r="M7" s="63">
        <f>1/$A$1*[1]PulpLogsExp!L$268</f>
        <v>0</v>
      </c>
      <c r="N7" s="63">
        <f>1/$A$1*[1]PulpLogsExp!M$268</f>
        <v>0</v>
      </c>
      <c r="O7" s="63">
        <f>1/$A$1*[1]PulpLogsExp!N$268</f>
        <v>0</v>
      </c>
      <c r="P7" s="63">
        <f>1/$A$1*[1]PulpLogsExp!O$268</f>
        <v>0</v>
      </c>
      <c r="Q7" s="63">
        <f>1/$A$1*[1]PulpLogsExp!P$268</f>
        <v>0</v>
      </c>
      <c r="R7" s="63">
        <f>1/$A$1*[1]PulpLogsExp!Q$268</f>
        <v>0</v>
      </c>
      <c r="S7" s="63">
        <f>1/$A$1*[1]PulpLogsExp!R$268</f>
        <v>0</v>
      </c>
      <c r="T7" s="63">
        <f>1/$A$1*[1]PulpLogsExp!S$268</f>
        <v>0</v>
      </c>
      <c r="U7" s="63">
        <f>1/$A$1*[1]PulpLogsExp!T$268</f>
        <v>0</v>
      </c>
      <c r="V7" s="63">
        <f>1/$A$1*[1]PulpLogsExp!U$268</f>
        <v>0</v>
      </c>
      <c r="W7" s="63">
        <f>1/$A$1*[1]PulpLogsExp!V$268</f>
        <v>0</v>
      </c>
      <c r="X7" s="63">
        <f>1/$A$1*[1]PulpLogsExp!W$268</f>
        <v>0</v>
      </c>
      <c r="Y7" s="63">
        <f>1/$A$1*[1]PulpLogsExp!X$268</f>
        <v>0</v>
      </c>
      <c r="Z7" s="63">
        <f>1/$A$1*[1]PulpLogsExp!Y$268</f>
        <v>0</v>
      </c>
      <c r="AA7" s="63">
        <f>1/$A$1*[1]PulpLogsExp!Z$268</f>
        <v>0</v>
      </c>
      <c r="AB7" s="63">
        <f>1/$A$1*[1]PulpLogsExp!AA$268</f>
        <v>0</v>
      </c>
      <c r="AC7" s="14"/>
      <c r="AD7" s="387">
        <f>1/1000*[1]PulpLogsExp!AB$268</f>
        <v>0</v>
      </c>
      <c r="AE7" s="244">
        <f>1/1000*[1]PulpLogsExp!AC$268</f>
        <v>0</v>
      </c>
      <c r="AF7" s="63">
        <f>1/1000*[1]PulpLogsExp!AD$268</f>
        <v>0</v>
      </c>
      <c r="AG7" s="63">
        <f>1/1000*[1]PulpLogsExp!AE$268</f>
        <v>0</v>
      </c>
      <c r="AH7" s="63">
        <f>1/1000*[1]PulpLogsExp!AF$268</f>
        <v>0</v>
      </c>
      <c r="AI7" s="63">
        <f>1/1000*[1]PulpLogsExp!AG$268</f>
        <v>0</v>
      </c>
      <c r="AJ7" s="63">
        <f>1/1000*[1]PulpLogsExp!AH$268</f>
        <v>0</v>
      </c>
      <c r="AK7" s="63">
        <f>1/1000*[1]PulpLogsExp!AI$268</f>
        <v>0</v>
      </c>
      <c r="AL7" s="63">
        <f>1/1000*[1]PulpLogsExp!AJ$268</f>
        <v>0</v>
      </c>
      <c r="AM7" s="63">
        <f>1/1000*[1]PulpLogsExp!AK$268</f>
        <v>2.23168E-8</v>
      </c>
      <c r="AN7" s="63">
        <f>1/1000*[1]PulpLogsExp!AL$268</f>
        <v>0</v>
      </c>
      <c r="AO7" s="63">
        <f>1/1000*[1]PulpLogsExp!AM$268</f>
        <v>0</v>
      </c>
      <c r="AP7" s="63">
        <f>1/1000*[1]PulpLogsExp!AN$268</f>
        <v>0</v>
      </c>
      <c r="AQ7" s="63">
        <f>1/1000*[1]PulpLogsExp!AO$268</f>
        <v>0</v>
      </c>
      <c r="AR7" s="63">
        <f>1/1000*[1]PulpLogsExp!AP$268</f>
        <v>0</v>
      </c>
      <c r="AS7" s="63">
        <f>1/1000*[1]PulpLogsExp!AQ$268</f>
        <v>0</v>
      </c>
      <c r="AT7" s="63">
        <f>1/1000*[1]PulpLogsExp!AR$268</f>
        <v>0</v>
      </c>
      <c r="AU7" s="63">
        <f>1/1000*[1]PulpLogsExp!AS$268</f>
        <v>0</v>
      </c>
      <c r="AV7" s="63">
        <f>1/1000*[1]PulpLogsExp!AT$268</f>
        <v>0</v>
      </c>
      <c r="AW7" s="63">
        <f>1/1000*[1]PulpLogsExp!AU$268</f>
        <v>0</v>
      </c>
      <c r="AX7" s="63">
        <f>1/1000*[1]PulpLogsExp!AV$268</f>
        <v>0</v>
      </c>
      <c r="AY7" s="63">
        <f>1/1000*[1]PulpLogsExp!AW$268</f>
        <v>0</v>
      </c>
      <c r="AZ7" s="63">
        <f>1/1000*[1]PulpLogsExp!AX$268</f>
        <v>0</v>
      </c>
      <c r="BA7" s="63">
        <f>1/1000*[1]PulpLogsExp!AY$268</f>
        <v>0</v>
      </c>
      <c r="BB7" s="63">
        <f>1/1000*[1]PulpLogsExp!AZ$268</f>
        <v>0</v>
      </c>
      <c r="BC7" s="64">
        <f>1/1000*[1]PulpLogsExp!BA$268</f>
        <v>0</v>
      </c>
      <c r="BD7" s="260"/>
    </row>
    <row r="8" spans="1:56" ht="17.149999999999999" customHeight="1">
      <c r="B8" s="20" t="s">
        <v>106</v>
      </c>
      <c r="C8" s="243">
        <f>1/$A$1*[1]PulpLogsExp!B$269</f>
        <v>0</v>
      </c>
      <c r="D8" s="244">
        <f>1/$A$1*[1]PulpLogsExp!C$269</f>
        <v>0</v>
      </c>
      <c r="E8" s="63">
        <f>1/$A$1*[1]PulpLogsExp!D$269</f>
        <v>0</v>
      </c>
      <c r="F8" s="63">
        <f>1/$A$1*[1]PulpLogsExp!E$269</f>
        <v>0</v>
      </c>
      <c r="G8" s="63">
        <f>1/$A$1*[1]PulpLogsExp!F$269</f>
        <v>0</v>
      </c>
      <c r="H8" s="63">
        <f>1/$A$1*[1]PulpLogsExp!G$269</f>
        <v>0</v>
      </c>
      <c r="I8" s="63">
        <f>1/$A$1*[1]PulpLogsExp!H$269</f>
        <v>0</v>
      </c>
      <c r="J8" s="63">
        <f>1/$A$1*[1]PulpLogsExp!I$269</f>
        <v>0</v>
      </c>
      <c r="K8" s="63">
        <f>1/$A$1*[1]PulpLogsExp!J$269</f>
        <v>0</v>
      </c>
      <c r="L8" s="63">
        <f>1/$A$1*[1]PulpLogsExp!K$269</f>
        <v>0</v>
      </c>
      <c r="M8" s="63">
        <f>1/$A$1*[1]PulpLogsExp!L$269</f>
        <v>0</v>
      </c>
      <c r="N8" s="63">
        <f>1/$A$1*[1]PulpLogsExp!M$269</f>
        <v>0</v>
      </c>
      <c r="O8" s="63">
        <f>1/$A$1*[1]PulpLogsExp!N$269</f>
        <v>0</v>
      </c>
      <c r="P8" s="63">
        <f>1/$A$1*[1]PulpLogsExp!O$269</f>
        <v>0</v>
      </c>
      <c r="Q8" s="63">
        <f>1/$A$1*[1]PulpLogsExp!P$269</f>
        <v>0</v>
      </c>
      <c r="R8" s="63">
        <f>1/$A$1*[1]PulpLogsExp!Q$269</f>
        <v>0</v>
      </c>
      <c r="S8" s="63">
        <f>1/$A$1*[1]PulpLogsExp!R$269</f>
        <v>0</v>
      </c>
      <c r="T8" s="63">
        <f>1/$A$1*[1]PulpLogsExp!S$269</f>
        <v>0</v>
      </c>
      <c r="U8" s="63">
        <f>1/$A$1*[1]PulpLogsExp!T$269</f>
        <v>0</v>
      </c>
      <c r="V8" s="63">
        <f>1/$A$1*[1]PulpLogsExp!U$269</f>
        <v>0</v>
      </c>
      <c r="W8" s="63">
        <f>1/$A$1*[1]PulpLogsExp!V$269</f>
        <v>0</v>
      </c>
      <c r="X8" s="63">
        <f>1/$A$1*[1]PulpLogsExp!W$269</f>
        <v>0</v>
      </c>
      <c r="Y8" s="63">
        <f>1/$A$1*[1]PulpLogsExp!X$269</f>
        <v>0</v>
      </c>
      <c r="Z8" s="63">
        <f>1/$A$1*[1]PulpLogsExp!Y$269</f>
        <v>0</v>
      </c>
      <c r="AA8" s="63">
        <f>1/$A$1*[1]PulpLogsExp!Z$269</f>
        <v>0</v>
      </c>
      <c r="AB8" s="63">
        <f>1/$A$1*[1]PulpLogsExp!AA$269</f>
        <v>0</v>
      </c>
      <c r="AC8" s="14"/>
      <c r="AD8" s="387">
        <f>1/1000*[1]PulpLogsExp!AB$269</f>
        <v>0</v>
      </c>
      <c r="AE8" s="244">
        <f>1/1000*[1]PulpLogsExp!AC$269</f>
        <v>0</v>
      </c>
      <c r="AF8" s="63">
        <f>1/1000*[1]PulpLogsExp!AD$269</f>
        <v>0</v>
      </c>
      <c r="AG8" s="63">
        <f>1/1000*[1]PulpLogsExp!AE$269</f>
        <v>0</v>
      </c>
      <c r="AH8" s="63">
        <f>1/1000*[1]PulpLogsExp!AF$269</f>
        <v>0</v>
      </c>
      <c r="AI8" s="63">
        <f>1/1000*[1]PulpLogsExp!AG$269</f>
        <v>0</v>
      </c>
      <c r="AJ8" s="63">
        <f>1/1000*[1]PulpLogsExp!AH$269</f>
        <v>0</v>
      </c>
      <c r="AK8" s="63">
        <f>1/1000*[1]PulpLogsExp!AI$269</f>
        <v>0</v>
      </c>
      <c r="AL8" s="63">
        <f>1/1000*[1]PulpLogsExp!AJ$269</f>
        <v>0</v>
      </c>
      <c r="AM8" s="63">
        <f>1/1000*[1]PulpLogsExp!AK$269</f>
        <v>0</v>
      </c>
      <c r="AN8" s="63">
        <f>1/1000*[1]PulpLogsExp!AL$269</f>
        <v>0</v>
      </c>
      <c r="AO8" s="63">
        <f>1/1000*[1]PulpLogsExp!AM$269</f>
        <v>0</v>
      </c>
      <c r="AP8" s="63">
        <f>1/1000*[1]PulpLogsExp!AN$269</f>
        <v>0</v>
      </c>
      <c r="AQ8" s="63">
        <f>1/1000*[1]PulpLogsExp!AO$269</f>
        <v>0</v>
      </c>
      <c r="AR8" s="63">
        <f>1/1000*[1]PulpLogsExp!AP$269</f>
        <v>0</v>
      </c>
      <c r="AS8" s="63">
        <f>1/1000*[1]PulpLogsExp!AQ$269</f>
        <v>0</v>
      </c>
      <c r="AT8" s="63">
        <f>1/1000*[1]PulpLogsExp!AR$269</f>
        <v>0</v>
      </c>
      <c r="AU8" s="63">
        <f>1/1000*[1]PulpLogsExp!AS$269</f>
        <v>0</v>
      </c>
      <c r="AV8" s="63">
        <f>1/1000*[1]PulpLogsExp!AT$269</f>
        <v>0</v>
      </c>
      <c r="AW8" s="63">
        <f>1/1000*[1]PulpLogsExp!AU$269</f>
        <v>0</v>
      </c>
      <c r="AX8" s="63">
        <f>1/1000*[1]PulpLogsExp!AV$269</f>
        <v>0</v>
      </c>
      <c r="AY8" s="63">
        <f>1/1000*[1]PulpLogsExp!AW$269</f>
        <v>0</v>
      </c>
      <c r="AZ8" s="63">
        <f>1/1000*[1]PulpLogsExp!AX$269</f>
        <v>0</v>
      </c>
      <c r="BA8" s="63">
        <f>1/1000*[1]PulpLogsExp!AY$269</f>
        <v>0</v>
      </c>
      <c r="BB8" s="63">
        <f>1/1000*[1]PulpLogsExp!AZ$269</f>
        <v>0</v>
      </c>
      <c r="BC8" s="64">
        <f>1/1000*[1]PulpLogsExp!BA$269</f>
        <v>0</v>
      </c>
      <c r="BD8" s="260"/>
    </row>
    <row r="9" spans="1:56" ht="17.149999999999999" customHeight="1">
      <c r="B9" s="20" t="s">
        <v>110</v>
      </c>
      <c r="C9" s="243">
        <f>1/$A$1*[1]PulpLogsExp!B$267</f>
        <v>0</v>
      </c>
      <c r="D9" s="244">
        <f>1/$A$1*[1]PulpLogsExp!C$267</f>
        <v>0</v>
      </c>
      <c r="E9" s="63">
        <f>1/$A$1*[1]PulpLogsExp!D$267</f>
        <v>0</v>
      </c>
      <c r="F9" s="63">
        <f>1/$A$1*[1]PulpLogsExp!E$267</f>
        <v>0</v>
      </c>
      <c r="G9" s="63">
        <f>1/$A$1*[1]PulpLogsExp!F$267</f>
        <v>0</v>
      </c>
      <c r="H9" s="63">
        <f>1/$A$1*[1]PulpLogsExp!G$267</f>
        <v>0</v>
      </c>
      <c r="I9" s="63">
        <f>1/$A$1*[1]PulpLogsExp!H$267</f>
        <v>0</v>
      </c>
      <c r="J9" s="63">
        <f>1/$A$1*[1]PulpLogsExp!I$267</f>
        <v>0</v>
      </c>
      <c r="K9" s="63">
        <f>1/$A$1*[1]PulpLogsExp!J$267</f>
        <v>0</v>
      </c>
      <c r="L9" s="63">
        <f>1/$A$1*[1]PulpLogsExp!K$267</f>
        <v>0</v>
      </c>
      <c r="M9" s="63">
        <f>1/$A$1*[1]PulpLogsExp!L$267</f>
        <v>0</v>
      </c>
      <c r="N9" s="63">
        <f>1/$A$1*[1]PulpLogsExp!M$267</f>
        <v>0</v>
      </c>
      <c r="O9" s="63">
        <f>1/$A$1*[1]PulpLogsExp!N$267</f>
        <v>0</v>
      </c>
      <c r="P9" s="63">
        <f>1/$A$1*[1]PulpLogsExp!O$267</f>
        <v>0</v>
      </c>
      <c r="Q9" s="63">
        <f>1/$A$1*[1]PulpLogsExp!P$267</f>
        <v>0</v>
      </c>
      <c r="R9" s="63">
        <f>1/$A$1*[1]PulpLogsExp!Q$267</f>
        <v>0</v>
      </c>
      <c r="S9" s="63">
        <f>1/$A$1*[1]PulpLogsExp!R$267</f>
        <v>0</v>
      </c>
      <c r="T9" s="63">
        <f>1/$A$1*[1]PulpLogsExp!S$267</f>
        <v>0</v>
      </c>
      <c r="U9" s="63">
        <f>1/$A$1*[1]PulpLogsExp!T$267</f>
        <v>0</v>
      </c>
      <c r="V9" s="63">
        <f>1/$A$1*[1]PulpLogsExp!U$267</f>
        <v>0</v>
      </c>
      <c r="W9" s="63">
        <f>1/$A$1*[1]PulpLogsExp!V$267</f>
        <v>0</v>
      </c>
      <c r="X9" s="63">
        <f>1/$A$1*[1]PulpLogsExp!W$267</f>
        <v>0</v>
      </c>
      <c r="Y9" s="63">
        <f>1/$A$1*[1]PulpLogsExp!X$267</f>
        <v>0</v>
      </c>
      <c r="Z9" s="63">
        <f>1/$A$1*[1]PulpLogsExp!Y$267</f>
        <v>0</v>
      </c>
      <c r="AA9" s="63">
        <f>1/$A$1*[1]PulpLogsExp!Z$267</f>
        <v>0</v>
      </c>
      <c r="AB9" s="63">
        <f>1/$A$1*[1]PulpLogsExp!AA$267</f>
        <v>0</v>
      </c>
      <c r="AC9" s="14"/>
      <c r="AD9" s="387">
        <f>1/1000*[1]PulpLogsExp!AB$267</f>
        <v>0</v>
      </c>
      <c r="AE9" s="244">
        <f>1/1000*[1]PulpLogsExp!AC$267</f>
        <v>0</v>
      </c>
      <c r="AF9" s="63">
        <f>1/1000*[1]PulpLogsExp!AD$267</f>
        <v>0</v>
      </c>
      <c r="AG9" s="63">
        <f>1/1000*[1]PulpLogsExp!AE$267</f>
        <v>0</v>
      </c>
      <c r="AH9" s="63">
        <f>1/1000*[1]PulpLogsExp!AF$267</f>
        <v>0</v>
      </c>
      <c r="AI9" s="63">
        <f>1/1000*[1]PulpLogsExp!AG$267</f>
        <v>0</v>
      </c>
      <c r="AJ9" s="63">
        <f>1/1000*[1]PulpLogsExp!AH$267</f>
        <v>0</v>
      </c>
      <c r="AK9" s="63">
        <f>1/1000*[1]PulpLogsExp!AI$267</f>
        <v>0</v>
      </c>
      <c r="AL9" s="63">
        <f>1/1000*[1]PulpLogsExp!AJ$267</f>
        <v>0</v>
      </c>
      <c r="AM9" s="63">
        <f>1/1000*[1]PulpLogsExp!AK$267</f>
        <v>0</v>
      </c>
      <c r="AN9" s="63">
        <f>1/1000*[1]PulpLogsExp!AL$267</f>
        <v>0</v>
      </c>
      <c r="AO9" s="63">
        <f>1/1000*[1]PulpLogsExp!AM$267</f>
        <v>0</v>
      </c>
      <c r="AP9" s="63">
        <f>1/1000*[1]PulpLogsExp!AN$267</f>
        <v>0</v>
      </c>
      <c r="AQ9" s="63">
        <f>1/1000*[1]PulpLogsExp!AO$267</f>
        <v>0</v>
      </c>
      <c r="AR9" s="63">
        <f>1/1000*[1]PulpLogsExp!AP$267</f>
        <v>0</v>
      </c>
      <c r="AS9" s="63">
        <f>1/1000*[1]PulpLogsExp!AQ$267</f>
        <v>0</v>
      </c>
      <c r="AT9" s="63">
        <f>1/1000*[1]PulpLogsExp!AR$267</f>
        <v>0</v>
      </c>
      <c r="AU9" s="63">
        <f>1/1000*[1]PulpLogsExp!AS$267</f>
        <v>0</v>
      </c>
      <c r="AV9" s="63">
        <f>1/1000*[1]PulpLogsExp!AT$267</f>
        <v>0</v>
      </c>
      <c r="AW9" s="63">
        <f>1/1000*[1]PulpLogsExp!AU$267</f>
        <v>0</v>
      </c>
      <c r="AX9" s="63">
        <f>1/1000*[1]PulpLogsExp!AV$267</f>
        <v>0</v>
      </c>
      <c r="AY9" s="63">
        <f>1/1000*[1]PulpLogsExp!AW$267</f>
        <v>0</v>
      </c>
      <c r="AZ9" s="63">
        <f>1/1000*[1]PulpLogsExp!AX$267</f>
        <v>0</v>
      </c>
      <c r="BA9" s="63">
        <f>1/1000*[1]PulpLogsExp!AY$267</f>
        <v>0</v>
      </c>
      <c r="BB9" s="63">
        <f>1/1000*[1]PulpLogsExp!AZ$267</f>
        <v>0</v>
      </c>
      <c r="BC9" s="64">
        <f>1/1000*[1]PulpLogsExp!BA$267</f>
        <v>0</v>
      </c>
      <c r="BD9" s="260"/>
    </row>
    <row r="10" spans="1:56" ht="17.149999999999999" customHeight="1">
      <c r="B10" s="16" t="s">
        <v>153</v>
      </c>
      <c r="C10" s="245">
        <f>1/$A$1*[1]PulpLogsExp!B$264</f>
        <v>0.21325528699999999</v>
      </c>
      <c r="D10" s="246">
        <f>1/$A$1*[1]PulpLogsExp!C$264</f>
        <v>0.26671614199999999</v>
      </c>
      <c r="E10" s="33">
        <f>1/$A$1*[1]PulpLogsExp!D$264</f>
        <v>0.23971472849999995</v>
      </c>
      <c r="F10" s="33">
        <f>1/$A$1*[1]PulpLogsExp!E$264</f>
        <v>0.25335958199999997</v>
      </c>
      <c r="G10" s="33">
        <f>1/$A$1*[1]PulpLogsExp!F$264</f>
        <v>0.18266990999999996</v>
      </c>
      <c r="H10" s="33">
        <f>1/$A$1*[1]PulpLogsExp!G$264</f>
        <v>0.15462998324999994</v>
      </c>
      <c r="I10" s="33">
        <f>1/$A$1*[1]PulpLogsExp!H$264</f>
        <v>0.21655097425</v>
      </c>
      <c r="J10" s="33">
        <f>1/$A$1*[1]PulpLogsExp!I$264</f>
        <v>0.11906028528571429</v>
      </c>
      <c r="K10" s="33">
        <f>1/$A$1*[1]PulpLogsExp!J$264</f>
        <v>8.6017412500000001E-2</v>
      </c>
      <c r="L10" s="33">
        <f>1/$A$1*[1]PulpLogsExp!K$264</f>
        <v>0.15094780400000002</v>
      </c>
      <c r="M10" s="33">
        <f>1/$A$1*[1]PulpLogsExp!L$264</f>
        <v>0.102121173</v>
      </c>
      <c r="N10" s="33">
        <f>1/$A$1*[1]PulpLogsExp!M$264</f>
        <v>0.10823788499999999</v>
      </c>
      <c r="O10" s="33">
        <f>1/$A$1*[1]PulpLogsExp!N$264</f>
        <v>0.11264381099999998</v>
      </c>
      <c r="P10" s="33">
        <f>1/$A$1*[1]PulpLogsExp!O$264</f>
        <v>0.16547609899999999</v>
      </c>
      <c r="Q10" s="33">
        <f>1/$A$1*[1]PulpLogsExp!P$264</f>
        <v>0.14497103549999996</v>
      </c>
      <c r="R10" s="33">
        <f>1/$A$1*[1]PulpLogsExp!Q$264</f>
        <v>9.8489586357142833E-2</v>
      </c>
      <c r="S10" s="33">
        <f>1/$A$1*[1]PulpLogsExp!R$264</f>
        <v>9.546208649999996E-2</v>
      </c>
      <c r="T10" s="33">
        <f>1/$A$1*[1]PulpLogsExp!S$264</f>
        <v>0</v>
      </c>
      <c r="U10" s="33">
        <f>1/$A$1*[1]PulpLogsExp!T$264</f>
        <v>0</v>
      </c>
      <c r="V10" s="33">
        <f>1/$A$1*[1]PulpLogsExp!U$264</f>
        <v>0</v>
      </c>
      <c r="W10" s="33">
        <f>1/$A$1*[1]PulpLogsExp!V$264</f>
        <v>0</v>
      </c>
      <c r="X10" s="33">
        <f>1/$A$1*[1]PulpLogsExp!W$264</f>
        <v>0</v>
      </c>
      <c r="Y10" s="33">
        <f>1/$A$1*[1]PulpLogsExp!X$264</f>
        <v>0</v>
      </c>
      <c r="Z10" s="33">
        <f>1/$A$1*[1]PulpLogsExp!Y$264</f>
        <v>0</v>
      </c>
      <c r="AA10" s="33">
        <f>1/$A$1*[1]PulpLogsExp!Z$264</f>
        <v>0</v>
      </c>
      <c r="AB10" s="33">
        <f>1/$A$1*[1]PulpLogsExp!AA$264</f>
        <v>0</v>
      </c>
      <c r="AC10" s="14"/>
      <c r="AD10" s="388">
        <f>1/1000*[1]PulpLogsExp!AB$264</f>
        <v>5.0114456308950001E-3</v>
      </c>
      <c r="AE10" s="246">
        <f>1/1000*[1]PulpLogsExp!AC$264</f>
        <v>6.1088535671999988E-3</v>
      </c>
      <c r="AF10" s="33">
        <f>1/1000*[1]PulpLogsExp!AD$264</f>
        <v>6.2608242192000001E-3</v>
      </c>
      <c r="AG10" s="33">
        <f>1/1000*[1]PulpLogsExp!AE$264</f>
        <v>8.3289599904000002E-3</v>
      </c>
      <c r="AH10" s="33">
        <f>1/1000*[1]PulpLogsExp!AF$264</f>
        <v>1.0599301753599999E-2</v>
      </c>
      <c r="AI10" s="33">
        <f>1/1000*[1]PulpLogsExp!AG$264</f>
        <v>1.30263938376E-2</v>
      </c>
      <c r="AJ10" s="33">
        <f>1/1000*[1]PulpLogsExp!AH$264</f>
        <v>1.7513334807999995E-2</v>
      </c>
      <c r="AK10" s="33">
        <f>1/1000*[1]PulpLogsExp!AI$264</f>
        <v>9.9064248945000006E-3</v>
      </c>
      <c r="AL10" s="33">
        <f>1/1000*[1]PulpLogsExp!AJ$264</f>
        <v>1.0864845194800002E-2</v>
      </c>
      <c r="AM10" s="33">
        <f>1/1000*[1]PulpLogsExp!AK$264</f>
        <v>9.9163794180000004E-3</v>
      </c>
      <c r="AN10" s="33">
        <f>1/1000*[1]PulpLogsExp!AL$264</f>
        <v>9.5314648320000001E-3</v>
      </c>
      <c r="AO10" s="33">
        <f>1/1000*[1]PulpLogsExp!AM$264</f>
        <v>1.0974317808000003E-2</v>
      </c>
      <c r="AP10" s="33">
        <f>1/1000*[1]PulpLogsExp!AN$264</f>
        <v>1.1568872392000001E-2</v>
      </c>
      <c r="AQ10" s="33">
        <f>1/1000*[1]PulpLogsExp!AO$264</f>
        <v>1.6209010274099999E-2</v>
      </c>
      <c r="AR10" s="33">
        <f>1/1000*[1]PulpLogsExp!AP$264</f>
        <v>1.5606537807999999E-2</v>
      </c>
      <c r="AS10" s="33">
        <f>1/1000*[1]PulpLogsExp!AQ$264</f>
        <v>1.3041734247499999E-2</v>
      </c>
      <c r="AT10" s="33">
        <f>1/1000*[1]PulpLogsExp!AR$264</f>
        <v>1.1090523670499999E-2</v>
      </c>
      <c r="AU10" s="33">
        <f>1/1000*[1]PulpLogsExp!AS$264</f>
        <v>0</v>
      </c>
      <c r="AV10" s="33">
        <f>1/1000*[1]PulpLogsExp!AT$264</f>
        <v>0</v>
      </c>
      <c r="AW10" s="33">
        <f>1/1000*[1]PulpLogsExp!AU$264</f>
        <v>0</v>
      </c>
      <c r="AX10" s="33">
        <f>1/1000*[1]PulpLogsExp!AV$264</f>
        <v>0</v>
      </c>
      <c r="AY10" s="33">
        <f>1/1000*[1]PulpLogsExp!AW$264</f>
        <v>0</v>
      </c>
      <c r="AZ10" s="33">
        <f>1/1000*[1]PulpLogsExp!AX$264</f>
        <v>0</v>
      </c>
      <c r="BA10" s="33">
        <f>1/1000*[1]PulpLogsExp!AY$264</f>
        <v>0</v>
      </c>
      <c r="BB10" s="33">
        <f>1/1000*[1]PulpLogsExp!AZ$264</f>
        <v>0</v>
      </c>
      <c r="BC10" s="50">
        <f>1/1000*[1]PulpLogsExp!BA$264</f>
        <v>0</v>
      </c>
      <c r="BD10" s="260"/>
    </row>
    <row r="11" spans="1:56">
      <c r="B11" s="5" t="s">
        <v>44</v>
      </c>
      <c r="C11" s="222">
        <f>1/$A$1*[1]PulpLogsExp!B$16</f>
        <v>0.14588129499999997</v>
      </c>
      <c r="D11" s="220">
        <f>1/$A$1*[1]PulpLogsExp!C$16</f>
        <v>0.18658483199999998</v>
      </c>
      <c r="E11" s="13">
        <f>1/$A$1*[1]PulpLogsExp!D$16</f>
        <v>0.17023415499999997</v>
      </c>
      <c r="F11" s="13">
        <f>1/$A$1*[1]PulpLogsExp!E$16</f>
        <v>0.18581573499999998</v>
      </c>
      <c r="G11" s="13">
        <f>1/$A$1*[1]PulpLogsExp!F$16</f>
        <v>0.12517637300000001</v>
      </c>
      <c r="H11" s="13">
        <f>1/$A$1*[1]PulpLogsExp!G$16</f>
        <v>0.11430259399999997</v>
      </c>
      <c r="I11" s="13">
        <f>1/$A$1*[1]PulpLogsExp!H$16</f>
        <v>0.17087429099999998</v>
      </c>
      <c r="J11" s="13">
        <f>1/$A$1*[1]PulpLogsExp!I$16</f>
        <v>9.8758848999999996E-2</v>
      </c>
      <c r="K11" s="13">
        <f>1/$A$1*[1]PulpLogsExp!J$16</f>
        <v>6.9281198000000002E-2</v>
      </c>
      <c r="L11" s="13">
        <f>1/$A$1*[1]PulpLogsExp!K$16</f>
        <v>0.12551720999999999</v>
      </c>
      <c r="M11" s="13">
        <f>1/$A$1*[1]PulpLogsExp!L$16</f>
        <v>8.0915379999999995E-2</v>
      </c>
      <c r="N11" s="13">
        <f>1/$A$1*[1]PulpLogsExp!M$16</f>
        <v>8.340508399999999E-2</v>
      </c>
      <c r="O11" s="13">
        <f>1/$A$1*[1]PulpLogsExp!N$16</f>
        <v>6.5099061999999999E-2</v>
      </c>
      <c r="P11" s="13">
        <f>1/$A$1*[1]PulpLogsExp!O$16</f>
        <v>9.9607801999999981E-2</v>
      </c>
      <c r="Q11" s="13">
        <f>1/$A$1*[1]PulpLogsExp!P$16</f>
        <v>0.103405148</v>
      </c>
      <c r="R11" s="13">
        <f>1/$A$1*[1]PulpLogsExp!Q$16</f>
        <v>6.8622063999999997E-2</v>
      </c>
      <c r="S11" s="13">
        <f>1/$A$1*[1]PulpLogsExp!R$16</f>
        <v>6.9955465999999994E-2</v>
      </c>
      <c r="T11" s="13">
        <f>1/$A$1*[1]PulpLogsExp!S$16</f>
        <v>0</v>
      </c>
      <c r="U11" s="13">
        <f>1/$A$1*[1]PulpLogsExp!T$16</f>
        <v>0</v>
      </c>
      <c r="V11" s="13">
        <f>1/$A$1*[1]PulpLogsExp!U$16</f>
        <v>0</v>
      </c>
      <c r="W11" s="13">
        <f>1/$A$1*[1]PulpLogsExp!V$16</f>
        <v>0</v>
      </c>
      <c r="X11" s="13">
        <f>1/$A$1*[1]PulpLogsExp!W$16</f>
        <v>0</v>
      </c>
      <c r="Y11" s="13">
        <f>1/$A$1*[1]PulpLogsExp!X$16</f>
        <v>0</v>
      </c>
      <c r="Z11" s="13">
        <f>1/$A$1*[1]PulpLogsExp!Y$16</f>
        <v>0</v>
      </c>
      <c r="AA11" s="13">
        <f>1/$A$1*[1]PulpLogsExp!Z$16</f>
        <v>0</v>
      </c>
      <c r="AB11" s="13">
        <f>1/$A$1*[1]PulpLogsExp!AA$16</f>
        <v>0</v>
      </c>
      <c r="AC11" s="14"/>
      <c r="AD11" s="219">
        <f>1/1000*[1]PulpLogsExp!AB$16</f>
        <v>3.480929299434E-3</v>
      </c>
      <c r="AE11" s="220">
        <f>1/1000*[1]PulpLogsExp!AC$16</f>
        <v>4.3174753427999996E-3</v>
      </c>
      <c r="AF11" s="13">
        <f>1/1000*[1]PulpLogsExp!AD$16</f>
        <v>4.5047873375999997E-3</v>
      </c>
      <c r="AG11" s="13">
        <f>1/1000*[1]PulpLogsExp!AE$16</f>
        <v>6.0978783936000008E-3</v>
      </c>
      <c r="AH11" s="13">
        <f>1/1000*[1]PulpLogsExp!AF$16</f>
        <v>7.4840960082000006E-3</v>
      </c>
      <c r="AI11" s="13">
        <f>1/1000*[1]PulpLogsExp!AG$16</f>
        <v>9.4972926906E-3</v>
      </c>
      <c r="AJ11" s="13">
        <f>1/1000*[1]PulpLogsExp!AH$16</f>
        <v>1.33147490352E-2</v>
      </c>
      <c r="AK11" s="13">
        <f>1/1000*[1]PulpLogsExp!AI$16</f>
        <v>8.1724655535000013E-3</v>
      </c>
      <c r="AL11" s="13">
        <f>1/1000*[1]PulpLogsExp!AJ$16</f>
        <v>8.5016711232000011E-3</v>
      </c>
      <c r="AM11" s="13">
        <f>1/1000*[1]PulpLogsExp!AK$16</f>
        <v>8.1759661103999997E-3</v>
      </c>
      <c r="AN11" s="13">
        <f>1/1000*[1]PulpLogsExp!AL$16</f>
        <v>7.6209163686000005E-3</v>
      </c>
      <c r="AO11" s="13">
        <f>1/1000*[1]PulpLogsExp!AM$16</f>
        <v>9.1648945919999992E-3</v>
      </c>
      <c r="AP11" s="13">
        <f>1/1000*[1]PulpLogsExp!AN$16</f>
        <v>8.5238655568000005E-3</v>
      </c>
      <c r="AQ11" s="13">
        <f>1/1000*[1]PulpLogsExp!AO$16</f>
        <v>1.21396813278E-2</v>
      </c>
      <c r="AR11" s="13">
        <f>1/1000*[1]PulpLogsExp!AP$16</f>
        <v>1.1339717305E-2</v>
      </c>
      <c r="AS11" s="13">
        <f>1/1000*[1]PulpLogsExp!AQ$16</f>
        <v>1.05085970745E-2</v>
      </c>
      <c r="AT11" s="13">
        <f>1/1000*[1]PulpLogsExp!AR$16</f>
        <v>9.2643146675999988E-3</v>
      </c>
      <c r="AU11" s="13">
        <f>1/1000*[1]PulpLogsExp!AS$16</f>
        <v>0</v>
      </c>
      <c r="AV11" s="13">
        <f>1/1000*[1]PulpLogsExp!AT$16</f>
        <v>0</v>
      </c>
      <c r="AW11" s="13">
        <f>1/1000*[1]PulpLogsExp!AU$16</f>
        <v>0</v>
      </c>
      <c r="AX11" s="13">
        <f>1/1000*[1]PulpLogsExp!AV$16</f>
        <v>0</v>
      </c>
      <c r="AY11" s="13">
        <f>1/1000*[1]PulpLogsExp!AW$16</f>
        <v>0</v>
      </c>
      <c r="AZ11" s="13">
        <f>1/1000*[1]PulpLogsExp!AX$16</f>
        <v>0</v>
      </c>
      <c r="BA11" s="13">
        <f>1/1000*[1]PulpLogsExp!AY$16</f>
        <v>0</v>
      </c>
      <c r="BB11" s="13">
        <f>1/1000*[1]PulpLogsExp!AZ$16</f>
        <v>0</v>
      </c>
      <c r="BC11" s="15">
        <f>1/1000*[1]PulpLogsExp!BA$16</f>
        <v>0</v>
      </c>
      <c r="BD11" s="260"/>
    </row>
    <row r="12" spans="1:56">
      <c r="B12" s="5" t="s">
        <v>27</v>
      </c>
      <c r="C12" s="222">
        <f>1/$A$1*[1]PulpLogsExp!B$91</f>
        <v>3.7762227999999995E-2</v>
      </c>
      <c r="D12" s="220">
        <f>1/$A$1*[1]PulpLogsExp!C$91</f>
        <v>5.0945551999999998E-2</v>
      </c>
      <c r="E12" s="13">
        <f>1/$A$1*[1]PulpLogsExp!D$91</f>
        <v>3.8903073999999996E-2</v>
      </c>
      <c r="F12" s="13">
        <f>1/$A$1*[1]PulpLogsExp!E$91</f>
        <v>3.5346422999999995E-2</v>
      </c>
      <c r="G12" s="13">
        <f>1/$A$1*[1]PulpLogsExp!F$91</f>
        <v>2.7426993999999996E-2</v>
      </c>
      <c r="H12" s="13">
        <f>1/$A$1*[1]PulpLogsExp!G$91</f>
        <v>9.4666389999999989E-3</v>
      </c>
      <c r="I12" s="13">
        <f>1/$A$1*[1]PulpLogsExp!H$91</f>
        <v>1.7501505000000001E-2</v>
      </c>
      <c r="J12" s="13">
        <f>1/$A$1*[1]PulpLogsExp!I$91</f>
        <v>2.4964200000000001E-3</v>
      </c>
      <c r="K12" s="13">
        <f>1/$A$1*[1]PulpLogsExp!J$91</f>
        <v>6.0030459999999997E-3</v>
      </c>
      <c r="L12" s="13">
        <f>1/$A$1*[1]PulpLogsExp!K$91</f>
        <v>1.2124426999999997E-2</v>
      </c>
      <c r="M12" s="13">
        <f>1/$A$1*[1]PulpLogsExp!L$91</f>
        <v>1.1565273999999997E-2</v>
      </c>
      <c r="N12" s="13">
        <f>1/$A$1*[1]PulpLogsExp!M$91</f>
        <v>1.4997793999999995E-2</v>
      </c>
      <c r="O12" s="13">
        <f>1/$A$1*[1]PulpLogsExp!N$91</f>
        <v>3.6536534999999995E-2</v>
      </c>
      <c r="P12" s="13">
        <f>1/$A$1*[1]PulpLogsExp!O$91</f>
        <v>5.9806025999999998E-2</v>
      </c>
      <c r="Q12" s="13">
        <f>1/$A$1*[1]PulpLogsExp!P$91</f>
        <v>3.3814668999999992E-2</v>
      </c>
      <c r="R12" s="13">
        <f>1/$A$1*[1]PulpLogsExp!Q$91</f>
        <v>2.4801566999999997E-2</v>
      </c>
      <c r="S12" s="13">
        <f>1/$A$1*[1]PulpLogsExp!R$91</f>
        <v>2.1962331999999994E-2</v>
      </c>
      <c r="T12" s="13">
        <f>1/$A$1*[1]PulpLogsExp!S$91</f>
        <v>0</v>
      </c>
      <c r="U12" s="13">
        <f>1/$A$1*[1]PulpLogsExp!T$91</f>
        <v>0</v>
      </c>
      <c r="V12" s="13">
        <f>1/$A$1*[1]PulpLogsExp!U$91</f>
        <v>0</v>
      </c>
      <c r="W12" s="13">
        <f>1/$A$1*[1]PulpLogsExp!V$91</f>
        <v>0</v>
      </c>
      <c r="X12" s="13">
        <f>1/$A$1*[1]PulpLogsExp!W$91</f>
        <v>0</v>
      </c>
      <c r="Y12" s="13">
        <f>1/$A$1*[1]PulpLogsExp!X$91</f>
        <v>0</v>
      </c>
      <c r="Z12" s="13">
        <f>1/$A$1*[1]PulpLogsExp!Y$91</f>
        <v>0</v>
      </c>
      <c r="AA12" s="13">
        <f>1/$A$1*[1]PulpLogsExp!Z$91</f>
        <v>0</v>
      </c>
      <c r="AB12" s="13">
        <f>1/$A$1*[1]PulpLogsExp!AA$91</f>
        <v>0</v>
      </c>
      <c r="AC12" s="14"/>
      <c r="AD12" s="219">
        <f>1/1000*[1]PulpLogsExp!AB$91</f>
        <v>9.0189424030500006E-4</v>
      </c>
      <c r="AE12" s="220">
        <f>1/1000*[1]PulpLogsExp!AC$91</f>
        <v>1.1708949016E-3</v>
      </c>
      <c r="AF12" s="13">
        <f>1/1000*[1]PulpLogsExp!AD$91</f>
        <v>1.0268809392000001E-3</v>
      </c>
      <c r="AG12" s="13">
        <f>1/1000*[1]PulpLogsExp!AE$91</f>
        <v>1.1447958928000003E-3</v>
      </c>
      <c r="AH12" s="13">
        <f>1/1000*[1]PulpLogsExp!AF$91</f>
        <v>1.4037958816E-3</v>
      </c>
      <c r="AI12" s="13">
        <f>1/1000*[1]PulpLogsExp!AG$91</f>
        <v>1.5639730392000002E-3</v>
      </c>
      <c r="AJ12" s="13">
        <f>1/1000*[1]PulpLogsExp!AH$91</f>
        <v>2.0461847732000005E-3</v>
      </c>
      <c r="AK12" s="13">
        <f>1/1000*[1]PulpLogsExp!AI$91</f>
        <v>2.0825569800000002E-4</v>
      </c>
      <c r="AL12" s="13">
        <f>1/1000*[1]PulpLogsExp!AJ$91</f>
        <v>5.7449153840000015E-4</v>
      </c>
      <c r="AM12" s="13">
        <f>1/1000*[1]PulpLogsExp!AK$91</f>
        <v>4.8426061199999997E-4</v>
      </c>
      <c r="AN12" s="13">
        <f>1/1000*[1]PulpLogsExp!AL$91</f>
        <v>8.6290343280000009E-4</v>
      </c>
      <c r="AO12" s="13">
        <f>1/1000*[1]PulpLogsExp!AM$91</f>
        <v>1.2549339360000001E-3</v>
      </c>
      <c r="AP12" s="13">
        <f>1/1000*[1]PulpLogsExp!AN$91</f>
        <v>2.3812329023999998E-3</v>
      </c>
      <c r="AQ12" s="13">
        <f>1/1000*[1]PulpLogsExp!AO$91</f>
        <v>3.5451092829000001E-3</v>
      </c>
      <c r="AR12" s="13">
        <f>1/1000*[1]PulpLogsExp!AP$91</f>
        <v>3.6696889800000004E-3</v>
      </c>
      <c r="AS12" s="13">
        <f>1/1000*[1]PulpLogsExp!AQ$91</f>
        <v>2.0332652620000001E-3</v>
      </c>
      <c r="AT12" s="13">
        <f>1/1000*[1]PulpLogsExp!AR$91</f>
        <v>1.4863796338999999E-3</v>
      </c>
      <c r="AU12" s="13">
        <f>1/1000*[1]PulpLogsExp!AS$91</f>
        <v>0</v>
      </c>
      <c r="AV12" s="13">
        <f>1/1000*[1]PulpLogsExp!AT$91</f>
        <v>0</v>
      </c>
      <c r="AW12" s="13">
        <f>1/1000*[1]PulpLogsExp!AU$91</f>
        <v>0</v>
      </c>
      <c r="AX12" s="13">
        <f>1/1000*[1]PulpLogsExp!AV$91</f>
        <v>0</v>
      </c>
      <c r="AY12" s="13">
        <f>1/1000*[1]PulpLogsExp!AW$91</f>
        <v>0</v>
      </c>
      <c r="AZ12" s="13">
        <f>1/1000*[1]PulpLogsExp!AX$91</f>
        <v>0</v>
      </c>
      <c r="BA12" s="13">
        <f>1/1000*[1]PulpLogsExp!AY$91</f>
        <v>0</v>
      </c>
      <c r="BB12" s="13">
        <f>1/1000*[1]PulpLogsExp!AZ$91</f>
        <v>0</v>
      </c>
      <c r="BC12" s="15">
        <f>1/1000*[1]PulpLogsExp!BA$91</f>
        <v>0</v>
      </c>
      <c r="BD12" s="260"/>
    </row>
    <row r="13" spans="1:56">
      <c r="B13" s="5" t="s">
        <v>16</v>
      </c>
      <c r="C13" s="222">
        <f t="shared" ref="C13:AB13" si="2">SUM(C10:C10)-SUM(C11:C12)</f>
        <v>2.9611764000000013E-2</v>
      </c>
      <c r="D13" s="220">
        <f t="shared" si="2"/>
        <v>2.9185758000000006E-2</v>
      </c>
      <c r="E13" s="13">
        <f t="shared" si="2"/>
        <v>3.0577499499999966E-2</v>
      </c>
      <c r="F13" s="13">
        <f t="shared" si="2"/>
        <v>3.2197424000000002E-2</v>
      </c>
      <c r="G13" s="13">
        <f t="shared" si="2"/>
        <v>3.0066542999999973E-2</v>
      </c>
      <c r="H13" s="13">
        <f t="shared" si="2"/>
        <v>3.0860750249999971E-2</v>
      </c>
      <c r="I13" s="13">
        <f t="shared" si="2"/>
        <v>2.8175178250000016E-2</v>
      </c>
      <c r="J13" s="13">
        <f t="shared" si="2"/>
        <v>1.7805016285714292E-2</v>
      </c>
      <c r="K13" s="13">
        <f t="shared" si="2"/>
        <v>1.0733168500000001E-2</v>
      </c>
      <c r="L13" s="13">
        <f t="shared" si="2"/>
        <v>1.3306167000000035E-2</v>
      </c>
      <c r="M13" s="13">
        <f t="shared" si="2"/>
        <v>9.6405190000000002E-3</v>
      </c>
      <c r="N13" s="13">
        <f t="shared" si="2"/>
        <v>9.8350070000000067E-3</v>
      </c>
      <c r="O13" s="13">
        <f t="shared" si="2"/>
        <v>1.1008213999999988E-2</v>
      </c>
      <c r="P13" s="13">
        <f t="shared" si="2"/>
        <v>6.062271000000008E-3</v>
      </c>
      <c r="Q13" s="13">
        <f t="shared" si="2"/>
        <v>7.7512184999999623E-3</v>
      </c>
      <c r="R13" s="13">
        <f t="shared" si="2"/>
        <v>5.0659553571428401E-3</v>
      </c>
      <c r="S13" s="13">
        <f t="shared" si="2"/>
        <v>3.5442884999999646E-3</v>
      </c>
      <c r="T13" s="13">
        <f t="shared" si="2"/>
        <v>0</v>
      </c>
      <c r="U13" s="13">
        <f t="shared" si="2"/>
        <v>0</v>
      </c>
      <c r="V13" s="13">
        <f t="shared" si="2"/>
        <v>0</v>
      </c>
      <c r="W13" s="13">
        <f t="shared" si="2"/>
        <v>0</v>
      </c>
      <c r="X13" s="13">
        <f t="shared" si="2"/>
        <v>0</v>
      </c>
      <c r="Y13" s="13">
        <f t="shared" si="2"/>
        <v>0</v>
      </c>
      <c r="Z13" s="13">
        <f t="shared" si="2"/>
        <v>0</v>
      </c>
      <c r="AA13" s="13">
        <f t="shared" si="2"/>
        <v>0</v>
      </c>
      <c r="AB13" s="13">
        <f t="shared" si="2"/>
        <v>0</v>
      </c>
      <c r="AC13" s="14"/>
      <c r="AD13" s="219">
        <f t="shared" ref="AD13:BC13" si="3">SUM(AD10:AD10)-SUM(AD11:AD12)</f>
        <v>6.2862209115599997E-4</v>
      </c>
      <c r="AE13" s="220">
        <f t="shared" si="3"/>
        <v>6.204833227999992E-4</v>
      </c>
      <c r="AF13" s="13">
        <f t="shared" si="3"/>
        <v>7.2915594240000048E-4</v>
      </c>
      <c r="AG13" s="13">
        <f t="shared" si="3"/>
        <v>1.0862857039999991E-3</v>
      </c>
      <c r="AH13" s="13">
        <f t="shared" si="3"/>
        <v>1.7114098637999973E-3</v>
      </c>
      <c r="AI13" s="13">
        <f t="shared" si="3"/>
        <v>1.9651281077999998E-3</v>
      </c>
      <c r="AJ13" s="13">
        <f t="shared" si="3"/>
        <v>2.1524009995999953E-3</v>
      </c>
      <c r="AK13" s="13">
        <f t="shared" si="3"/>
        <v>1.5257036429999985E-3</v>
      </c>
      <c r="AL13" s="13">
        <f t="shared" si="3"/>
        <v>1.7886825332000013E-3</v>
      </c>
      <c r="AM13" s="13">
        <f t="shared" si="3"/>
        <v>1.2561526956000012E-3</v>
      </c>
      <c r="AN13" s="13">
        <f t="shared" si="3"/>
        <v>1.0476450305999998E-3</v>
      </c>
      <c r="AO13" s="13">
        <f t="shared" si="3"/>
        <v>5.5448928000000411E-4</v>
      </c>
      <c r="AP13" s="13">
        <f t="shared" si="3"/>
        <v>6.6377393280000162E-4</v>
      </c>
      <c r="AQ13" s="13">
        <f t="shared" si="3"/>
        <v>5.2421966339999751E-4</v>
      </c>
      <c r="AR13" s="13">
        <f t="shared" si="3"/>
        <v>5.9713152299999822E-4</v>
      </c>
      <c r="AS13" s="13">
        <f t="shared" si="3"/>
        <v>4.9987191100000009E-4</v>
      </c>
      <c r="AT13" s="13">
        <f t="shared" si="3"/>
        <v>3.3982936900000052E-4</v>
      </c>
      <c r="AU13" s="13">
        <f t="shared" si="3"/>
        <v>0</v>
      </c>
      <c r="AV13" s="13">
        <f t="shared" si="3"/>
        <v>0</v>
      </c>
      <c r="AW13" s="13">
        <f t="shared" si="3"/>
        <v>0</v>
      </c>
      <c r="AX13" s="13">
        <f t="shared" si="3"/>
        <v>0</v>
      </c>
      <c r="AY13" s="13">
        <f t="shared" si="3"/>
        <v>0</v>
      </c>
      <c r="AZ13" s="13">
        <f t="shared" si="3"/>
        <v>0</v>
      </c>
      <c r="BA13" s="13">
        <f t="shared" si="3"/>
        <v>0</v>
      </c>
      <c r="BB13" s="13">
        <f t="shared" si="3"/>
        <v>0</v>
      </c>
      <c r="BC13" s="15">
        <f t="shared" si="3"/>
        <v>0</v>
      </c>
      <c r="BD13" s="260"/>
    </row>
    <row r="14" spans="1:56" ht="17.149999999999999" customHeight="1">
      <c r="B14" s="156" t="s">
        <v>111</v>
      </c>
      <c r="C14" s="382">
        <f>1/$A$1*[1]PulpLogsExp!B$265</f>
        <v>3.7029999999999996E-5</v>
      </c>
      <c r="D14" s="383">
        <f>1/$A$1*[1]PulpLogsExp!C$265</f>
        <v>0</v>
      </c>
      <c r="E14" s="349">
        <f>1/$A$1*[1]PulpLogsExp!D$265</f>
        <v>0</v>
      </c>
      <c r="F14" s="349">
        <f>1/$A$1*[1]PulpLogsExp!E$265</f>
        <v>0</v>
      </c>
      <c r="G14" s="349">
        <f>1/$A$1*[1]PulpLogsExp!F$265</f>
        <v>0</v>
      </c>
      <c r="H14" s="349">
        <f>1/$A$1*[1]PulpLogsExp!G$265</f>
        <v>0</v>
      </c>
      <c r="I14" s="349">
        <f>1/$A$1*[1]PulpLogsExp!H$265</f>
        <v>0</v>
      </c>
      <c r="J14" s="349">
        <f>1/$A$1*[1]PulpLogsExp!I$265</f>
        <v>0</v>
      </c>
      <c r="K14" s="349">
        <f>1/$A$1*[1]PulpLogsExp!J$265</f>
        <v>0</v>
      </c>
      <c r="L14" s="349">
        <f>1/$A$1*[1]PulpLogsExp!K$265</f>
        <v>3.7029999999999996E-5</v>
      </c>
      <c r="M14" s="349">
        <f>1/$A$1*[1]PulpLogsExp!L$265</f>
        <v>0</v>
      </c>
      <c r="N14" s="349">
        <f>1/$A$1*[1]PulpLogsExp!M$265</f>
        <v>0</v>
      </c>
      <c r="O14" s="349">
        <f>1/$A$1*[1]PulpLogsExp!N$265</f>
        <v>0</v>
      </c>
      <c r="P14" s="349">
        <f>1/$A$1*[1]PulpLogsExp!O$265</f>
        <v>0</v>
      </c>
      <c r="Q14" s="349">
        <f>1/$A$1*[1]PulpLogsExp!P$265</f>
        <v>0</v>
      </c>
      <c r="R14" s="349">
        <f>1/$A$1*[1]PulpLogsExp!Q$265</f>
        <v>0</v>
      </c>
      <c r="S14" s="349">
        <f>1/$A$1*[1]PulpLogsExp!R$265</f>
        <v>1.6099999999999997E-7</v>
      </c>
      <c r="T14" s="349">
        <f>1/$A$1*[1]PulpLogsExp!S$265</f>
        <v>0</v>
      </c>
      <c r="U14" s="349">
        <f>1/$A$1*[1]PulpLogsExp!T$265</f>
        <v>0</v>
      </c>
      <c r="V14" s="349">
        <f>1/$A$1*[1]PulpLogsExp!U$265</f>
        <v>0</v>
      </c>
      <c r="W14" s="349">
        <f>1/$A$1*[1]PulpLogsExp!V$265</f>
        <v>0</v>
      </c>
      <c r="X14" s="349">
        <f>1/$A$1*[1]PulpLogsExp!W$265</f>
        <v>0</v>
      </c>
      <c r="Y14" s="349">
        <f>1/$A$1*[1]PulpLogsExp!X$265</f>
        <v>0</v>
      </c>
      <c r="Z14" s="349">
        <f>1/$A$1*[1]PulpLogsExp!Y$265</f>
        <v>0</v>
      </c>
      <c r="AA14" s="349">
        <f>1/$A$1*[1]PulpLogsExp!Z$265</f>
        <v>0</v>
      </c>
      <c r="AB14" s="349">
        <f>1/$A$1*[1]PulpLogsExp!AA$265</f>
        <v>0</v>
      </c>
      <c r="AC14" s="159"/>
      <c r="AD14" s="389">
        <f>1/1000*[1]PulpLogsExp!AB$265</f>
        <v>6.2639433659999994E-6</v>
      </c>
      <c r="AE14" s="383">
        <f>1/1000*[1]PulpLogsExp!AC$265</f>
        <v>0</v>
      </c>
      <c r="AF14" s="349">
        <f>1/1000*[1]PulpLogsExp!AD$265</f>
        <v>0</v>
      </c>
      <c r="AG14" s="349">
        <f>1/1000*[1]PulpLogsExp!AE$265</f>
        <v>0</v>
      </c>
      <c r="AH14" s="349">
        <f>1/1000*[1]PulpLogsExp!AF$265</f>
        <v>0</v>
      </c>
      <c r="AI14" s="349">
        <f>1/1000*[1]PulpLogsExp!AG$265</f>
        <v>0</v>
      </c>
      <c r="AJ14" s="349">
        <f>1/1000*[1]PulpLogsExp!AH$265</f>
        <v>0</v>
      </c>
      <c r="AK14" s="349">
        <f>1/1000*[1]PulpLogsExp!AI$265</f>
        <v>0</v>
      </c>
      <c r="AL14" s="349">
        <f>1/1000*[1]PulpLogsExp!AJ$265</f>
        <v>0</v>
      </c>
      <c r="AM14" s="349">
        <f>1/1000*[1]PulpLogsExp!AK$265</f>
        <v>4.81596544E-5</v>
      </c>
      <c r="AN14" s="349">
        <f>1/1000*[1]PulpLogsExp!AL$265</f>
        <v>0</v>
      </c>
      <c r="AO14" s="349">
        <f>1/1000*[1]PulpLogsExp!AM$265</f>
        <v>0</v>
      </c>
      <c r="AP14" s="349">
        <f>1/1000*[1]PulpLogsExp!AN$265</f>
        <v>0</v>
      </c>
      <c r="AQ14" s="349">
        <f>1/1000*[1]PulpLogsExp!AO$265</f>
        <v>0</v>
      </c>
      <c r="AR14" s="349">
        <f>1/1000*[1]PulpLogsExp!AP$265</f>
        <v>0</v>
      </c>
      <c r="AS14" s="349">
        <f>1/1000*[1]PulpLogsExp!AQ$265</f>
        <v>0</v>
      </c>
      <c r="AT14" s="349">
        <f>1/1000*[1]PulpLogsExp!AR$265</f>
        <v>1.1722071000000001E-6</v>
      </c>
      <c r="AU14" s="349">
        <f>1/1000*[1]PulpLogsExp!AS$265</f>
        <v>0</v>
      </c>
      <c r="AV14" s="349">
        <f>1/1000*[1]PulpLogsExp!AT$265</f>
        <v>0</v>
      </c>
      <c r="AW14" s="349">
        <f>1/1000*[1]PulpLogsExp!AU$265</f>
        <v>0</v>
      </c>
      <c r="AX14" s="349">
        <f>1/1000*[1]PulpLogsExp!AV$265</f>
        <v>0</v>
      </c>
      <c r="AY14" s="349">
        <f>1/1000*[1]PulpLogsExp!AW$265</f>
        <v>0</v>
      </c>
      <c r="AZ14" s="349">
        <f>1/1000*[1]PulpLogsExp!AX$265</f>
        <v>0</v>
      </c>
      <c r="BA14" s="349">
        <f>1/1000*[1]PulpLogsExp!AY$265</f>
        <v>0</v>
      </c>
      <c r="BB14" s="349">
        <f>1/1000*[1]PulpLogsExp!AZ$265</f>
        <v>0</v>
      </c>
      <c r="BC14" s="370">
        <f>1/1000*[1]PulpLogsExp!BA$265</f>
        <v>0</v>
      </c>
      <c r="BD14" s="260"/>
    </row>
    <row r="15" spans="1:56" ht="17.149999999999999" customHeight="1">
      <c r="B15" s="156" t="s">
        <v>107</v>
      </c>
      <c r="C15" s="382">
        <f>1/$A$1*[1]PulpLogsExp!B$273</f>
        <v>0</v>
      </c>
      <c r="D15" s="383">
        <f>1/$A$1*[1]PulpLogsExp!C$273</f>
        <v>0</v>
      </c>
      <c r="E15" s="349">
        <f>1/$A$1*[1]PulpLogsExp!D$273</f>
        <v>0</v>
      </c>
      <c r="F15" s="349">
        <f>1/$A$1*[1]PulpLogsExp!E$273</f>
        <v>0</v>
      </c>
      <c r="G15" s="349">
        <f>1/$A$1*[1]PulpLogsExp!F$273</f>
        <v>0</v>
      </c>
      <c r="H15" s="349">
        <f>1/$A$1*[1]PulpLogsExp!G$273</f>
        <v>0</v>
      </c>
      <c r="I15" s="349">
        <f>1/$A$1*[1]PulpLogsExp!H$273</f>
        <v>0</v>
      </c>
      <c r="J15" s="349">
        <f>1/$A$1*[1]PulpLogsExp!I$273</f>
        <v>0</v>
      </c>
      <c r="K15" s="349">
        <f>1/$A$1*[1]PulpLogsExp!J$273</f>
        <v>0</v>
      </c>
      <c r="L15" s="349">
        <f>1/$A$1*[1]PulpLogsExp!K$273</f>
        <v>0</v>
      </c>
      <c r="M15" s="349">
        <f>1/$A$1*[1]PulpLogsExp!L$273</f>
        <v>0</v>
      </c>
      <c r="N15" s="349">
        <f>1/$A$1*[1]PulpLogsExp!M$273</f>
        <v>0</v>
      </c>
      <c r="O15" s="349">
        <f>1/$A$1*[1]PulpLogsExp!N$273</f>
        <v>0</v>
      </c>
      <c r="P15" s="349">
        <f>1/$A$1*[1]PulpLogsExp!O$273</f>
        <v>0</v>
      </c>
      <c r="Q15" s="349">
        <f>1/$A$1*[1]PulpLogsExp!P$273</f>
        <v>0</v>
      </c>
      <c r="R15" s="349">
        <f>1/$A$1*[1]PulpLogsExp!Q$273</f>
        <v>0</v>
      </c>
      <c r="S15" s="349">
        <f>1/$A$1*[1]PulpLogsExp!R$273</f>
        <v>0</v>
      </c>
      <c r="T15" s="349">
        <f>1/$A$1*[1]PulpLogsExp!S$273</f>
        <v>0</v>
      </c>
      <c r="U15" s="349">
        <f>1/$A$1*[1]PulpLogsExp!T$273</f>
        <v>0</v>
      </c>
      <c r="V15" s="349">
        <f>1/$A$1*[1]PulpLogsExp!U$273</f>
        <v>0</v>
      </c>
      <c r="W15" s="349">
        <f>1/$A$1*[1]PulpLogsExp!V$273</f>
        <v>0</v>
      </c>
      <c r="X15" s="349">
        <f>1/$A$1*[1]PulpLogsExp!W$273</f>
        <v>0</v>
      </c>
      <c r="Y15" s="349">
        <f>1/$A$1*[1]PulpLogsExp!X$273</f>
        <v>0</v>
      </c>
      <c r="Z15" s="349">
        <f>1/$A$1*[1]PulpLogsExp!Y$273</f>
        <v>0</v>
      </c>
      <c r="AA15" s="349">
        <f>1/$A$1*[1]PulpLogsExp!Z$273</f>
        <v>0</v>
      </c>
      <c r="AB15" s="349">
        <f>1/$A$1*[1]PulpLogsExp!AA$273</f>
        <v>0</v>
      </c>
      <c r="AC15" s="159"/>
      <c r="AD15" s="389">
        <f>1/1000*[1]PulpLogsExp!AB$273</f>
        <v>0</v>
      </c>
      <c r="AE15" s="383">
        <f>1/1000*[1]PulpLogsExp!AC$273</f>
        <v>0</v>
      </c>
      <c r="AF15" s="349">
        <f>1/1000*[1]PulpLogsExp!AD$273</f>
        <v>0</v>
      </c>
      <c r="AG15" s="349">
        <f>1/1000*[1]PulpLogsExp!AE$273</f>
        <v>0</v>
      </c>
      <c r="AH15" s="349">
        <f>1/1000*[1]PulpLogsExp!AF$273</f>
        <v>0</v>
      </c>
      <c r="AI15" s="349">
        <f>1/1000*[1]PulpLogsExp!AG$273</f>
        <v>0</v>
      </c>
      <c r="AJ15" s="349">
        <f>1/1000*[1]PulpLogsExp!AH$273</f>
        <v>0</v>
      </c>
      <c r="AK15" s="349">
        <f>1/1000*[1]PulpLogsExp!AI$273</f>
        <v>0</v>
      </c>
      <c r="AL15" s="349">
        <f>1/1000*[1]PulpLogsExp!AJ$273</f>
        <v>3.8108428000000003E-6</v>
      </c>
      <c r="AM15" s="349">
        <f>1/1000*[1]PulpLogsExp!AK$273</f>
        <v>0</v>
      </c>
      <c r="AN15" s="349">
        <f>1/1000*[1]PulpLogsExp!AL$273</f>
        <v>0</v>
      </c>
      <c r="AO15" s="349">
        <f>1/1000*[1]PulpLogsExp!AM$273</f>
        <v>0</v>
      </c>
      <c r="AP15" s="349">
        <f>1/1000*[1]PulpLogsExp!AN$273</f>
        <v>4.2826238400000004E-5</v>
      </c>
      <c r="AQ15" s="349">
        <f>1/1000*[1]PulpLogsExp!AO$273</f>
        <v>9.2688099000000009E-6</v>
      </c>
      <c r="AR15" s="349">
        <f>1/1000*[1]PulpLogsExp!AP$273</f>
        <v>0</v>
      </c>
      <c r="AS15" s="349">
        <f>1/1000*[1]PulpLogsExp!AQ$273</f>
        <v>1.0429300000000001E-7</v>
      </c>
      <c r="AT15" s="349">
        <f>1/1000*[1]PulpLogsExp!AR$273</f>
        <v>7.7372309999999994E-7</v>
      </c>
      <c r="AU15" s="349">
        <f>1/1000*[1]PulpLogsExp!AS$273</f>
        <v>0</v>
      </c>
      <c r="AV15" s="349">
        <f>1/1000*[1]PulpLogsExp!AT$273</f>
        <v>0</v>
      </c>
      <c r="AW15" s="349">
        <f>1/1000*[1]PulpLogsExp!AU$273</f>
        <v>1.0412125E-7</v>
      </c>
      <c r="AX15" s="349">
        <f>1/1000*[1]PulpLogsExp!AV$273</f>
        <v>0</v>
      </c>
      <c r="AY15" s="349">
        <f>1/1000*[1]PulpLogsExp!AW$273</f>
        <v>0</v>
      </c>
      <c r="AZ15" s="349">
        <f>1/1000*[1]PulpLogsExp!AX$273</f>
        <v>0</v>
      </c>
      <c r="BA15" s="349">
        <f>1/1000*[1]PulpLogsExp!AY$273</f>
        <v>0</v>
      </c>
      <c r="BB15" s="349">
        <f>1/1000*[1]PulpLogsExp!AZ$273</f>
        <v>0</v>
      </c>
      <c r="BC15" s="370">
        <f>1/1000*[1]PulpLogsExp!BA$273</f>
        <v>0</v>
      </c>
      <c r="BD15" s="260"/>
    </row>
    <row r="16" spans="1:56" ht="17.149999999999999" customHeight="1" thickBot="1">
      <c r="B16" s="145" t="s">
        <v>105</v>
      </c>
      <c r="C16" s="251">
        <f t="shared" ref="C16:AB16" si="4">C5-SUM(C6,C7,C8,C9,C10,C14,C15)</f>
        <v>4.298699999996658E-5</v>
      </c>
      <c r="D16" s="252">
        <f t="shared" si="4"/>
        <v>7.4059999999986914E-5</v>
      </c>
      <c r="E16" s="147">
        <f t="shared" si="4"/>
        <v>3.0992499999998868E-4</v>
      </c>
      <c r="F16" s="147">
        <f t="shared" si="4"/>
        <v>7.8213799999998779E-4</v>
      </c>
      <c r="G16" s="147">
        <f t="shared" si="4"/>
        <v>1.1208820000000175E-3</v>
      </c>
      <c r="H16" s="147">
        <f t="shared" si="4"/>
        <v>7.6153000000001025E-4</v>
      </c>
      <c r="I16" s="147">
        <f t="shared" si="4"/>
        <v>4.0749100000000982E-4</v>
      </c>
      <c r="J16" s="147">
        <f t="shared" si="4"/>
        <v>2.5615099999999613E-4</v>
      </c>
      <c r="K16" s="147">
        <f t="shared" si="4"/>
        <v>5.0167600000000645E-4</v>
      </c>
      <c r="L16" s="147">
        <f t="shared" si="4"/>
        <v>7.2884700000000469E-4</v>
      </c>
      <c r="M16" s="147">
        <f t="shared" si="4"/>
        <v>5.5480600000000491E-4</v>
      </c>
      <c r="N16" s="147">
        <f t="shared" si="4"/>
        <v>1.0547109999999998E-3</v>
      </c>
      <c r="O16" s="147">
        <f t="shared" si="4"/>
        <v>7.9775499999999722E-4</v>
      </c>
      <c r="P16" s="147">
        <f t="shared" si="4"/>
        <v>1.2144229999999923E-3</v>
      </c>
      <c r="Q16" s="147">
        <f t="shared" si="4"/>
        <v>1.0912120000000081E-3</v>
      </c>
      <c r="R16" s="147">
        <f t="shared" si="4"/>
        <v>1.6413950000000038E-3</v>
      </c>
      <c r="S16" s="147">
        <f t="shared" si="4"/>
        <v>1.9320000000000032E-3</v>
      </c>
      <c r="T16" s="147">
        <f t="shared" si="4"/>
        <v>0</v>
      </c>
      <c r="U16" s="147">
        <f t="shared" si="4"/>
        <v>0</v>
      </c>
      <c r="V16" s="147">
        <f t="shared" si="4"/>
        <v>0</v>
      </c>
      <c r="W16" s="147">
        <f t="shared" si="4"/>
        <v>0</v>
      </c>
      <c r="X16" s="147">
        <f t="shared" si="4"/>
        <v>0</v>
      </c>
      <c r="Y16" s="147">
        <f t="shared" si="4"/>
        <v>0</v>
      </c>
      <c r="Z16" s="147">
        <f t="shared" si="4"/>
        <v>0</v>
      </c>
      <c r="AA16" s="147">
        <f t="shared" si="4"/>
        <v>0</v>
      </c>
      <c r="AB16" s="147">
        <f t="shared" si="4"/>
        <v>0</v>
      </c>
      <c r="AC16" s="351"/>
      <c r="AD16" s="251">
        <f t="shared" ref="AD16:BC16" si="5">AD5-SUM(AD6,AD7,AD8,AD9,AD10,AD14,AD15)</f>
        <v>3.0516173519998246E-6</v>
      </c>
      <c r="AE16" s="252">
        <f t="shared" si="5"/>
        <v>2.2578076000001959E-6</v>
      </c>
      <c r="AF16" s="147">
        <f t="shared" si="5"/>
        <v>2.0742681599999341E-5</v>
      </c>
      <c r="AG16" s="147">
        <f t="shared" si="5"/>
        <v>5.9178728000000569E-5</v>
      </c>
      <c r="AH16" s="147">
        <f t="shared" si="5"/>
        <v>1.7974106220000098E-4</v>
      </c>
      <c r="AI16" s="147">
        <f t="shared" si="5"/>
        <v>8.6223594600001036E-5</v>
      </c>
      <c r="AJ16" s="147">
        <f t="shared" si="5"/>
        <v>3.4670882800000302E-5</v>
      </c>
      <c r="AK16" s="147">
        <f t="shared" si="5"/>
        <v>3.6070189499999919E-5</v>
      </c>
      <c r="AL16" s="147">
        <f t="shared" si="5"/>
        <v>1.3125566280000091E-4</v>
      </c>
      <c r="AM16" s="147">
        <f t="shared" si="5"/>
        <v>1.7626087600000097E-4</v>
      </c>
      <c r="AN16" s="147">
        <f t="shared" si="5"/>
        <v>1.4151449789999958E-4</v>
      </c>
      <c r="AO16" s="147">
        <f t="shared" si="5"/>
        <v>2.5000598399999886E-4</v>
      </c>
      <c r="AP16" s="147">
        <f t="shared" si="5"/>
        <v>1.8490070719999994E-4</v>
      </c>
      <c r="AQ16" s="147">
        <f t="shared" si="5"/>
        <v>2.7177441539999805E-4</v>
      </c>
      <c r="AR16" s="147">
        <f t="shared" si="5"/>
        <v>2.8539368400000258E-4</v>
      </c>
      <c r="AS16" s="147">
        <f t="shared" si="5"/>
        <v>3.3850844999999859E-4</v>
      </c>
      <c r="AT16" s="147">
        <f t="shared" si="5"/>
        <v>4.4199070449999975E-4</v>
      </c>
      <c r="AU16" s="147">
        <f t="shared" si="5"/>
        <v>0</v>
      </c>
      <c r="AV16" s="147">
        <f t="shared" si="5"/>
        <v>0</v>
      </c>
      <c r="AW16" s="147">
        <f t="shared" si="5"/>
        <v>0</v>
      </c>
      <c r="AX16" s="147">
        <f t="shared" si="5"/>
        <v>0</v>
      </c>
      <c r="AY16" s="147">
        <f t="shared" si="5"/>
        <v>0</v>
      </c>
      <c r="AZ16" s="147">
        <f t="shared" si="5"/>
        <v>0</v>
      </c>
      <c r="BA16" s="147">
        <f t="shared" si="5"/>
        <v>0</v>
      </c>
      <c r="BB16" s="147">
        <f t="shared" si="5"/>
        <v>0</v>
      </c>
      <c r="BC16" s="148">
        <f t="shared" si="5"/>
        <v>0</v>
      </c>
      <c r="BD16" s="260"/>
    </row>
    <row r="17" spans="2:55" ht="13.5" thickTop="1">
      <c r="B17" s="226" t="s">
        <v>144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347"/>
      <c r="AE17" s="347"/>
      <c r="AF17" s="347"/>
      <c r="AG17" s="347"/>
      <c r="AH17" s="347"/>
      <c r="AI17" s="347"/>
      <c r="AJ17" s="347"/>
      <c r="AK17" s="347"/>
      <c r="AL17" s="347"/>
      <c r="AM17" s="347"/>
      <c r="AN17" s="347"/>
      <c r="AO17" s="347"/>
      <c r="AP17" s="347"/>
      <c r="AQ17" s="347"/>
      <c r="AR17" s="347"/>
      <c r="AS17" s="347"/>
      <c r="AT17" s="347"/>
      <c r="AU17" s="347"/>
      <c r="AV17" s="347"/>
      <c r="AW17" s="347"/>
      <c r="AX17" s="347"/>
      <c r="AY17" s="347"/>
      <c r="AZ17" s="347"/>
      <c r="BA17" s="347"/>
      <c r="BB17" s="347"/>
      <c r="BC17" s="347"/>
    </row>
    <row r="18" spans="2:55"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47"/>
      <c r="AO18" s="347"/>
      <c r="AP18" s="347"/>
      <c r="AQ18" s="347"/>
      <c r="AR18" s="347"/>
      <c r="AS18" s="347"/>
      <c r="AT18" s="347"/>
      <c r="AU18" s="347"/>
      <c r="AV18" s="347"/>
      <c r="AW18" s="347"/>
      <c r="AX18" s="347"/>
      <c r="AY18" s="347"/>
      <c r="AZ18" s="347"/>
      <c r="BA18" s="347"/>
      <c r="BB18" s="347"/>
      <c r="BC18" s="347"/>
    </row>
    <row r="19" spans="2:55"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347"/>
      <c r="AE19" s="347"/>
      <c r="AF19" s="347"/>
      <c r="AG19" s="347"/>
      <c r="AH19" s="347"/>
      <c r="AI19" s="347"/>
      <c r="AJ19" s="347"/>
      <c r="AK19" s="347"/>
      <c r="AL19" s="347"/>
      <c r="AM19" s="347"/>
      <c r="AN19" s="347"/>
      <c r="AO19" s="347"/>
      <c r="AP19" s="347"/>
      <c r="AQ19" s="347"/>
      <c r="AR19" s="347"/>
      <c r="AS19" s="347"/>
      <c r="AT19" s="347"/>
      <c r="AU19" s="347"/>
      <c r="AV19" s="347"/>
      <c r="AW19" s="347"/>
      <c r="AX19" s="347"/>
      <c r="AY19" s="347"/>
      <c r="AZ19" s="347"/>
      <c r="BA19" s="347"/>
      <c r="BB19" s="347"/>
      <c r="BC19" s="347"/>
    </row>
    <row r="20" spans="2:55"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347"/>
      <c r="AE20" s="347"/>
      <c r="AF20" s="347"/>
      <c r="AG20" s="347"/>
      <c r="AH20" s="347"/>
      <c r="AI20" s="347"/>
      <c r="AJ20" s="347"/>
      <c r="AK20" s="347"/>
      <c r="AL20" s="347"/>
      <c r="AM20" s="347"/>
      <c r="AN20" s="347"/>
      <c r="AO20" s="347"/>
      <c r="AP20" s="347"/>
      <c r="AQ20" s="347"/>
      <c r="AR20" s="347"/>
      <c r="AS20" s="347"/>
      <c r="AT20" s="347"/>
      <c r="AU20" s="347"/>
      <c r="AV20" s="347"/>
      <c r="AW20" s="347"/>
      <c r="AX20" s="347"/>
      <c r="AY20" s="347"/>
      <c r="AZ20" s="347"/>
      <c r="BA20" s="347"/>
      <c r="BB20" s="347"/>
      <c r="BC20" s="347"/>
    </row>
    <row r="21" spans="2:55"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347"/>
      <c r="AE21" s="347"/>
      <c r="AF21" s="347"/>
      <c r="AG21" s="347"/>
      <c r="AH21" s="347"/>
      <c r="AI21" s="347"/>
      <c r="AJ21" s="347"/>
      <c r="AK21" s="347"/>
      <c r="AL21" s="347"/>
      <c r="AM21" s="347"/>
      <c r="AN21" s="347"/>
      <c r="AO21" s="347"/>
      <c r="AP21" s="347"/>
      <c r="AQ21" s="347"/>
      <c r="AR21" s="347"/>
      <c r="AS21" s="347"/>
      <c r="AT21" s="347"/>
      <c r="AU21" s="347"/>
      <c r="AV21" s="347"/>
      <c r="AW21" s="347"/>
      <c r="AX21" s="347"/>
      <c r="AY21" s="347"/>
      <c r="AZ21" s="347"/>
      <c r="BA21" s="347"/>
      <c r="BB21" s="347"/>
      <c r="BC21" s="347"/>
    </row>
    <row r="22" spans="2:55"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347"/>
      <c r="AE22" s="347"/>
      <c r="AF22" s="347"/>
      <c r="AG22" s="347"/>
      <c r="AH22" s="347"/>
      <c r="AI22" s="347"/>
      <c r="AJ22" s="347"/>
      <c r="AK22" s="347"/>
      <c r="AL22" s="347"/>
      <c r="AM22" s="347"/>
      <c r="AN22" s="347"/>
      <c r="AO22" s="347"/>
      <c r="AP22" s="347"/>
      <c r="AQ22" s="347"/>
      <c r="AR22" s="347"/>
      <c r="AS22" s="347"/>
      <c r="AT22" s="347"/>
      <c r="AU22" s="347"/>
      <c r="AV22" s="347"/>
      <c r="AW22" s="347"/>
      <c r="AX22" s="347"/>
      <c r="AY22" s="347"/>
      <c r="AZ22" s="347"/>
      <c r="BA22" s="347"/>
      <c r="BB22" s="347"/>
      <c r="BC22" s="347"/>
    </row>
    <row r="23" spans="2:55"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347"/>
      <c r="AE23" s="347"/>
      <c r="AF23" s="347"/>
      <c r="AG23" s="347"/>
      <c r="AH23" s="347"/>
      <c r="AI23" s="347"/>
      <c r="AJ23" s="347"/>
      <c r="AK23" s="347"/>
      <c r="AL23" s="347"/>
      <c r="AM23" s="347"/>
      <c r="AN23" s="347"/>
      <c r="AO23" s="347"/>
      <c r="AP23" s="347"/>
      <c r="AQ23" s="347"/>
      <c r="AR23" s="347"/>
      <c r="AS23" s="347"/>
      <c r="AT23" s="347"/>
      <c r="AU23" s="347"/>
      <c r="AV23" s="347"/>
      <c r="AW23" s="347"/>
      <c r="AX23" s="347"/>
      <c r="AY23" s="347"/>
      <c r="AZ23" s="347"/>
      <c r="BA23" s="347"/>
      <c r="BB23" s="347"/>
      <c r="BC23" s="347"/>
    </row>
    <row r="24" spans="2:55"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347"/>
      <c r="AE24" s="347"/>
      <c r="AF24" s="347"/>
      <c r="AG24" s="347"/>
      <c r="AH24" s="347"/>
      <c r="AI24" s="347"/>
      <c r="AJ24" s="347"/>
      <c r="AK24" s="347"/>
      <c r="AL24" s="347"/>
      <c r="AM24" s="347"/>
      <c r="AN24" s="347"/>
      <c r="AO24" s="347"/>
      <c r="AP24" s="347"/>
      <c r="AQ24" s="347"/>
      <c r="AR24" s="347"/>
      <c r="AS24" s="347"/>
      <c r="AT24" s="347"/>
      <c r="AU24" s="347"/>
      <c r="AV24" s="347"/>
      <c r="AW24" s="347"/>
      <c r="AX24" s="347"/>
      <c r="AY24" s="347"/>
      <c r="AZ24" s="347"/>
      <c r="BA24" s="347"/>
      <c r="BB24" s="347"/>
      <c r="BC24" s="347"/>
    </row>
    <row r="25" spans="2:55"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41"/>
      <c r="AP25" s="341"/>
      <c r="AQ25" s="341"/>
      <c r="AR25" s="341"/>
      <c r="AS25" s="341"/>
      <c r="AT25" s="341"/>
      <c r="AU25" s="341"/>
      <c r="AV25" s="341"/>
      <c r="AW25" s="341"/>
      <c r="AX25" s="341"/>
      <c r="AY25" s="341"/>
      <c r="AZ25" s="341"/>
      <c r="BA25" s="341"/>
      <c r="BB25" s="341"/>
      <c r="BC25" s="341"/>
    </row>
    <row r="26" spans="2:55"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</row>
    <row r="27" spans="2:55"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  <c r="AN27" s="341"/>
      <c r="AO27" s="341"/>
      <c r="AP27" s="341"/>
      <c r="AQ27" s="341"/>
      <c r="AR27" s="341"/>
      <c r="AS27" s="341"/>
      <c r="AT27" s="341"/>
      <c r="AU27" s="341"/>
      <c r="AV27" s="341"/>
      <c r="AW27" s="341"/>
      <c r="AX27" s="341"/>
      <c r="AY27" s="341"/>
      <c r="AZ27" s="341"/>
      <c r="BA27" s="341"/>
      <c r="BB27" s="341"/>
      <c r="BC27" s="341"/>
    </row>
    <row r="28" spans="2:55"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  <c r="AN28" s="341"/>
      <c r="AO28" s="341"/>
      <c r="AP28" s="341"/>
      <c r="AQ28" s="341"/>
      <c r="AR28" s="341"/>
      <c r="AS28" s="341"/>
      <c r="AT28" s="341"/>
      <c r="AU28" s="341"/>
      <c r="AV28" s="341"/>
      <c r="AW28" s="341"/>
      <c r="AX28" s="341"/>
      <c r="AY28" s="341"/>
      <c r="AZ28" s="341"/>
      <c r="BA28" s="341"/>
      <c r="BB28" s="341"/>
      <c r="BC28" s="341"/>
    </row>
    <row r="29" spans="2:55"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  <c r="AN29" s="341"/>
      <c r="AO29" s="341"/>
      <c r="AP29" s="341"/>
      <c r="AQ29" s="341"/>
      <c r="AR29" s="341"/>
      <c r="AS29" s="341"/>
      <c r="AT29" s="341"/>
      <c r="AU29" s="341"/>
      <c r="AV29" s="341"/>
      <c r="AW29" s="341"/>
      <c r="AX29" s="341"/>
      <c r="AY29" s="341"/>
      <c r="AZ29" s="341"/>
      <c r="BA29" s="341"/>
      <c r="BB29" s="341"/>
      <c r="BC29" s="341"/>
    </row>
    <row r="30" spans="2:55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  <c r="AN30" s="341"/>
      <c r="AO30" s="341"/>
      <c r="AP30" s="341"/>
      <c r="AQ30" s="341"/>
      <c r="AR30" s="341"/>
      <c r="AS30" s="341"/>
      <c r="AT30" s="341"/>
      <c r="AU30" s="341"/>
      <c r="AV30" s="341"/>
      <c r="AW30" s="341"/>
      <c r="AX30" s="341"/>
      <c r="AY30" s="341"/>
      <c r="AZ30" s="341"/>
      <c r="BA30" s="341"/>
      <c r="BB30" s="341"/>
      <c r="BC30" s="341"/>
    </row>
    <row r="31" spans="2:55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  <c r="AN31" s="341"/>
      <c r="AO31" s="341"/>
      <c r="AP31" s="341"/>
      <c r="AQ31" s="341"/>
      <c r="AR31" s="341"/>
      <c r="AS31" s="341"/>
      <c r="AT31" s="341"/>
      <c r="AU31" s="341"/>
      <c r="AV31" s="341"/>
      <c r="AW31" s="341"/>
      <c r="AX31" s="341"/>
      <c r="AY31" s="341"/>
      <c r="AZ31" s="341"/>
      <c r="BA31" s="341"/>
      <c r="BB31" s="341"/>
      <c r="BC31" s="341"/>
    </row>
    <row r="32" spans="2:55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  <c r="AN32" s="341"/>
      <c r="AO32" s="341"/>
      <c r="AP32" s="341"/>
      <c r="AQ32" s="341"/>
      <c r="AR32" s="341"/>
      <c r="AS32" s="341"/>
      <c r="AT32" s="341"/>
      <c r="AU32" s="341"/>
      <c r="AV32" s="341"/>
      <c r="AW32" s="341"/>
      <c r="AX32" s="341"/>
      <c r="AY32" s="341"/>
      <c r="AZ32" s="341"/>
      <c r="BA32" s="341"/>
      <c r="BB32" s="341"/>
      <c r="BC32" s="341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  <c r="AN33" s="341"/>
      <c r="AO33" s="341"/>
      <c r="AP33" s="341"/>
      <c r="AQ33" s="341"/>
      <c r="AR33" s="341"/>
      <c r="AS33" s="341"/>
      <c r="AT33" s="341"/>
      <c r="AU33" s="341"/>
      <c r="AV33" s="341"/>
      <c r="AW33" s="341"/>
      <c r="AX33" s="341"/>
      <c r="AY33" s="341"/>
      <c r="AZ33" s="341"/>
      <c r="BA33" s="341"/>
      <c r="BB33" s="341"/>
      <c r="BC33" s="341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  <c r="AN34" s="341"/>
      <c r="AO34" s="341"/>
      <c r="AP34" s="341"/>
      <c r="AQ34" s="341"/>
      <c r="AR34" s="341"/>
      <c r="AS34" s="341"/>
      <c r="AT34" s="341"/>
      <c r="AU34" s="341"/>
      <c r="AV34" s="341"/>
      <c r="AW34" s="341"/>
      <c r="AX34" s="341"/>
      <c r="AY34" s="341"/>
      <c r="AZ34" s="341"/>
      <c r="BA34" s="341"/>
      <c r="BB34" s="341"/>
      <c r="BC34" s="341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  <c r="AN35" s="341"/>
      <c r="AO35" s="341"/>
      <c r="AP35" s="341"/>
      <c r="AQ35" s="341"/>
      <c r="AR35" s="341"/>
      <c r="AS35" s="341"/>
      <c r="AT35" s="341"/>
      <c r="AU35" s="341"/>
      <c r="AV35" s="341"/>
      <c r="AW35" s="341"/>
      <c r="AX35" s="341"/>
      <c r="AY35" s="341"/>
      <c r="AZ35" s="341"/>
      <c r="BA35" s="341"/>
      <c r="BB35" s="341"/>
      <c r="BC35" s="341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41"/>
      <c r="AP37" s="341"/>
      <c r="AQ37" s="341"/>
      <c r="AR37" s="341"/>
      <c r="AS37" s="341"/>
      <c r="AT37" s="341"/>
      <c r="AU37" s="341"/>
      <c r="AV37" s="341"/>
      <c r="AW37" s="341"/>
      <c r="AX37" s="341"/>
      <c r="AY37" s="341"/>
      <c r="AZ37" s="341"/>
      <c r="BA37" s="341"/>
      <c r="BB37" s="341"/>
      <c r="BC37" s="341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41"/>
      <c r="AP38" s="341"/>
      <c r="AQ38" s="341"/>
      <c r="AR38" s="341"/>
      <c r="AS38" s="341"/>
      <c r="AT38" s="341"/>
      <c r="AU38" s="341"/>
      <c r="AV38" s="341"/>
      <c r="AW38" s="341"/>
      <c r="AX38" s="341"/>
      <c r="AY38" s="341"/>
      <c r="AZ38" s="341"/>
      <c r="BA38" s="341"/>
      <c r="BB38" s="341"/>
      <c r="BC38" s="341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41"/>
      <c r="AP39" s="341"/>
      <c r="AQ39" s="341"/>
      <c r="AR39" s="341"/>
      <c r="AS39" s="341"/>
      <c r="AT39" s="341"/>
      <c r="AU39" s="341"/>
      <c r="AV39" s="341"/>
      <c r="AW39" s="341"/>
      <c r="AX39" s="341"/>
      <c r="AY39" s="341"/>
      <c r="AZ39" s="341"/>
      <c r="BA39" s="341"/>
      <c r="BB39" s="341"/>
      <c r="BC39" s="341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41"/>
      <c r="AP43" s="341"/>
      <c r="AQ43" s="341"/>
      <c r="AR43" s="341"/>
      <c r="AS43" s="341"/>
      <c r="AT43" s="341"/>
      <c r="AU43" s="341"/>
      <c r="AV43" s="341"/>
      <c r="AW43" s="341"/>
      <c r="AX43" s="341"/>
      <c r="AY43" s="341"/>
      <c r="AZ43" s="341"/>
      <c r="BA43" s="341"/>
      <c r="BB43" s="341"/>
      <c r="BC43" s="341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Q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41"/>
      <c r="AP45" s="341"/>
      <c r="AQ45" s="341"/>
      <c r="AR45" s="341"/>
      <c r="AS45" s="341"/>
      <c r="AT45" s="341"/>
      <c r="AU45" s="341"/>
      <c r="AV45" s="341"/>
      <c r="AW45" s="341"/>
      <c r="AX45" s="341"/>
      <c r="AY45" s="341"/>
      <c r="AZ45" s="341"/>
      <c r="BA45" s="341"/>
      <c r="BB45" s="341"/>
      <c r="BC45" s="341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41"/>
      <c r="AP46" s="341"/>
      <c r="AQ46" s="341"/>
      <c r="AR46" s="341"/>
      <c r="AS46" s="341"/>
      <c r="AT46" s="341"/>
      <c r="AU46" s="341"/>
      <c r="AV46" s="341"/>
      <c r="AW46" s="341"/>
      <c r="AX46" s="341"/>
      <c r="AY46" s="341"/>
      <c r="AZ46" s="341"/>
      <c r="BA46" s="341"/>
      <c r="BB46" s="341"/>
      <c r="BC46" s="341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41"/>
      <c r="AP47" s="341"/>
      <c r="AQ47" s="341"/>
      <c r="AR47" s="341"/>
      <c r="AS47" s="341"/>
      <c r="AT47" s="341"/>
      <c r="AU47" s="341"/>
      <c r="AV47" s="341"/>
      <c r="AW47" s="341"/>
      <c r="AX47" s="341"/>
      <c r="AY47" s="341"/>
      <c r="AZ47" s="341"/>
      <c r="BA47" s="341"/>
      <c r="BB47" s="341"/>
      <c r="BC47" s="341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41"/>
      <c r="AP48" s="341"/>
      <c r="AQ48" s="341"/>
      <c r="AR48" s="341"/>
      <c r="AS48" s="341"/>
      <c r="AT48" s="341"/>
      <c r="AU48" s="341"/>
      <c r="AV48" s="341"/>
      <c r="AW48" s="341"/>
      <c r="AX48" s="341"/>
      <c r="AY48" s="341"/>
      <c r="AZ48" s="341"/>
      <c r="BA48" s="341"/>
      <c r="BB48" s="341"/>
      <c r="BC48" s="341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41"/>
      <c r="AP49" s="341"/>
      <c r="AQ49" s="341"/>
      <c r="AR49" s="341"/>
      <c r="AS49" s="341"/>
      <c r="AT49" s="341"/>
      <c r="AU49" s="341"/>
      <c r="AV49" s="341"/>
      <c r="AW49" s="341"/>
      <c r="AX49" s="341"/>
      <c r="AY49" s="341"/>
      <c r="AZ49" s="341"/>
      <c r="BA49" s="341"/>
      <c r="BB49" s="341"/>
      <c r="BC49" s="341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41"/>
      <c r="AP50" s="341"/>
      <c r="AQ50" s="341"/>
      <c r="AR50" s="341"/>
      <c r="AS50" s="341"/>
      <c r="AT50" s="341"/>
      <c r="AU50" s="341"/>
      <c r="AV50" s="341"/>
      <c r="AW50" s="341"/>
      <c r="AX50" s="341"/>
      <c r="AY50" s="341"/>
      <c r="AZ50" s="341"/>
      <c r="BA50" s="341"/>
      <c r="BB50" s="341"/>
      <c r="BC50" s="341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41"/>
      <c r="AP51" s="341"/>
      <c r="AQ51" s="341"/>
      <c r="AR51" s="341"/>
      <c r="AS51" s="341"/>
      <c r="AT51" s="341"/>
      <c r="AU51" s="341"/>
      <c r="AV51" s="341"/>
      <c r="AW51" s="341"/>
      <c r="AX51" s="341"/>
      <c r="AY51" s="341"/>
      <c r="AZ51" s="341"/>
      <c r="BA51" s="341"/>
      <c r="BB51" s="341"/>
      <c r="BC51" s="341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41"/>
      <c r="AP52" s="341"/>
      <c r="AQ52" s="341"/>
      <c r="AR52" s="341"/>
      <c r="AS52" s="341"/>
      <c r="AT52" s="341"/>
      <c r="AU52" s="341"/>
      <c r="AV52" s="341"/>
      <c r="AW52" s="341"/>
      <c r="AX52" s="341"/>
      <c r="AY52" s="341"/>
      <c r="AZ52" s="341"/>
      <c r="BA52" s="341"/>
      <c r="BB52" s="341"/>
      <c r="BC52" s="341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1"/>
      <c r="AE53" s="341"/>
      <c r="AF53" s="341"/>
      <c r="AG53" s="341"/>
      <c r="AH53" s="341"/>
      <c r="AI53" s="341"/>
      <c r="AJ53" s="341"/>
      <c r="AK53" s="341"/>
      <c r="AL53" s="341"/>
      <c r="AM53" s="341"/>
      <c r="AN53" s="341"/>
      <c r="AO53" s="341"/>
      <c r="AP53" s="341"/>
      <c r="AQ53" s="341"/>
      <c r="AR53" s="341"/>
      <c r="AS53" s="341"/>
      <c r="AT53" s="341"/>
      <c r="AU53" s="341"/>
      <c r="AV53" s="341"/>
      <c r="AW53" s="341"/>
      <c r="AX53" s="341"/>
      <c r="AY53" s="341"/>
      <c r="AZ53" s="341"/>
      <c r="BA53" s="341"/>
      <c r="BB53" s="341"/>
      <c r="BC53" s="341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1"/>
      <c r="AE54" s="341"/>
      <c r="AF54" s="341"/>
      <c r="AG54" s="341"/>
      <c r="AH54" s="341"/>
      <c r="AI54" s="341"/>
      <c r="AJ54" s="341"/>
      <c r="AK54" s="341"/>
      <c r="AL54" s="341"/>
      <c r="AM54" s="341"/>
      <c r="AN54" s="341"/>
      <c r="AO54" s="341"/>
      <c r="AP54" s="341"/>
      <c r="AQ54" s="341"/>
      <c r="AR54" s="341"/>
      <c r="AS54" s="341"/>
      <c r="AT54" s="341"/>
      <c r="AU54" s="341"/>
      <c r="AV54" s="341"/>
      <c r="AW54" s="341"/>
      <c r="AX54" s="341"/>
      <c r="AY54" s="341"/>
      <c r="AZ54" s="341"/>
      <c r="BA54" s="341"/>
      <c r="BB54" s="341"/>
      <c r="BC54" s="341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1"/>
      <c r="AE55" s="341"/>
      <c r="AF55" s="341"/>
      <c r="AG55" s="341"/>
      <c r="AH55" s="341"/>
      <c r="AI55" s="341"/>
      <c r="AJ55" s="341"/>
      <c r="AK55" s="341"/>
      <c r="AL55" s="341"/>
      <c r="AM55" s="341"/>
      <c r="AN55" s="341"/>
      <c r="AO55" s="341"/>
      <c r="AP55" s="341"/>
      <c r="AQ55" s="341"/>
      <c r="AR55" s="341"/>
      <c r="AS55" s="341"/>
      <c r="AT55" s="341"/>
      <c r="AU55" s="341"/>
      <c r="AV55" s="341"/>
      <c r="AW55" s="341"/>
      <c r="AX55" s="341"/>
      <c r="AY55" s="341"/>
      <c r="AZ55" s="341"/>
      <c r="BA55" s="341"/>
      <c r="BB55" s="341"/>
      <c r="BC55" s="341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1"/>
      <c r="AE56" s="341"/>
      <c r="AF56" s="341"/>
      <c r="AG56" s="341"/>
      <c r="AH56" s="341"/>
      <c r="AI56" s="341"/>
      <c r="AJ56" s="341"/>
      <c r="AK56" s="341"/>
      <c r="AL56" s="341"/>
      <c r="AM56" s="341"/>
      <c r="AN56" s="341"/>
      <c r="AO56" s="341"/>
      <c r="AP56" s="341"/>
      <c r="AQ56" s="341"/>
      <c r="AR56" s="341"/>
      <c r="AS56" s="341"/>
      <c r="AT56" s="341"/>
      <c r="AU56" s="341"/>
      <c r="AV56" s="341"/>
      <c r="AW56" s="341"/>
      <c r="AX56" s="341"/>
      <c r="AY56" s="341"/>
      <c r="AZ56" s="341"/>
      <c r="BA56" s="341"/>
      <c r="BB56" s="341"/>
      <c r="BC56" s="341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1"/>
      <c r="AE58" s="341"/>
      <c r="AF58" s="341"/>
      <c r="AG58" s="341"/>
      <c r="AH58" s="341"/>
      <c r="AI58" s="341"/>
      <c r="AJ58" s="341"/>
      <c r="AK58" s="341"/>
      <c r="AL58" s="341"/>
      <c r="AM58" s="341"/>
      <c r="AN58" s="341"/>
      <c r="AO58" s="341"/>
      <c r="AP58" s="341"/>
      <c r="AQ58" s="341"/>
      <c r="AR58" s="341"/>
      <c r="AS58" s="341"/>
      <c r="AT58" s="341"/>
      <c r="AU58" s="341"/>
      <c r="AV58" s="341"/>
      <c r="AW58" s="341"/>
      <c r="AX58" s="341"/>
      <c r="AY58" s="341"/>
      <c r="AZ58" s="341"/>
      <c r="BA58" s="341"/>
      <c r="BB58" s="341"/>
      <c r="BC58" s="341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1"/>
      <c r="AE59" s="341"/>
      <c r="AF59" s="341"/>
      <c r="AG59" s="341"/>
      <c r="AH59" s="341"/>
      <c r="AI59" s="341"/>
      <c r="AJ59" s="341"/>
      <c r="AK59" s="341"/>
      <c r="AL59" s="341"/>
      <c r="AM59" s="341"/>
      <c r="AN59" s="341"/>
      <c r="AO59" s="341"/>
      <c r="AP59" s="341"/>
      <c r="AQ59" s="341"/>
      <c r="AR59" s="341"/>
      <c r="AS59" s="341"/>
      <c r="AT59" s="341"/>
      <c r="AU59" s="341"/>
      <c r="AV59" s="341"/>
      <c r="AW59" s="341"/>
      <c r="AX59" s="341"/>
      <c r="AY59" s="341"/>
      <c r="AZ59" s="341"/>
      <c r="BA59" s="341"/>
      <c r="BB59" s="341"/>
      <c r="BC59" s="341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1"/>
      <c r="AE60" s="341"/>
      <c r="AF60" s="341"/>
      <c r="AG60" s="341"/>
      <c r="AH60" s="341"/>
      <c r="AI60" s="341"/>
      <c r="AJ60" s="341"/>
      <c r="AK60" s="341"/>
      <c r="AL60" s="341"/>
      <c r="AM60" s="341"/>
      <c r="AN60" s="341"/>
      <c r="AO60" s="341"/>
      <c r="AP60" s="341"/>
      <c r="AQ60" s="341"/>
      <c r="AR60" s="341"/>
      <c r="AS60" s="341"/>
      <c r="AT60" s="341"/>
      <c r="AU60" s="341"/>
      <c r="AV60" s="341"/>
      <c r="AW60" s="341"/>
      <c r="AX60" s="341"/>
      <c r="AY60" s="341"/>
      <c r="AZ60" s="341"/>
      <c r="BA60" s="341"/>
      <c r="BB60" s="341"/>
      <c r="BC60" s="341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Q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1"/>
      <c r="AE62" s="341"/>
      <c r="AF62" s="341"/>
      <c r="AG62" s="341"/>
      <c r="AH62" s="341"/>
      <c r="AI62" s="341"/>
      <c r="AJ62" s="341"/>
      <c r="AK62" s="341"/>
      <c r="AL62" s="341"/>
      <c r="AM62" s="341"/>
      <c r="AN62" s="341"/>
      <c r="AO62" s="341"/>
      <c r="AP62" s="341"/>
      <c r="AQ62" s="341"/>
      <c r="AR62" s="341"/>
      <c r="AS62" s="341"/>
      <c r="AT62" s="341"/>
      <c r="AU62" s="341"/>
      <c r="AV62" s="341"/>
      <c r="AW62" s="341"/>
      <c r="AX62" s="341"/>
      <c r="AY62" s="341"/>
      <c r="AZ62" s="341"/>
      <c r="BA62" s="341"/>
      <c r="BB62" s="341"/>
      <c r="BC62" s="341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1"/>
      <c r="AE63" s="341"/>
      <c r="AF63" s="341"/>
      <c r="AG63" s="341"/>
      <c r="AH63" s="341"/>
      <c r="AI63" s="341"/>
      <c r="AJ63" s="341"/>
      <c r="AK63" s="341"/>
      <c r="AL63" s="341"/>
      <c r="AM63" s="341"/>
      <c r="AN63" s="341"/>
      <c r="AO63" s="341"/>
      <c r="AP63" s="341"/>
      <c r="AQ63" s="341"/>
      <c r="AR63" s="341"/>
      <c r="AS63" s="341"/>
      <c r="AT63" s="341"/>
      <c r="AU63" s="341"/>
      <c r="AV63" s="341"/>
      <c r="AW63" s="341"/>
      <c r="AX63" s="341"/>
      <c r="AY63" s="341"/>
      <c r="AZ63" s="341"/>
      <c r="BA63" s="341"/>
      <c r="BB63" s="341"/>
      <c r="BC63" s="341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1"/>
      <c r="AE64" s="341"/>
      <c r="AF64" s="341"/>
      <c r="AG64" s="341"/>
      <c r="AH64" s="341"/>
      <c r="AI64" s="341"/>
      <c r="AJ64" s="341"/>
      <c r="AK64" s="341"/>
      <c r="AL64" s="341"/>
      <c r="AM64" s="341"/>
      <c r="AN64" s="341"/>
      <c r="AO64" s="341"/>
      <c r="AP64" s="341"/>
      <c r="AQ64" s="341"/>
      <c r="AR64" s="341"/>
      <c r="AS64" s="341"/>
      <c r="AT64" s="341"/>
      <c r="AU64" s="341"/>
      <c r="AV64" s="341"/>
      <c r="AW64" s="341"/>
      <c r="AX64" s="341"/>
      <c r="AY64" s="341"/>
      <c r="AZ64" s="341"/>
      <c r="BA64" s="341"/>
      <c r="BB64" s="341"/>
      <c r="BC64" s="341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1"/>
      <c r="AE65" s="341"/>
      <c r="AF65" s="341"/>
      <c r="AG65" s="341"/>
      <c r="AH65" s="341"/>
      <c r="AI65" s="341"/>
      <c r="AJ65" s="341"/>
      <c r="AK65" s="341"/>
      <c r="AL65" s="341"/>
      <c r="AM65" s="341"/>
      <c r="AN65" s="341"/>
      <c r="AO65" s="341"/>
      <c r="AP65" s="341"/>
      <c r="AQ65" s="341"/>
      <c r="AR65" s="341"/>
      <c r="AS65" s="341"/>
      <c r="AT65" s="341"/>
      <c r="AU65" s="341"/>
      <c r="AV65" s="341"/>
      <c r="AW65" s="341"/>
      <c r="AX65" s="341"/>
      <c r="AY65" s="341"/>
      <c r="AZ65" s="341"/>
      <c r="BA65" s="341"/>
      <c r="BB65" s="341"/>
      <c r="BC65" s="341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1"/>
      <c r="AE66" s="341"/>
      <c r="AF66" s="341"/>
      <c r="AG66" s="341"/>
      <c r="AH66" s="341"/>
      <c r="AI66" s="341"/>
      <c r="AJ66" s="341"/>
      <c r="AK66" s="341"/>
      <c r="AL66" s="341"/>
      <c r="AM66" s="341"/>
      <c r="AN66" s="341"/>
      <c r="AO66" s="341"/>
      <c r="AP66" s="341"/>
      <c r="AQ66" s="341"/>
      <c r="AR66" s="341"/>
      <c r="AS66" s="341"/>
      <c r="AT66" s="341"/>
      <c r="AU66" s="341"/>
      <c r="AV66" s="341"/>
      <c r="AW66" s="341"/>
      <c r="AX66" s="341"/>
      <c r="AY66" s="341"/>
      <c r="AZ66" s="341"/>
      <c r="BA66" s="341"/>
      <c r="BB66" s="341"/>
      <c r="BC66" s="341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1"/>
      <c r="AE67" s="341"/>
      <c r="AF67" s="341"/>
      <c r="AG67" s="341"/>
      <c r="AH67" s="341"/>
      <c r="AI67" s="341"/>
      <c r="AJ67" s="341"/>
      <c r="AK67" s="341"/>
      <c r="AL67" s="341"/>
      <c r="AM67" s="341"/>
      <c r="AN67" s="341"/>
      <c r="AO67" s="341"/>
      <c r="AP67" s="341"/>
      <c r="AQ67" s="341"/>
      <c r="AR67" s="341"/>
      <c r="AS67" s="341"/>
      <c r="AT67" s="341"/>
      <c r="AU67" s="341"/>
      <c r="AV67" s="341"/>
      <c r="AW67" s="341"/>
      <c r="AX67" s="341"/>
      <c r="AY67" s="341"/>
      <c r="AZ67" s="341"/>
      <c r="BA67" s="341"/>
      <c r="BB67" s="341"/>
      <c r="BC67" s="341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1"/>
      <c r="AE70" s="341"/>
      <c r="AF70" s="341"/>
      <c r="AG70" s="341"/>
      <c r="AH70" s="341"/>
      <c r="AI70" s="341"/>
      <c r="AJ70" s="341"/>
      <c r="AK70" s="341"/>
      <c r="AL70" s="341"/>
      <c r="AM70" s="341"/>
      <c r="AN70" s="341"/>
      <c r="AO70" s="341"/>
      <c r="AP70" s="341"/>
      <c r="AQ70" s="341"/>
      <c r="AR70" s="341"/>
      <c r="AS70" s="341"/>
      <c r="AT70" s="341"/>
      <c r="AU70" s="341"/>
      <c r="AV70" s="341"/>
      <c r="AW70" s="341"/>
      <c r="AX70" s="341"/>
      <c r="AY70" s="341"/>
      <c r="AZ70" s="341"/>
      <c r="BA70" s="341"/>
      <c r="BB70" s="341"/>
      <c r="BC70" s="341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1"/>
      <c r="AE71" s="341"/>
      <c r="AF71" s="341"/>
      <c r="AG71" s="341"/>
      <c r="AH71" s="341"/>
      <c r="AI71" s="341"/>
      <c r="AJ71" s="341"/>
      <c r="AK71" s="341"/>
      <c r="AL71" s="341"/>
      <c r="AM71" s="341"/>
      <c r="AN71" s="341"/>
      <c r="AO71" s="341"/>
      <c r="AP71" s="341"/>
      <c r="AQ71" s="341"/>
      <c r="AR71" s="341"/>
      <c r="AS71" s="341"/>
      <c r="AT71" s="341"/>
      <c r="AU71" s="341"/>
      <c r="AV71" s="341"/>
      <c r="AW71" s="341"/>
      <c r="AX71" s="341"/>
      <c r="AY71" s="341"/>
      <c r="AZ71" s="341"/>
      <c r="BA71" s="341"/>
      <c r="BB71" s="341"/>
      <c r="BC71" s="341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1"/>
      <c r="AE72" s="341"/>
      <c r="AF72" s="341"/>
      <c r="AG72" s="341"/>
      <c r="AH72" s="341"/>
      <c r="AI72" s="341"/>
      <c r="AJ72" s="341"/>
      <c r="AK72" s="341"/>
      <c r="AL72" s="341"/>
      <c r="AM72" s="341"/>
      <c r="AN72" s="341"/>
      <c r="AO72" s="341"/>
      <c r="AP72" s="341"/>
      <c r="AQ72" s="341"/>
      <c r="AR72" s="341"/>
      <c r="AS72" s="341"/>
      <c r="AT72" s="341"/>
      <c r="AU72" s="341"/>
      <c r="AV72" s="341"/>
      <c r="AW72" s="341"/>
      <c r="AX72" s="341"/>
      <c r="AY72" s="341"/>
      <c r="AZ72" s="341"/>
      <c r="BA72" s="341"/>
      <c r="BB72" s="341"/>
      <c r="BC72" s="341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1"/>
      <c r="AE73" s="341"/>
      <c r="AF73" s="341"/>
      <c r="AG73" s="341"/>
      <c r="AH73" s="341"/>
      <c r="AI73" s="341"/>
      <c r="AJ73" s="341"/>
      <c r="AK73" s="341"/>
      <c r="AL73" s="341"/>
      <c r="AM73" s="341"/>
      <c r="AN73" s="341"/>
      <c r="AO73" s="341"/>
      <c r="AP73" s="341"/>
      <c r="AQ73" s="341"/>
      <c r="AR73" s="341"/>
      <c r="AS73" s="341"/>
      <c r="AT73" s="341"/>
      <c r="AU73" s="341"/>
      <c r="AV73" s="341"/>
      <c r="AW73" s="341"/>
      <c r="AX73" s="341"/>
      <c r="AY73" s="341"/>
      <c r="AZ73" s="341"/>
      <c r="BA73" s="341"/>
      <c r="BB73" s="341"/>
      <c r="BC73" s="341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1"/>
      <c r="AE74" s="341"/>
      <c r="AF74" s="341"/>
      <c r="AG74" s="341"/>
      <c r="AH74" s="341"/>
      <c r="AI74" s="341"/>
      <c r="AJ74" s="341"/>
      <c r="AK74" s="341"/>
      <c r="AL74" s="341"/>
      <c r="AM74" s="341"/>
      <c r="AN74" s="341"/>
      <c r="AO74" s="341"/>
      <c r="AP74" s="341"/>
      <c r="AQ74" s="341"/>
      <c r="AR74" s="341"/>
      <c r="AS74" s="341"/>
      <c r="AT74" s="341"/>
      <c r="AU74" s="341"/>
      <c r="AV74" s="341"/>
      <c r="AW74" s="341"/>
      <c r="AX74" s="341"/>
      <c r="AY74" s="341"/>
      <c r="AZ74" s="341"/>
      <c r="BA74" s="341"/>
      <c r="BB74" s="341"/>
      <c r="BC74" s="341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1"/>
      <c r="AE75" s="341"/>
      <c r="AF75" s="341"/>
      <c r="AG75" s="341"/>
      <c r="AH75" s="341"/>
      <c r="AI75" s="341"/>
      <c r="AJ75" s="341"/>
      <c r="AK75" s="341"/>
      <c r="AL75" s="341"/>
      <c r="AM75" s="341"/>
      <c r="AN75" s="341"/>
      <c r="AO75" s="341"/>
      <c r="AP75" s="341"/>
      <c r="AQ75" s="341"/>
      <c r="AR75" s="341"/>
      <c r="AS75" s="341"/>
      <c r="AT75" s="341"/>
      <c r="AU75" s="341"/>
      <c r="AV75" s="341"/>
      <c r="AW75" s="341"/>
      <c r="AX75" s="341"/>
      <c r="AY75" s="341"/>
      <c r="AZ75" s="341"/>
      <c r="BA75" s="341"/>
      <c r="BB75" s="341"/>
      <c r="BC75" s="341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1"/>
      <c r="AE76" s="341"/>
      <c r="AF76" s="341"/>
      <c r="AG76" s="341"/>
      <c r="AH76" s="341"/>
      <c r="AI76" s="341"/>
      <c r="AJ76" s="341"/>
      <c r="AK76" s="341"/>
      <c r="AL76" s="341"/>
      <c r="AM76" s="341"/>
      <c r="AN76" s="341"/>
      <c r="AO76" s="341"/>
      <c r="AP76" s="341"/>
      <c r="AQ76" s="341"/>
      <c r="AR76" s="341"/>
      <c r="AS76" s="341"/>
      <c r="AT76" s="341"/>
      <c r="AU76" s="341"/>
      <c r="AV76" s="341"/>
      <c r="AW76" s="341"/>
      <c r="AX76" s="341"/>
      <c r="AY76" s="341"/>
      <c r="AZ76" s="341"/>
      <c r="BA76" s="341"/>
      <c r="BB76" s="341"/>
      <c r="BC76" s="341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1"/>
      <c r="AE77" s="341"/>
      <c r="AF77" s="341"/>
      <c r="AG77" s="341"/>
      <c r="AH77" s="341"/>
      <c r="AI77" s="341"/>
      <c r="AJ77" s="341"/>
      <c r="AK77" s="341"/>
      <c r="AL77" s="341"/>
      <c r="AM77" s="341"/>
      <c r="AN77" s="341"/>
      <c r="AO77" s="341"/>
      <c r="AP77" s="341"/>
      <c r="AQ77" s="341"/>
      <c r="AR77" s="341"/>
      <c r="AS77" s="341"/>
      <c r="AT77" s="341"/>
      <c r="AU77" s="341"/>
      <c r="AV77" s="341"/>
      <c r="AW77" s="341"/>
      <c r="AX77" s="341"/>
      <c r="AY77" s="341"/>
      <c r="AZ77" s="341"/>
      <c r="BA77" s="341"/>
      <c r="BB77" s="341"/>
      <c r="BC77" s="341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11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[2]RWE!$A$23</f>
        <v>4.5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02">
        <f>1/$A$1*'[1]4701-5Exp'!B$263</f>
        <v>0.28995358233333329</v>
      </c>
      <c r="D5" s="103">
        <f>1/$A$1*'[1]4701-5Exp'!C$263</f>
        <v>0.31728567916666667</v>
      </c>
      <c r="E5" s="103">
        <f>1/$A$1*'[1]4701-5Exp'!D$263</f>
        <v>0.33082238999999997</v>
      </c>
      <c r="F5" s="103">
        <f>1/$A$1*'[1]4701-5Exp'!E$263</f>
        <v>0.30822572299999995</v>
      </c>
      <c r="G5" s="103">
        <f>1/$A$1*'[1]4701-5Exp'!F$263</f>
        <v>0.34007472450000004</v>
      </c>
      <c r="H5" s="103">
        <f>1/$A$1*'[1]4701-5Exp'!G$263</f>
        <v>0.36131480683333339</v>
      </c>
      <c r="I5" s="103">
        <f>1/$A$1*'[1]4701-5Exp'!H$263</f>
        <v>0.36999292933333333</v>
      </c>
      <c r="J5" s="103">
        <f>1/$A$1*'[1]4701-5Exp'!I$263</f>
        <v>0.3670802090000001</v>
      </c>
      <c r="K5" s="103">
        <f>1/$A$1*'[1]4701-5Exp'!J$263</f>
        <v>0.33959368600000001</v>
      </c>
      <c r="L5" s="103">
        <f>1/$A$1*'[1]4701-5Exp'!K$263</f>
        <v>0.41610425249999988</v>
      </c>
      <c r="M5" s="103">
        <f>1/$A$1*'[1]4701-5Exp'!L$263</f>
        <v>0.39449483666666657</v>
      </c>
      <c r="N5" s="103">
        <f>1/$A$1*'[1]4701-5Exp'!M$263</f>
        <v>0.37564548799999997</v>
      </c>
      <c r="O5" s="103">
        <f>1/$A$1*'[1]4701-5Exp'!N$263</f>
        <v>0.35869032399999995</v>
      </c>
      <c r="P5" s="103">
        <f>1/$A$1*'[1]4701-5Exp'!O$263</f>
        <v>0.34433402600000002</v>
      </c>
      <c r="Q5" s="103">
        <f>1/$A$1*'[1]4701-5Exp'!P$263</f>
        <v>0.28337143485714278</v>
      </c>
      <c r="R5" s="103">
        <f>1/$A$1*'[1]4701-5Exp'!Q$263</f>
        <v>0.29517032775000002</v>
      </c>
      <c r="S5" s="103">
        <f>1/$A$1*'[1]4701-5Exp'!R$263</f>
        <v>0.25956016124999992</v>
      </c>
      <c r="T5" s="103">
        <f>1/$A$1*'[1]4701-5Exp'!S$263</f>
        <v>0.26265228074999991</v>
      </c>
      <c r="U5" s="103">
        <f>1/$A$1*'[1]4701-5Exp'!T$263</f>
        <v>0</v>
      </c>
      <c r="V5" s="103">
        <f>1/$A$1*'[1]4701-5Exp'!U$263</f>
        <v>0</v>
      </c>
      <c r="W5" s="103">
        <f>1/$A$1*'[1]4701-5Exp'!V$263</f>
        <v>0</v>
      </c>
      <c r="X5" s="103">
        <f>1/$A$1*'[1]4701-5Exp'!W$263</f>
        <v>0</v>
      </c>
      <c r="Y5" s="103">
        <f>1/$A$1*'[1]4701-5Exp'!X$263</f>
        <v>0</v>
      </c>
      <c r="Z5" s="103">
        <f>1/$A$1*'[1]4701-5Exp'!Y$263</f>
        <v>0</v>
      </c>
      <c r="AA5" s="103">
        <f>1/$A$1*'[1]4701-5Exp'!Z$263</f>
        <v>0</v>
      </c>
      <c r="AB5" s="103">
        <f>1/$A$1*'[1]4701-5Exp'!AA$263</f>
        <v>0</v>
      </c>
      <c r="AC5" s="18"/>
      <c r="AD5" s="67">
        <f>1/1000*'[1]4701-5Exp'!AB$263</f>
        <v>0.16415953600880101</v>
      </c>
      <c r="AE5" s="66">
        <f>1/1000*'[1]4701-5Exp'!AC$263</f>
        <v>0.12028544682039999</v>
      </c>
      <c r="AF5" s="66">
        <f>1/1000*'[1]4701-5Exp'!AD$263</f>
        <v>0.12102375639360002</v>
      </c>
      <c r="AG5" s="66">
        <f>1/1000*'[1]4701-5Exp'!AE$263</f>
        <v>0.13597187458400004</v>
      </c>
      <c r="AH5" s="66">
        <f>1/1000*'[1]4701-5Exp'!AF$263</f>
        <v>0.16616526945340002</v>
      </c>
      <c r="AI5" s="66">
        <f>1/1000*'[1]4701-5Exp'!AG$263</f>
        <v>0.17410806270000001</v>
      </c>
      <c r="AJ5" s="66">
        <f>1/1000*'[1]4701-5Exp'!AH$263</f>
        <v>0.19264188021800005</v>
      </c>
      <c r="AK5" s="66">
        <f>1/1000*'[1]4701-5Exp'!AI$263</f>
        <v>0.24805740266999998</v>
      </c>
      <c r="AL5" s="66">
        <f>1/1000*'[1]4701-5Exp'!AJ$263</f>
        <v>0.24502006016160005</v>
      </c>
      <c r="AM5" s="66">
        <f>1/1000*'[1]4701-5Exp'!AK$263</f>
        <v>0.21346468465080001</v>
      </c>
      <c r="AN5" s="66">
        <f>1/1000*'[1]4701-5Exp'!AL$263</f>
        <v>0.28481185549080007</v>
      </c>
      <c r="AO5" s="66">
        <f>1/1000*'[1]4701-5Exp'!AM$263</f>
        <v>0.28094073686399995</v>
      </c>
      <c r="AP5" s="66">
        <f>1/1000*'[1]4701-5Exp'!AN$263</f>
        <v>0.24012706945920001</v>
      </c>
      <c r="AQ5" s="66">
        <f>1/1000*'[1]4701-5Exp'!AO$263</f>
        <v>0.265469406741</v>
      </c>
      <c r="AR5" s="66">
        <f>1/1000*'[1]4701-5Exp'!AP$263</f>
        <v>0.24518241085550002</v>
      </c>
      <c r="AS5" s="66">
        <f>1/1000*'[1]4701-5Exp'!AQ$263</f>
        <v>0.25477103667400003</v>
      </c>
      <c r="AT5" s="66">
        <f>1/1000*'[1]4701-5Exp'!AR$263</f>
        <v>0.21978428521169999</v>
      </c>
      <c r="AU5" s="66">
        <f>1/1000*'[1]4701-5Exp'!AS$263</f>
        <v>0.23599178930469994</v>
      </c>
      <c r="AV5" s="66">
        <f>1/1000*'[1]4701-5Exp'!AT$263</f>
        <v>0.24336214615599994</v>
      </c>
      <c r="AW5" s="66">
        <f>1/1000*'[1]4701-5Exp'!AU$263</f>
        <v>0</v>
      </c>
      <c r="AX5" s="66">
        <f>1/1000*'[1]4701-5Exp'!AV$263</f>
        <v>0</v>
      </c>
      <c r="AY5" s="66">
        <f>1/1000*'[1]4701-5Exp'!AW$263</f>
        <v>0</v>
      </c>
      <c r="AZ5" s="66">
        <f>1/1000*'[1]4701-5Exp'!AX$263</f>
        <v>0</v>
      </c>
      <c r="BA5" s="66">
        <f>1/1000*'[1]4701-5Exp'!AY$263</f>
        <v>0</v>
      </c>
      <c r="BB5" s="66">
        <f>1/1000*'[1]4701-5Exp'!AZ$263</f>
        <v>0</v>
      </c>
      <c r="BC5" s="294">
        <f>1/1000*'[1]4701-5Exp'!BA$263</f>
        <v>0</v>
      </c>
      <c r="BD5" s="260"/>
    </row>
    <row r="6" spans="1:56" ht="17.149999999999999" customHeight="1" thickTop="1">
      <c r="B6" s="149" t="s">
        <v>108</v>
      </c>
      <c r="C6" s="150">
        <f>1/$A$1*'[1]4701-5Exp'!B$266</f>
        <v>0</v>
      </c>
      <c r="D6" s="151">
        <f>1/$A$1*'[1]4701-5Exp'!C$266</f>
        <v>3.0126999999999997E-3</v>
      </c>
      <c r="E6" s="151">
        <f>1/$A$1*'[1]4701-5Exp'!D$266</f>
        <v>0</v>
      </c>
      <c r="F6" s="151">
        <f>1/$A$1*'[1]4701-5Exp'!E$266</f>
        <v>1.1445999999999997E-3</v>
      </c>
      <c r="G6" s="151">
        <f>1/$A$1*'[1]4701-5Exp'!F$266</f>
        <v>8.9979999999999997E-4</v>
      </c>
      <c r="H6" s="151">
        <f>1/$A$1*'[1]4701-5Exp'!G$266</f>
        <v>2.9940000000000001E-4</v>
      </c>
      <c r="I6" s="151">
        <f>1/$A$1*'[1]4701-5Exp'!H$266</f>
        <v>0</v>
      </c>
      <c r="J6" s="151">
        <f>1/$A$1*'[1]4701-5Exp'!I$266</f>
        <v>0</v>
      </c>
      <c r="K6" s="151">
        <f>1/$A$1*'[1]4701-5Exp'!J$266</f>
        <v>2.1689999999999999E-4</v>
      </c>
      <c r="L6" s="151">
        <f>1/$A$1*'[1]4701-5Exp'!K$266</f>
        <v>6.5549999999999994E-4</v>
      </c>
      <c r="M6" s="151">
        <f>1/$A$1*'[1]4701-5Exp'!L$266</f>
        <v>0</v>
      </c>
      <c r="N6" s="151">
        <f>1/$A$1*'[1]4701-5Exp'!M$266</f>
        <v>2.1399999999999998E-5</v>
      </c>
      <c r="O6" s="151">
        <f>1/$A$1*'[1]4701-5Exp'!N$266</f>
        <v>0</v>
      </c>
      <c r="P6" s="151">
        <f>1/$A$1*'[1]4701-5Exp'!O$266</f>
        <v>5.5999999999999997E-6</v>
      </c>
      <c r="Q6" s="151">
        <f>1/$A$1*'[1]4701-5Exp'!P$266</f>
        <v>0</v>
      </c>
      <c r="R6" s="151">
        <f>1/$A$1*'[1]4701-5Exp'!Q$266</f>
        <v>0</v>
      </c>
      <c r="S6" s="151">
        <f>1/$A$1*'[1]4701-5Exp'!R$266</f>
        <v>0</v>
      </c>
      <c r="T6" s="151">
        <f>1/$A$1*'[1]4701-5Exp'!S$266</f>
        <v>0</v>
      </c>
      <c r="U6" s="151">
        <f>1/$A$1*'[1]4701-5Exp'!T$266</f>
        <v>0</v>
      </c>
      <c r="V6" s="151">
        <f>1/$A$1*'[1]4701-5Exp'!U$266</f>
        <v>0</v>
      </c>
      <c r="W6" s="151">
        <f>1/$A$1*'[1]4701-5Exp'!V$266</f>
        <v>0</v>
      </c>
      <c r="X6" s="151">
        <f>1/$A$1*'[1]4701-5Exp'!W$266</f>
        <v>0</v>
      </c>
      <c r="Y6" s="151">
        <f>1/$A$1*'[1]4701-5Exp'!X$266</f>
        <v>0</v>
      </c>
      <c r="Z6" s="151">
        <f>1/$A$1*'[1]4701-5Exp'!Y$266</f>
        <v>0</v>
      </c>
      <c r="AA6" s="151">
        <f>1/$A$1*'[1]4701-5Exp'!Z$266</f>
        <v>0</v>
      </c>
      <c r="AB6" s="151">
        <f>1/$A$1*'[1]4701-5Exp'!AA$266</f>
        <v>0</v>
      </c>
      <c r="AC6" s="334"/>
      <c r="AD6" s="154">
        <f>1/1000*'[1]4701-5Exp'!AB$266</f>
        <v>0</v>
      </c>
      <c r="AE6" s="151">
        <f>1/1000*'[1]4701-5Exp'!AC$266</f>
        <v>7.6993209479999996E-4</v>
      </c>
      <c r="AF6" s="151">
        <f>1/1000*'[1]4701-5Exp'!AD$266</f>
        <v>0</v>
      </c>
      <c r="AG6" s="151">
        <f>1/1000*'[1]4701-5Exp'!AE$266</f>
        <v>4.838855056E-4</v>
      </c>
      <c r="AH6" s="151">
        <f>1/1000*'[1]4701-5Exp'!AF$266</f>
        <v>4.5497508349999998E-4</v>
      </c>
      <c r="AI6" s="151">
        <f>1/1000*'[1]4701-5Exp'!AG$266</f>
        <v>1.1904419669999999E-4</v>
      </c>
      <c r="AJ6" s="151">
        <f>1/1000*'[1]4701-5Exp'!AH$266</f>
        <v>0</v>
      </c>
      <c r="AK6" s="151">
        <f>1/1000*'[1]4701-5Exp'!AI$266</f>
        <v>0</v>
      </c>
      <c r="AL6" s="151">
        <f>1/1000*'[1]4701-5Exp'!AJ$266</f>
        <v>1.2977015479999999E-4</v>
      </c>
      <c r="AM6" s="151">
        <f>1/1000*'[1]4701-5Exp'!AK$266</f>
        <v>3.0083325359999997E-4</v>
      </c>
      <c r="AN6" s="151">
        <f>1/1000*'[1]4701-5Exp'!AL$266</f>
        <v>0</v>
      </c>
      <c r="AO6" s="151">
        <f>1/1000*'[1]4701-5Exp'!AM$266</f>
        <v>2.2110527999999998E-5</v>
      </c>
      <c r="AP6" s="151">
        <f>1/1000*'[1]4701-5Exp'!AN$266</f>
        <v>0</v>
      </c>
      <c r="AQ6" s="151">
        <f>1/1000*'[1]4701-5Exp'!AO$266</f>
        <v>2.3637523799999998E-5</v>
      </c>
      <c r="AR6" s="151">
        <f>1/1000*'[1]4701-5Exp'!AP$266</f>
        <v>0</v>
      </c>
      <c r="AS6" s="151">
        <f>1/1000*'[1]4701-5Exp'!AQ$266</f>
        <v>0</v>
      </c>
      <c r="AT6" s="151">
        <f>1/1000*'[1]4701-5Exp'!AR$266</f>
        <v>0</v>
      </c>
      <c r="AU6" s="151">
        <f>1/1000*'[1]4701-5Exp'!AS$266</f>
        <v>0</v>
      </c>
      <c r="AV6" s="151">
        <f>1/1000*'[1]4701-5Exp'!AT$266</f>
        <v>0</v>
      </c>
      <c r="AW6" s="151">
        <f>1/1000*'[1]4701-5Exp'!AU$266</f>
        <v>0</v>
      </c>
      <c r="AX6" s="151">
        <f>1/1000*'[1]4701-5Exp'!AV$266</f>
        <v>0</v>
      </c>
      <c r="AY6" s="151">
        <f>1/1000*'[1]4701-5Exp'!AW$266</f>
        <v>0</v>
      </c>
      <c r="AZ6" s="151">
        <f>1/1000*'[1]4701-5Exp'!AX$266</f>
        <v>0</v>
      </c>
      <c r="BA6" s="151">
        <f>1/1000*'[1]4701-5Exp'!AY$266</f>
        <v>0</v>
      </c>
      <c r="BB6" s="151">
        <f>1/1000*'[1]4701-5Exp'!AZ$266</f>
        <v>0</v>
      </c>
      <c r="BC6" s="152">
        <f>1/1000*'[1]4701-5Exp'!BA$266</f>
        <v>0</v>
      </c>
      <c r="BD6" s="260"/>
    </row>
    <row r="7" spans="1:56" ht="17.149999999999999" customHeight="1">
      <c r="B7" s="20" t="s">
        <v>109</v>
      </c>
      <c r="C7" s="62">
        <f>1/$A$1*'[1]4701-5Exp'!B$268</f>
        <v>0</v>
      </c>
      <c r="D7" s="63">
        <f>1/$A$1*'[1]4701-5Exp'!C$268</f>
        <v>0</v>
      </c>
      <c r="E7" s="63">
        <f>1/$A$1*'[1]4701-5Exp'!D$268</f>
        <v>0</v>
      </c>
      <c r="F7" s="63">
        <f>1/$A$1*'[1]4701-5Exp'!E$268</f>
        <v>0</v>
      </c>
      <c r="G7" s="63">
        <f>1/$A$1*'[1]4701-5Exp'!F$268</f>
        <v>0</v>
      </c>
      <c r="H7" s="63">
        <f>1/$A$1*'[1]4701-5Exp'!G$268</f>
        <v>0</v>
      </c>
      <c r="I7" s="63">
        <f>1/$A$1*'[1]4701-5Exp'!H$268</f>
        <v>0</v>
      </c>
      <c r="J7" s="63">
        <f>1/$A$1*'[1]4701-5Exp'!I$268</f>
        <v>0</v>
      </c>
      <c r="K7" s="63">
        <f>1/$A$1*'[1]4701-5Exp'!J$268</f>
        <v>0</v>
      </c>
      <c r="L7" s="63">
        <f>1/$A$1*'[1]4701-5Exp'!K$268</f>
        <v>0</v>
      </c>
      <c r="M7" s="63">
        <f>1/$A$1*'[1]4701-5Exp'!L$268</f>
        <v>0</v>
      </c>
      <c r="N7" s="63">
        <f>1/$A$1*'[1]4701-5Exp'!M$268</f>
        <v>0</v>
      </c>
      <c r="O7" s="63">
        <f>1/$A$1*'[1]4701-5Exp'!N$268</f>
        <v>2.9999999999999999E-7</v>
      </c>
      <c r="P7" s="63">
        <f>1/$A$1*'[1]4701-5Exp'!O$268</f>
        <v>0</v>
      </c>
      <c r="Q7" s="63">
        <f>1/$A$1*'[1]4701-5Exp'!P$268</f>
        <v>0</v>
      </c>
      <c r="R7" s="63">
        <f>1/$A$1*'[1]4701-5Exp'!Q$268</f>
        <v>0</v>
      </c>
      <c r="S7" s="63">
        <f>1/$A$1*'[1]4701-5Exp'!R$268</f>
        <v>0</v>
      </c>
      <c r="T7" s="63">
        <f>1/$A$1*'[1]4701-5Exp'!S$268</f>
        <v>0</v>
      </c>
      <c r="U7" s="63">
        <f>1/$A$1*'[1]4701-5Exp'!T$268</f>
        <v>0</v>
      </c>
      <c r="V7" s="63">
        <f>1/$A$1*'[1]4701-5Exp'!U$268</f>
        <v>0</v>
      </c>
      <c r="W7" s="63">
        <f>1/$A$1*'[1]4701-5Exp'!V$268</f>
        <v>0</v>
      </c>
      <c r="X7" s="63">
        <f>1/$A$1*'[1]4701-5Exp'!W$268</f>
        <v>0</v>
      </c>
      <c r="Y7" s="63">
        <f>1/$A$1*'[1]4701-5Exp'!X$268</f>
        <v>0</v>
      </c>
      <c r="Z7" s="63">
        <f>1/$A$1*'[1]4701-5Exp'!Y$268</f>
        <v>0</v>
      </c>
      <c r="AA7" s="63">
        <f>1/$A$1*'[1]4701-5Exp'!Z$268</f>
        <v>0</v>
      </c>
      <c r="AB7" s="63">
        <f>1/$A$1*'[1]4701-5Exp'!AA$268</f>
        <v>0</v>
      </c>
      <c r="AC7" s="334"/>
      <c r="AD7" s="296">
        <f>1/1000*'[1]4701-5Exp'!AB$268</f>
        <v>0</v>
      </c>
      <c r="AE7" s="63">
        <f>1/1000*'[1]4701-5Exp'!AC$268</f>
        <v>0</v>
      </c>
      <c r="AF7" s="63">
        <f>1/1000*'[1]4701-5Exp'!AD$268</f>
        <v>0</v>
      </c>
      <c r="AG7" s="63">
        <f>1/1000*'[1]4701-5Exp'!AE$268</f>
        <v>0</v>
      </c>
      <c r="AH7" s="63">
        <f>1/1000*'[1]4701-5Exp'!AF$268</f>
        <v>0</v>
      </c>
      <c r="AI7" s="63">
        <f>1/1000*'[1]4701-5Exp'!AG$268</f>
        <v>0</v>
      </c>
      <c r="AJ7" s="63">
        <f>1/1000*'[1]4701-5Exp'!AH$268</f>
        <v>0</v>
      </c>
      <c r="AK7" s="63">
        <f>1/1000*'[1]4701-5Exp'!AI$268</f>
        <v>0</v>
      </c>
      <c r="AL7" s="63">
        <f>1/1000*'[1]4701-5Exp'!AJ$268</f>
        <v>0</v>
      </c>
      <c r="AM7" s="63">
        <f>1/1000*'[1]4701-5Exp'!AK$268</f>
        <v>0</v>
      </c>
      <c r="AN7" s="63">
        <f>1/1000*'[1]4701-5Exp'!AL$268</f>
        <v>0</v>
      </c>
      <c r="AO7" s="63">
        <f>1/1000*'[1]4701-5Exp'!AM$268</f>
        <v>0</v>
      </c>
      <c r="AP7" s="63">
        <f>1/1000*'[1]4701-5Exp'!AN$268</f>
        <v>7.5931679999999983E-7</v>
      </c>
      <c r="AQ7" s="63">
        <f>1/1000*'[1]4701-5Exp'!AO$268</f>
        <v>0</v>
      </c>
      <c r="AR7" s="63">
        <f>1/1000*'[1]4701-5Exp'!AP$268</f>
        <v>0</v>
      </c>
      <c r="AS7" s="63">
        <f>1/1000*'[1]4701-5Exp'!AQ$268</f>
        <v>0</v>
      </c>
      <c r="AT7" s="63">
        <f>1/1000*'[1]4701-5Exp'!AR$268</f>
        <v>0</v>
      </c>
      <c r="AU7" s="63">
        <f>1/1000*'[1]4701-5Exp'!AS$268</f>
        <v>0</v>
      </c>
      <c r="AV7" s="63">
        <f>1/1000*'[1]4701-5Exp'!AT$268</f>
        <v>0</v>
      </c>
      <c r="AW7" s="63">
        <f>1/1000*'[1]4701-5Exp'!AU$268</f>
        <v>0</v>
      </c>
      <c r="AX7" s="63">
        <f>1/1000*'[1]4701-5Exp'!AV$268</f>
        <v>0</v>
      </c>
      <c r="AY7" s="63">
        <f>1/1000*'[1]4701-5Exp'!AW$268</f>
        <v>0</v>
      </c>
      <c r="AZ7" s="63">
        <f>1/1000*'[1]4701-5Exp'!AX$268</f>
        <v>0</v>
      </c>
      <c r="BA7" s="63">
        <f>1/1000*'[1]4701-5Exp'!AY$268</f>
        <v>0</v>
      </c>
      <c r="BB7" s="63">
        <f>1/1000*'[1]4701-5Exp'!AZ$268</f>
        <v>0</v>
      </c>
      <c r="BC7" s="64">
        <f>1/1000*'[1]4701-5Exp'!BA$268</f>
        <v>0</v>
      </c>
      <c r="BD7" s="260"/>
    </row>
    <row r="8" spans="1:56" ht="17.149999999999999" customHeight="1">
      <c r="B8" s="20" t="s">
        <v>106</v>
      </c>
      <c r="C8" s="62">
        <f>1/$A$1*'[1]4701-5Exp'!B$269</f>
        <v>0</v>
      </c>
      <c r="D8" s="63">
        <f>1/$A$1*'[1]4701-5Exp'!C$269</f>
        <v>0</v>
      </c>
      <c r="E8" s="63">
        <f>1/$A$1*'[1]4701-5Exp'!D$269</f>
        <v>0</v>
      </c>
      <c r="F8" s="63">
        <f>1/$A$1*'[1]4701-5Exp'!E$269</f>
        <v>0</v>
      </c>
      <c r="G8" s="63">
        <f>1/$A$1*'[1]4701-5Exp'!F$269</f>
        <v>0</v>
      </c>
      <c r="H8" s="63">
        <f>1/$A$1*'[1]4701-5Exp'!G$269</f>
        <v>0</v>
      </c>
      <c r="I8" s="63">
        <f>1/$A$1*'[1]4701-5Exp'!H$269</f>
        <v>0</v>
      </c>
      <c r="J8" s="63">
        <f>1/$A$1*'[1]4701-5Exp'!I$269</f>
        <v>0</v>
      </c>
      <c r="K8" s="63">
        <f>1/$A$1*'[1]4701-5Exp'!J$269</f>
        <v>0</v>
      </c>
      <c r="L8" s="63">
        <f>1/$A$1*'[1]4701-5Exp'!K$269</f>
        <v>3.9999999999999998E-6</v>
      </c>
      <c r="M8" s="63">
        <f>1/$A$1*'[1]4701-5Exp'!L$269</f>
        <v>9.1500000000000001E-5</v>
      </c>
      <c r="N8" s="63">
        <f>1/$A$1*'[1]4701-5Exp'!M$269</f>
        <v>1.5872999999999998E-3</v>
      </c>
      <c r="O8" s="63">
        <f>1/$A$1*'[1]4701-5Exp'!N$269</f>
        <v>5.4309999999999992E-4</v>
      </c>
      <c r="P8" s="63">
        <f>1/$A$1*'[1]4701-5Exp'!O$269</f>
        <v>0</v>
      </c>
      <c r="Q8" s="63">
        <f>1/$A$1*'[1]4701-5Exp'!P$269</f>
        <v>0</v>
      </c>
      <c r="R8" s="63">
        <f>1/$A$1*'[1]4701-5Exp'!Q$269</f>
        <v>0</v>
      </c>
      <c r="S8" s="63">
        <f>1/$A$1*'[1]4701-5Exp'!R$269</f>
        <v>0</v>
      </c>
      <c r="T8" s="63">
        <f>1/$A$1*'[1]4701-5Exp'!S$269</f>
        <v>0</v>
      </c>
      <c r="U8" s="63">
        <f>1/$A$1*'[1]4701-5Exp'!T$269</f>
        <v>0</v>
      </c>
      <c r="V8" s="63">
        <f>1/$A$1*'[1]4701-5Exp'!U$269</f>
        <v>0</v>
      </c>
      <c r="W8" s="63">
        <f>1/$A$1*'[1]4701-5Exp'!V$269</f>
        <v>0</v>
      </c>
      <c r="X8" s="63">
        <f>1/$A$1*'[1]4701-5Exp'!W$269</f>
        <v>0</v>
      </c>
      <c r="Y8" s="63">
        <f>1/$A$1*'[1]4701-5Exp'!X$269</f>
        <v>0</v>
      </c>
      <c r="Z8" s="63">
        <f>1/$A$1*'[1]4701-5Exp'!Y$269</f>
        <v>0</v>
      </c>
      <c r="AA8" s="63">
        <f>1/$A$1*'[1]4701-5Exp'!Z$269</f>
        <v>0</v>
      </c>
      <c r="AB8" s="63">
        <f>1/$A$1*'[1]4701-5Exp'!AA$269</f>
        <v>0</v>
      </c>
      <c r="AC8" s="334"/>
      <c r="AD8" s="296">
        <f>1/1000*'[1]4701-5Exp'!AB$269</f>
        <v>0</v>
      </c>
      <c r="AE8" s="63">
        <f>1/1000*'[1]4701-5Exp'!AC$269</f>
        <v>0</v>
      </c>
      <c r="AF8" s="63">
        <f>1/1000*'[1]4701-5Exp'!AD$269</f>
        <v>0</v>
      </c>
      <c r="AG8" s="63">
        <f>1/1000*'[1]4701-5Exp'!AE$269</f>
        <v>0</v>
      </c>
      <c r="AH8" s="63">
        <f>1/1000*'[1]4701-5Exp'!AF$269</f>
        <v>0</v>
      </c>
      <c r="AI8" s="63">
        <f>1/1000*'[1]4701-5Exp'!AG$269</f>
        <v>0</v>
      </c>
      <c r="AJ8" s="63">
        <f>1/1000*'[1]4701-5Exp'!AH$269</f>
        <v>0</v>
      </c>
      <c r="AK8" s="63">
        <f>1/1000*'[1]4701-5Exp'!AI$269</f>
        <v>0</v>
      </c>
      <c r="AL8" s="63">
        <f>1/1000*'[1]4701-5Exp'!AJ$269</f>
        <v>0</v>
      </c>
      <c r="AM8" s="63">
        <f>1/1000*'[1]4701-5Exp'!AK$269</f>
        <v>1.5942563999999999E-6</v>
      </c>
      <c r="AN8" s="63">
        <f>1/1000*'[1]4701-5Exp'!AL$269</f>
        <v>7.2009372600000002E-5</v>
      </c>
      <c r="AO8" s="63">
        <f>1/1000*'[1]4701-5Exp'!AM$269</f>
        <v>1.3774382879999999E-3</v>
      </c>
      <c r="AP8" s="63">
        <f>1/1000*'[1]4701-5Exp'!AN$269</f>
        <v>4.2177028959999998E-4</v>
      </c>
      <c r="AQ8" s="63">
        <f>1/1000*'[1]4701-5Exp'!AO$269</f>
        <v>0</v>
      </c>
      <c r="AR8" s="63">
        <f>1/1000*'[1]4701-5Exp'!AP$269</f>
        <v>0</v>
      </c>
      <c r="AS8" s="63">
        <f>1/1000*'[1]4701-5Exp'!AQ$269</f>
        <v>0</v>
      </c>
      <c r="AT8" s="63">
        <f>1/1000*'[1]4701-5Exp'!AR$269</f>
        <v>0</v>
      </c>
      <c r="AU8" s="63">
        <f>1/1000*'[1]4701-5Exp'!AS$269</f>
        <v>0</v>
      </c>
      <c r="AV8" s="63">
        <f>1/1000*'[1]4701-5Exp'!AT$269</f>
        <v>0</v>
      </c>
      <c r="AW8" s="63">
        <f>1/1000*'[1]4701-5Exp'!AU$269</f>
        <v>0</v>
      </c>
      <c r="AX8" s="63">
        <f>1/1000*'[1]4701-5Exp'!AV$269</f>
        <v>0</v>
      </c>
      <c r="AY8" s="63">
        <f>1/1000*'[1]4701-5Exp'!AW$269</f>
        <v>0</v>
      </c>
      <c r="AZ8" s="63">
        <f>1/1000*'[1]4701-5Exp'!AX$269</f>
        <v>0</v>
      </c>
      <c r="BA8" s="63">
        <f>1/1000*'[1]4701-5Exp'!AY$269</f>
        <v>0</v>
      </c>
      <c r="BB8" s="63">
        <f>1/1000*'[1]4701-5Exp'!AZ$269</f>
        <v>0</v>
      </c>
      <c r="BC8" s="64">
        <f>1/1000*'[1]4701-5Exp'!BA$269</f>
        <v>0</v>
      </c>
      <c r="BD8" s="260"/>
    </row>
    <row r="9" spans="1:56" ht="17.149999999999999" customHeight="1">
      <c r="B9" s="9" t="s">
        <v>155</v>
      </c>
      <c r="C9" s="46">
        <f>1/$A$1*'[1]4701-5Exp'!B$267</f>
        <v>7.4389999999999992E-4</v>
      </c>
      <c r="D9" s="27">
        <f>1/$A$1*'[1]4701-5Exp'!C$267</f>
        <v>2.0910999999999994E-3</v>
      </c>
      <c r="E9" s="27">
        <f>1/$A$1*'[1]4701-5Exp'!D$267</f>
        <v>5.8246999999999995E-3</v>
      </c>
      <c r="F9" s="27">
        <f>1/$A$1*'[1]4701-5Exp'!E$267</f>
        <v>6.7841999999999998E-3</v>
      </c>
      <c r="G9" s="27">
        <f>1/$A$1*'[1]4701-5Exp'!F$267</f>
        <v>8.9868999999999991E-3</v>
      </c>
      <c r="H9" s="27">
        <f>1/$A$1*'[1]4701-5Exp'!G$267</f>
        <v>7.6265000000000005E-3</v>
      </c>
      <c r="I9" s="27">
        <f>1/$A$1*'[1]4701-5Exp'!H$267</f>
        <v>6.563799999999999E-3</v>
      </c>
      <c r="J9" s="27">
        <f>1/$A$1*'[1]4701-5Exp'!I$267</f>
        <v>5.2806000000000007E-3</v>
      </c>
      <c r="K9" s="27">
        <f>1/$A$1*'[1]4701-5Exp'!J$267</f>
        <v>8.6005999999999999E-3</v>
      </c>
      <c r="L9" s="27">
        <f>1/$A$1*'[1]4701-5Exp'!K$267</f>
        <v>1.52652E-2</v>
      </c>
      <c r="M9" s="27">
        <f>1/$A$1*'[1]4701-5Exp'!L$267</f>
        <v>1.5526999999999997E-2</v>
      </c>
      <c r="N9" s="27">
        <f>1/$A$1*'[1]4701-5Exp'!M$267</f>
        <v>5.2257899999999989E-2</v>
      </c>
      <c r="O9" s="27">
        <f>1/$A$1*'[1]4701-5Exp'!N$267</f>
        <v>8.9252399999999996E-2</v>
      </c>
      <c r="P9" s="27">
        <f>1/$A$1*'[1]4701-5Exp'!O$267</f>
        <v>0.16476399999999997</v>
      </c>
      <c r="Q9" s="27">
        <f>1/$A$1*'[1]4701-5Exp'!P$267</f>
        <v>0.19400009999999998</v>
      </c>
      <c r="R9" s="27">
        <f>1/$A$1*'[1]4701-5Exp'!Q$267</f>
        <v>0.16175669999999998</v>
      </c>
      <c r="S9" s="27">
        <f>1/$A$1*'[1]4701-5Exp'!R$267</f>
        <v>0.14367569999999999</v>
      </c>
      <c r="T9" s="27">
        <f>1/$A$1*'[1]4701-5Exp'!S$267</f>
        <v>0.14100139999999997</v>
      </c>
      <c r="U9" s="27">
        <f>1/$A$1*'[1]4701-5Exp'!T$267</f>
        <v>0</v>
      </c>
      <c r="V9" s="27">
        <f>1/$A$1*'[1]4701-5Exp'!U$267</f>
        <v>0</v>
      </c>
      <c r="W9" s="27">
        <f>1/$A$1*'[1]4701-5Exp'!V$267</f>
        <v>0</v>
      </c>
      <c r="X9" s="27">
        <f>1/$A$1*'[1]4701-5Exp'!W$267</f>
        <v>0</v>
      </c>
      <c r="Y9" s="27">
        <f>1/$A$1*'[1]4701-5Exp'!X$267</f>
        <v>0</v>
      </c>
      <c r="Z9" s="27">
        <f>1/$A$1*'[1]4701-5Exp'!Y$267</f>
        <v>0</v>
      </c>
      <c r="AA9" s="27">
        <f>1/$A$1*'[1]4701-5Exp'!Z$267</f>
        <v>0</v>
      </c>
      <c r="AB9" s="27">
        <f>1/$A$1*'[1]4701-5Exp'!AA$267</f>
        <v>0</v>
      </c>
      <c r="AC9" s="334"/>
      <c r="AD9" s="56">
        <f>1/1000*'[1]4701-5Exp'!AB$267</f>
        <v>4.0693649889599997E-4</v>
      </c>
      <c r="AE9" s="27">
        <f>1/1000*'[1]4701-5Exp'!AC$267</f>
        <v>8.310415695999999E-4</v>
      </c>
      <c r="AF9" s="27">
        <f>1/1000*'[1]4701-5Exp'!AD$267</f>
        <v>2.1655412544000002E-3</v>
      </c>
      <c r="AG9" s="27">
        <f>1/1000*'[1]4701-5Exp'!AE$267</f>
        <v>2.7983829216000002E-3</v>
      </c>
      <c r="AH9" s="27">
        <f>1/1000*'[1]4701-5Exp'!AF$267</f>
        <v>4.1756703002000005E-3</v>
      </c>
      <c r="AI9" s="27">
        <f>1/1000*'[1]4701-5Exp'!AG$267</f>
        <v>3.2204175431999995E-3</v>
      </c>
      <c r="AJ9" s="27">
        <f>1/1000*'[1]4701-5Exp'!AH$267</f>
        <v>3.4164876000000004E-3</v>
      </c>
      <c r="AK9" s="27">
        <f>1/1000*'[1]4701-5Exp'!AI$267</f>
        <v>3.2712053350000001E-3</v>
      </c>
      <c r="AL9" s="27">
        <f>1/1000*'[1]4701-5Exp'!AJ$267</f>
        <v>5.2637990543999997E-3</v>
      </c>
      <c r="AM9" s="27">
        <f>1/1000*'[1]4701-5Exp'!AK$267</f>
        <v>6.9535410736000008E-3</v>
      </c>
      <c r="AN9" s="27">
        <f>1/1000*'[1]4701-5Exp'!AL$267</f>
        <v>1.20481962489E-2</v>
      </c>
      <c r="AO9" s="27">
        <f>1/1000*'[1]4701-5Exp'!AM$267</f>
        <v>4.0080092639999995E-2</v>
      </c>
      <c r="AP9" s="27">
        <f>1/1000*'[1]4701-5Exp'!AN$267</f>
        <v>7.1945411982399995E-2</v>
      </c>
      <c r="AQ9" s="27">
        <f>1/1000*'[1]4701-5Exp'!AO$267</f>
        <v>0.1473080084193</v>
      </c>
      <c r="AR9" s="27">
        <f>1/1000*'[1]4701-5Exp'!AP$267</f>
        <v>0.17982605758400003</v>
      </c>
      <c r="AS9" s="27">
        <f>1/1000*'[1]4701-5Exp'!AQ$267</f>
        <v>0.14473639081649997</v>
      </c>
      <c r="AT9" s="27">
        <f>1/1000*'[1]4701-5Exp'!AR$267</f>
        <v>0.12684884941479999</v>
      </c>
      <c r="AU9" s="27">
        <f>1/1000*'[1]4701-5Exp'!AS$267</f>
        <v>0.13132910038819998</v>
      </c>
      <c r="AV9" s="27">
        <f>1/1000*'[1]4701-5Exp'!AT$267</f>
        <v>0.16254396478499997</v>
      </c>
      <c r="AW9" s="27">
        <f>1/1000*'[1]4701-5Exp'!AU$267</f>
        <v>0</v>
      </c>
      <c r="AX9" s="27">
        <f>1/1000*'[1]4701-5Exp'!AV$267</f>
        <v>0</v>
      </c>
      <c r="AY9" s="27">
        <f>1/1000*'[1]4701-5Exp'!AW$267</f>
        <v>0</v>
      </c>
      <c r="AZ9" s="27">
        <f>1/1000*'[1]4701-5Exp'!AX$267</f>
        <v>0</v>
      </c>
      <c r="BA9" s="27">
        <f>1/1000*'[1]4701-5Exp'!AY$267</f>
        <v>0</v>
      </c>
      <c r="BB9" s="27">
        <f>1/1000*'[1]4701-5Exp'!AZ$267</f>
        <v>0</v>
      </c>
      <c r="BC9" s="28">
        <f>1/1000*'[1]4701-5Exp'!BA$267</f>
        <v>0</v>
      </c>
      <c r="BD9" s="260"/>
    </row>
    <row r="10" spans="1:56">
      <c r="B10" s="48" t="s">
        <v>29</v>
      </c>
      <c r="C10" s="60">
        <f>1/$A$1*(SUM('[1]4701-5Exp'!B$47:B$47)+SUM('[1]4701-5Exp'!B$105:B$105))</f>
        <v>0</v>
      </c>
      <c r="D10" s="45">
        <f>1/$A$1*(SUM('[1]4701-5Exp'!C$47:C$47)+SUM('[1]4701-5Exp'!C$105:C$105))</f>
        <v>0</v>
      </c>
      <c r="E10" s="45">
        <f>1/$A$1*(SUM('[1]4701-5Exp'!D$47:D$47)+SUM('[1]4701-5Exp'!D$105:D$105))</f>
        <v>4.1405999999999995E-3</v>
      </c>
      <c r="F10" s="45">
        <f>1/$A$1*(SUM('[1]4701-5Exp'!E$47:E$47)+SUM('[1]4701-5Exp'!E$105:E$105))</f>
        <v>5.5396999999999998E-3</v>
      </c>
      <c r="G10" s="45">
        <f>1/$A$1*(SUM('[1]4701-5Exp'!F$47:F$47)+SUM('[1]4701-5Exp'!F$105:F$105))</f>
        <v>7.3226999999999997E-3</v>
      </c>
      <c r="H10" s="45">
        <f>1/$A$1*(SUM('[1]4701-5Exp'!G$47:G$47)+SUM('[1]4701-5Exp'!G$105:G$105))</f>
        <v>5.8984999999999992E-3</v>
      </c>
      <c r="I10" s="45">
        <f>1/$A$1*(SUM('[1]4701-5Exp'!H$47:H$47)+SUM('[1]4701-5Exp'!H$105:H$105))</f>
        <v>5.0850999999999995E-3</v>
      </c>
      <c r="J10" s="45">
        <f>1/$A$1*(SUM('[1]4701-5Exp'!I$47:I$47)+SUM('[1]4701-5Exp'!I$105:I$105))</f>
        <v>3.4556999999999999E-3</v>
      </c>
      <c r="K10" s="45">
        <f>1/$A$1*(SUM('[1]4701-5Exp'!J$47:J$47)+SUM('[1]4701-5Exp'!J$105:J$105))</f>
        <v>6.6822999999999995E-3</v>
      </c>
      <c r="L10" s="45">
        <f>1/$A$1*(SUM('[1]4701-5Exp'!K$47:K$47)+SUM('[1]4701-5Exp'!K$105:K$105))</f>
        <v>1.2475999999999999E-2</v>
      </c>
      <c r="M10" s="45">
        <f>1/$A$1*(SUM('[1]4701-5Exp'!L$47:L$47)+SUM('[1]4701-5Exp'!L$105:L$105))</f>
        <v>1.2785899999999999E-2</v>
      </c>
      <c r="N10" s="45">
        <f>1/$A$1*(SUM('[1]4701-5Exp'!M$47:M$47)+SUM('[1]4701-5Exp'!M$105:M$105))</f>
        <v>3.6400099999999998E-2</v>
      </c>
      <c r="O10" s="45">
        <f>1/$A$1*(SUM('[1]4701-5Exp'!N$47:N$47)+SUM('[1]4701-5Exp'!N$105:N$105))</f>
        <v>2.9495399999999998E-2</v>
      </c>
      <c r="P10" s="45">
        <f>1/$A$1*(SUM('[1]4701-5Exp'!O$47:O$47)+SUM('[1]4701-5Exp'!O$105:O$105))</f>
        <v>7.7102599999999993E-2</v>
      </c>
      <c r="Q10" s="45">
        <f>1/$A$1*(SUM('[1]4701-5Exp'!P$47:P$47)+SUM('[1]4701-5Exp'!P$105:P$105))</f>
        <v>0.10734109999999998</v>
      </c>
      <c r="R10" s="45">
        <f>1/$A$1*(SUM('[1]4701-5Exp'!Q$47:Q$47)+SUM('[1]4701-5Exp'!Q$105:Q$105))</f>
        <v>8.4280999999999995E-2</v>
      </c>
      <c r="S10" s="45">
        <f>1/$A$1*(SUM('[1]4701-5Exp'!R$47:R$47)+SUM('[1]4701-5Exp'!R$105:R$105))</f>
        <v>6.6161300000000006E-2</v>
      </c>
      <c r="T10" s="45">
        <f>1/$A$1*(SUM('[1]4701-5Exp'!S$47:S$47)+SUM('[1]4701-5Exp'!S$105:S$105))</f>
        <v>0.11062889999999999</v>
      </c>
      <c r="U10" s="45">
        <f>1/$A$1*(SUM('[1]4701-5Exp'!T$47:T$47)+SUM('[1]4701-5Exp'!T$105:T$105))</f>
        <v>0</v>
      </c>
      <c r="V10" s="45">
        <f>1/$A$1*(SUM('[1]4701-5Exp'!U$47:U$47)+SUM('[1]4701-5Exp'!U$105:U$105))</f>
        <v>0</v>
      </c>
      <c r="W10" s="45">
        <f>1/$A$1*(SUM('[1]4701-5Exp'!V$47:V$47)+SUM('[1]4701-5Exp'!V$105:V$105))</f>
        <v>0</v>
      </c>
      <c r="X10" s="45">
        <f>1/$A$1*(SUM('[1]4701-5Exp'!W$47:W$47)+SUM('[1]4701-5Exp'!W$105:W$105))</f>
        <v>0</v>
      </c>
      <c r="Y10" s="45">
        <f>1/$A$1*(SUM('[1]4701-5Exp'!X$47:X$47)+SUM('[1]4701-5Exp'!X$105:X$105))</f>
        <v>0</v>
      </c>
      <c r="Z10" s="45">
        <f>1/$A$1*(SUM('[1]4701-5Exp'!Y$47:Y$47)+SUM('[1]4701-5Exp'!Y$105:Y$105))</f>
        <v>0</v>
      </c>
      <c r="AA10" s="45">
        <f>1/$A$1*(SUM('[1]4701-5Exp'!Z$47:Z$47)+SUM('[1]4701-5Exp'!Z$105:Z$105))</f>
        <v>0</v>
      </c>
      <c r="AB10" s="45">
        <f>1/$A$1*(SUM('[1]4701-5Exp'!AA$47:AA$47)+SUM('[1]4701-5Exp'!AA$105:AA$105))</f>
        <v>0</v>
      </c>
      <c r="AC10" s="4"/>
      <c r="AD10" s="60">
        <f>1/1000*(SUM('[1]4701-5Exp'!AB$47:AB$47)+SUM('[1]4701-5Exp'!AB$105:AB$105))</f>
        <v>0</v>
      </c>
      <c r="AE10" s="45">
        <f>1/1000*(SUM('[1]4701-5Exp'!AC$47:AC$47)+SUM('[1]4701-5Exp'!AC$105:AC$105))</f>
        <v>0</v>
      </c>
      <c r="AF10" s="45">
        <f>1/1000*(SUM('[1]4701-5Exp'!AD$47:AD$47)+SUM('[1]4701-5Exp'!AD$105:AD$105))</f>
        <v>1.5042406224E-3</v>
      </c>
      <c r="AG10" s="45">
        <f>1/1000*(SUM('[1]4701-5Exp'!AE$47:AE$47)+SUM('[1]4701-5Exp'!AE$105:AE$105))</f>
        <v>2.2747198992000002E-3</v>
      </c>
      <c r="AH10" s="45">
        <f>1/1000*(SUM('[1]4701-5Exp'!AF$47:AF$47)+SUM('[1]4701-5Exp'!AF$105:AF$105))</f>
        <v>3.3361584584999998E-3</v>
      </c>
      <c r="AI10" s="45">
        <f>1/1000*(SUM('[1]4701-5Exp'!AG$47:AG$47)+SUM('[1]4701-5Exp'!AG$105:AG$105))</f>
        <v>2.3667833045999996E-3</v>
      </c>
      <c r="AJ10" s="45">
        <f>1/1000*(SUM('[1]4701-5Exp'!AH$47:AH$47)+SUM('[1]4701-5Exp'!AH$105:AH$105))</f>
        <v>2.5688282732000004E-3</v>
      </c>
      <c r="AK10" s="45">
        <f>1/1000*(SUM('[1]4701-5Exp'!AI$47:AI$47)+SUM('[1]4701-5Exp'!AI$105:AI$105))</f>
        <v>2.1082757830000001E-3</v>
      </c>
      <c r="AL10" s="45">
        <f>1/1000*(SUM('[1]4701-5Exp'!AJ$47:AJ$47)+SUM('[1]4701-5Exp'!AJ$105:AJ$105))</f>
        <v>3.9821983539999996E-3</v>
      </c>
      <c r="AM10" s="45">
        <f>1/1000*(SUM('[1]4701-5Exp'!AK$47:AK$47)+SUM('[1]4701-5Exp'!AK$105:AK$105))</f>
        <v>5.6298354244000001E-3</v>
      </c>
      <c r="AN10" s="45">
        <f>1/1000*(SUM('[1]4701-5Exp'!AL$47:AL$47)+SUM('[1]4701-5Exp'!AL$105:AL$105))</f>
        <v>9.9890858664000003E-3</v>
      </c>
      <c r="AO10" s="45">
        <f>1/1000*(SUM('[1]4701-5Exp'!AM$47:AM$47)+SUM('[1]4701-5Exp'!AM$105:AM$105))</f>
        <v>2.7573773039999996E-2</v>
      </c>
      <c r="AP10" s="45">
        <f>1/1000*(SUM('[1]4701-5Exp'!AN$47:AN$47)+SUM('[1]4701-5Exp'!AN$105:AN$105))</f>
        <v>2.2739658497599999E-2</v>
      </c>
      <c r="AQ10" s="45">
        <f>1/1000*(SUM('[1]4701-5Exp'!AO$47:AO$47)+SUM('[1]4701-5Exp'!AO$105:AO$105))</f>
        <v>7.0801329743999997E-2</v>
      </c>
      <c r="AR10" s="45">
        <f>1/1000*(SUM('[1]4701-5Exp'!AP$47:AP$47)+SUM('[1]4701-5Exp'!AP$105:AP$105))</f>
        <v>0.1004157605415</v>
      </c>
      <c r="AS10" s="45">
        <f>1/1000*(SUM('[1]4701-5Exp'!AQ$47:AQ$47)+SUM('[1]4701-5Exp'!AQ$105:AQ$105))</f>
        <v>7.5670152284999986E-2</v>
      </c>
      <c r="AT10" s="45">
        <f>1/1000*(SUM('[1]4701-5Exp'!AR$47:AR$47)+SUM('[1]4701-5Exp'!AR$105:AR$105))</f>
        <v>5.8301080498599993E-2</v>
      </c>
      <c r="AU10" s="45">
        <f>1/1000*(SUM('[1]4701-5Exp'!AS$47:AS$47)+SUM('[1]4701-5Exp'!AS$105:AS$105))</f>
        <v>0.10263542532099999</v>
      </c>
      <c r="AV10" s="45">
        <f>1/1000*(SUM('[1]4701-5Exp'!AT$47:AT$47)+SUM('[1]4701-5Exp'!AT$105:AT$105))</f>
        <v>0.15705839811599998</v>
      </c>
      <c r="AW10" s="45">
        <f>1/1000*(SUM('[1]4701-5Exp'!AU$47:AU$47)+SUM('[1]4701-5Exp'!AU$105:AU$105))</f>
        <v>0</v>
      </c>
      <c r="AX10" s="45">
        <f>1/1000*(SUM('[1]4701-5Exp'!AV$47:AV$47)+SUM('[1]4701-5Exp'!AV$105:AV$105))</f>
        <v>0</v>
      </c>
      <c r="AY10" s="45">
        <f>1/1000*(SUM('[1]4701-5Exp'!AW$47:AW$47)+SUM('[1]4701-5Exp'!AW$105:AW$105))</f>
        <v>0</v>
      </c>
      <c r="AZ10" s="45">
        <f>1/1000*(SUM('[1]4701-5Exp'!AX$47:AX$47)+SUM('[1]4701-5Exp'!AX$105:AX$105))</f>
        <v>0</v>
      </c>
      <c r="BA10" s="45">
        <f>1/1000*(SUM('[1]4701-5Exp'!AY$47:AY$47)+SUM('[1]4701-5Exp'!AY$105:AY$105))</f>
        <v>0</v>
      </c>
      <c r="BB10" s="45">
        <f>1/1000*(SUM('[1]4701-5Exp'!AZ$47:AZ$47)+SUM('[1]4701-5Exp'!AZ$105:AZ$105))</f>
        <v>0</v>
      </c>
      <c r="BC10" s="212">
        <f>1/1000*(SUM('[1]4701-5Exp'!BA$47:BA$47)+SUM('[1]4701-5Exp'!BA$105:BA$105))</f>
        <v>0</v>
      </c>
      <c r="BD10" s="260"/>
    </row>
    <row r="11" spans="1:56">
      <c r="B11" s="5" t="s">
        <v>19</v>
      </c>
      <c r="C11" s="24">
        <f>1/$A$1*'[1]4701-5Exp'!B$109</f>
        <v>0</v>
      </c>
      <c r="D11" s="13">
        <f>1/$A$1*'[1]4701-5Exp'!C$109</f>
        <v>0</v>
      </c>
      <c r="E11" s="13">
        <f>1/$A$1*'[1]4701-5Exp'!D$109</f>
        <v>0</v>
      </c>
      <c r="F11" s="13">
        <f>1/$A$1*'[1]4701-5Exp'!E$109</f>
        <v>0</v>
      </c>
      <c r="G11" s="13">
        <f>1/$A$1*'[1]4701-5Exp'!F$109</f>
        <v>0</v>
      </c>
      <c r="H11" s="13">
        <f>1/$A$1*'[1]4701-5Exp'!G$109</f>
        <v>0</v>
      </c>
      <c r="I11" s="13">
        <f>1/$A$1*'[1]4701-5Exp'!H$109</f>
        <v>0</v>
      </c>
      <c r="J11" s="13">
        <f>1/$A$1*'[1]4701-5Exp'!I$109</f>
        <v>0</v>
      </c>
      <c r="K11" s="13">
        <f>1/$A$1*'[1]4701-5Exp'!J$109</f>
        <v>0</v>
      </c>
      <c r="L11" s="13">
        <f>1/$A$1*'[1]4701-5Exp'!K$109</f>
        <v>1.0517999999999999E-3</v>
      </c>
      <c r="M11" s="13">
        <f>1/$A$1*'[1]4701-5Exp'!L$109</f>
        <v>1.4027999999999998E-3</v>
      </c>
      <c r="N11" s="13">
        <f>1/$A$1*'[1]4701-5Exp'!M$109</f>
        <v>1.1827699999999998E-2</v>
      </c>
      <c r="O11" s="13">
        <f>1/$A$1*'[1]4701-5Exp'!N$109</f>
        <v>4.8867399999999998E-2</v>
      </c>
      <c r="P11" s="13">
        <f>1/$A$1*'[1]4701-5Exp'!O$109</f>
        <v>8.4999599999999995E-2</v>
      </c>
      <c r="Q11" s="13">
        <f>1/$A$1*'[1]4701-5Exp'!P$109</f>
        <v>8.6658999999999986E-2</v>
      </c>
      <c r="R11" s="13">
        <f>1/$A$1*'[1]4701-5Exp'!Q$109</f>
        <v>7.4747899999999992E-2</v>
      </c>
      <c r="S11" s="13">
        <f>1/$A$1*'[1]4701-5Exp'!R$109</f>
        <v>7.7514399999999997E-2</v>
      </c>
      <c r="T11" s="13">
        <f>1/$A$1*'[1]4701-5Exp'!S$109</f>
        <v>3.0372499999999997E-2</v>
      </c>
      <c r="U11" s="13">
        <f>1/$A$1*'[1]4701-5Exp'!T$109</f>
        <v>0</v>
      </c>
      <c r="V11" s="13">
        <f>1/$A$1*'[1]4701-5Exp'!U$109</f>
        <v>0</v>
      </c>
      <c r="W11" s="13">
        <f>1/$A$1*'[1]4701-5Exp'!V$109</f>
        <v>0</v>
      </c>
      <c r="X11" s="13">
        <f>1/$A$1*'[1]4701-5Exp'!W$109</f>
        <v>0</v>
      </c>
      <c r="Y11" s="13">
        <f>1/$A$1*'[1]4701-5Exp'!X$109</f>
        <v>0</v>
      </c>
      <c r="Z11" s="13">
        <f>1/$A$1*'[1]4701-5Exp'!Y$109</f>
        <v>0</v>
      </c>
      <c r="AA11" s="13">
        <f>1/$A$1*'[1]4701-5Exp'!Z$109</f>
        <v>0</v>
      </c>
      <c r="AB11" s="13">
        <f>1/$A$1*'[1]4701-5Exp'!AA$109</f>
        <v>0</v>
      </c>
      <c r="AC11" s="334"/>
      <c r="AD11" s="12">
        <f>1/1000*'[1]4701-5Exp'!AB$109</f>
        <v>0</v>
      </c>
      <c r="AE11" s="13">
        <f>1/1000*'[1]4701-5Exp'!AC$109</f>
        <v>0</v>
      </c>
      <c r="AF11" s="13">
        <f>1/1000*'[1]4701-5Exp'!AD$109</f>
        <v>0</v>
      </c>
      <c r="AG11" s="13">
        <f>1/1000*'[1]4701-5Exp'!AE$109</f>
        <v>0</v>
      </c>
      <c r="AH11" s="13">
        <f>1/1000*'[1]4701-5Exp'!AF$109</f>
        <v>0</v>
      </c>
      <c r="AI11" s="13">
        <f>1/1000*'[1]4701-5Exp'!AG$109</f>
        <v>0</v>
      </c>
      <c r="AJ11" s="13">
        <f>1/1000*'[1]4701-5Exp'!AH$109</f>
        <v>0</v>
      </c>
      <c r="AK11" s="13">
        <f>1/1000*'[1]4701-5Exp'!AI$109</f>
        <v>0</v>
      </c>
      <c r="AL11" s="13">
        <f>1/1000*'[1]4701-5Exp'!AJ$109</f>
        <v>0</v>
      </c>
      <c r="AM11" s="13">
        <f>1/1000*'[1]4701-5Exp'!AK$109</f>
        <v>4.1555276399999995E-4</v>
      </c>
      <c r="AN11" s="13">
        <f>1/1000*'[1]4701-5Exp'!AL$109</f>
        <v>1.0620752751000001E-3</v>
      </c>
      <c r="AO11" s="13">
        <f>1/1000*'[1]4701-5Exp'!AM$109</f>
        <v>8.9214755519999994E-3</v>
      </c>
      <c r="AP11" s="13">
        <f>1/1000*'[1]4701-5Exp'!AN$109</f>
        <v>4.0334698993599996E-2</v>
      </c>
      <c r="AQ11" s="13">
        <f>1/1000*'[1]4701-5Exp'!AO$109</f>
        <v>7.4302664850900008E-2</v>
      </c>
      <c r="AR11" s="13">
        <f>1/1000*'[1]4701-5Exp'!AP$109</f>
        <v>7.9410297042499994E-2</v>
      </c>
      <c r="AS11" s="13">
        <f>1/1000*'[1]4701-5Exp'!AQ$109</f>
        <v>6.6674398402499988E-2</v>
      </c>
      <c r="AT11" s="13">
        <f>1/1000*'[1]4701-5Exp'!AR$109</f>
        <v>6.85477689162E-2</v>
      </c>
      <c r="AU11" s="13">
        <f>1/1000*'[1]4701-5Exp'!AS$109</f>
        <v>2.8693675067199997E-2</v>
      </c>
      <c r="AV11" s="13">
        <f>1/1000*'[1]4701-5Exp'!AT$109</f>
        <v>5.054828806000001E-3</v>
      </c>
      <c r="AW11" s="13">
        <f>1/1000*'[1]4701-5Exp'!AU$109</f>
        <v>0</v>
      </c>
      <c r="AX11" s="13">
        <f>1/1000*'[1]4701-5Exp'!AV$109</f>
        <v>0</v>
      </c>
      <c r="AY11" s="13">
        <f>1/1000*'[1]4701-5Exp'!AW$109</f>
        <v>0</v>
      </c>
      <c r="AZ11" s="13">
        <f>1/1000*'[1]4701-5Exp'!AX$109</f>
        <v>0</v>
      </c>
      <c r="BA11" s="13">
        <f>1/1000*'[1]4701-5Exp'!AY$109</f>
        <v>0</v>
      </c>
      <c r="BB11" s="13">
        <f>1/1000*'[1]4701-5Exp'!AZ$109</f>
        <v>0</v>
      </c>
      <c r="BC11" s="15">
        <f>1/1000*'[1]4701-5Exp'!BA$109</f>
        <v>0</v>
      </c>
      <c r="BD11" s="260"/>
    </row>
    <row r="12" spans="1:56">
      <c r="B12" s="8" t="s">
        <v>16</v>
      </c>
      <c r="C12" s="335">
        <f t="shared" ref="C12:AB12" si="2">SUM(C9:C9)-SUM(C10:C11)</f>
        <v>7.4389999999999992E-4</v>
      </c>
      <c r="D12" s="336">
        <f t="shared" si="2"/>
        <v>2.0910999999999994E-3</v>
      </c>
      <c r="E12" s="336">
        <f t="shared" si="2"/>
        <v>1.6841E-3</v>
      </c>
      <c r="F12" s="336">
        <f t="shared" si="2"/>
        <v>1.2444999999999999E-3</v>
      </c>
      <c r="G12" s="336">
        <f t="shared" si="2"/>
        <v>1.6641999999999994E-3</v>
      </c>
      <c r="H12" s="336">
        <f t="shared" si="2"/>
        <v>1.7280000000000012E-3</v>
      </c>
      <c r="I12" s="336">
        <f t="shared" si="2"/>
        <v>1.4786999999999995E-3</v>
      </c>
      <c r="J12" s="336">
        <f t="shared" si="2"/>
        <v>1.8249000000000008E-3</v>
      </c>
      <c r="K12" s="336">
        <f t="shared" si="2"/>
        <v>1.9183000000000004E-3</v>
      </c>
      <c r="L12" s="336">
        <f t="shared" si="2"/>
        <v>1.7374000000000001E-3</v>
      </c>
      <c r="M12" s="336">
        <f t="shared" si="2"/>
        <v>1.3382999999999989E-3</v>
      </c>
      <c r="N12" s="336">
        <f t="shared" si="2"/>
        <v>4.0300999999999948E-3</v>
      </c>
      <c r="O12" s="336">
        <f t="shared" si="2"/>
        <v>1.0889599999999999E-2</v>
      </c>
      <c r="P12" s="336">
        <f t="shared" si="2"/>
        <v>2.661799999999992E-3</v>
      </c>
      <c r="Q12" s="336">
        <f t="shared" si="2"/>
        <v>0</v>
      </c>
      <c r="R12" s="336">
        <f t="shared" si="2"/>
        <v>2.7278000000000024E-3</v>
      </c>
      <c r="S12" s="336">
        <f t="shared" si="2"/>
        <v>0</v>
      </c>
      <c r="T12" s="336">
        <f t="shared" si="2"/>
        <v>0</v>
      </c>
      <c r="U12" s="336">
        <f t="shared" si="2"/>
        <v>0</v>
      </c>
      <c r="V12" s="336">
        <f t="shared" si="2"/>
        <v>0</v>
      </c>
      <c r="W12" s="336">
        <f t="shared" si="2"/>
        <v>0</v>
      </c>
      <c r="X12" s="336">
        <f t="shared" si="2"/>
        <v>0</v>
      </c>
      <c r="Y12" s="336">
        <f t="shared" si="2"/>
        <v>0</v>
      </c>
      <c r="Z12" s="336">
        <f t="shared" si="2"/>
        <v>0</v>
      </c>
      <c r="AA12" s="336">
        <f t="shared" si="2"/>
        <v>0</v>
      </c>
      <c r="AB12" s="336">
        <f t="shared" si="2"/>
        <v>0</v>
      </c>
      <c r="AC12" s="334"/>
      <c r="AD12" s="359">
        <f t="shared" ref="AD12:BC12" si="3">SUM(AD9:AD9)-SUM(AD10:AD11)</f>
        <v>4.0693649889599997E-4</v>
      </c>
      <c r="AE12" s="338">
        <f t="shared" si="3"/>
        <v>8.310415695999999E-4</v>
      </c>
      <c r="AF12" s="338">
        <f t="shared" si="3"/>
        <v>6.6130063200000016E-4</v>
      </c>
      <c r="AG12" s="338">
        <f t="shared" si="3"/>
        <v>5.2366302239999999E-4</v>
      </c>
      <c r="AH12" s="338">
        <f t="shared" si="3"/>
        <v>8.3951184170000075E-4</v>
      </c>
      <c r="AI12" s="338">
        <f t="shared" si="3"/>
        <v>8.5363423859999982E-4</v>
      </c>
      <c r="AJ12" s="338">
        <f t="shared" si="3"/>
        <v>8.4765932679999999E-4</v>
      </c>
      <c r="AK12" s="338">
        <f t="shared" si="3"/>
        <v>1.162929552E-3</v>
      </c>
      <c r="AL12" s="338">
        <f t="shared" si="3"/>
        <v>1.2816007004000001E-3</v>
      </c>
      <c r="AM12" s="338">
        <f t="shared" si="3"/>
        <v>9.0815288520000072E-4</v>
      </c>
      <c r="AN12" s="338">
        <f t="shared" si="3"/>
        <v>9.9703510740000063E-4</v>
      </c>
      <c r="AO12" s="338">
        <f t="shared" si="3"/>
        <v>3.5848440479999966E-3</v>
      </c>
      <c r="AP12" s="338">
        <f t="shared" si="3"/>
        <v>8.8710544912000006E-3</v>
      </c>
      <c r="AQ12" s="338">
        <f t="shared" si="3"/>
        <v>2.2040138243999974E-3</v>
      </c>
      <c r="AR12" s="338">
        <f t="shared" si="3"/>
        <v>0</v>
      </c>
      <c r="AS12" s="338">
        <f t="shared" si="3"/>
        <v>2.3918401290000113E-3</v>
      </c>
      <c r="AT12" s="338">
        <f t="shared" si="3"/>
        <v>0</v>
      </c>
      <c r="AU12" s="338">
        <f t="shared" si="3"/>
        <v>0</v>
      </c>
      <c r="AV12" s="338">
        <f t="shared" si="3"/>
        <v>4.3073786299999139E-4</v>
      </c>
      <c r="AW12" s="338">
        <f t="shared" si="3"/>
        <v>0</v>
      </c>
      <c r="AX12" s="338">
        <f t="shared" si="3"/>
        <v>0</v>
      </c>
      <c r="AY12" s="338">
        <f t="shared" si="3"/>
        <v>0</v>
      </c>
      <c r="AZ12" s="338">
        <f t="shared" si="3"/>
        <v>0</v>
      </c>
      <c r="BA12" s="338">
        <f t="shared" si="3"/>
        <v>0</v>
      </c>
      <c r="BB12" s="338">
        <f t="shared" si="3"/>
        <v>0</v>
      </c>
      <c r="BC12" s="360">
        <f t="shared" si="3"/>
        <v>0</v>
      </c>
      <c r="BD12" s="260"/>
    </row>
    <row r="13" spans="1:56" ht="17.149999999999999" customHeight="1">
      <c r="B13" s="16" t="s">
        <v>153</v>
      </c>
      <c r="C13" s="31">
        <f>1/$A$1*'[1]4701-5Exp'!B$264</f>
        <v>0.28046832233333335</v>
      </c>
      <c r="D13" s="33">
        <f>1/$A$1*'[1]4701-5Exp'!C$264</f>
        <v>0.30355850249999994</v>
      </c>
      <c r="E13" s="33">
        <f>1/$A$1*'[1]4701-5Exp'!D$264</f>
        <v>0.31622429000000002</v>
      </c>
      <c r="F13" s="33">
        <f>1/$A$1*'[1]4701-5Exp'!E$264</f>
        <v>0.28697262299999993</v>
      </c>
      <c r="G13" s="33">
        <f>1/$A$1*'[1]4701-5Exp'!F$264</f>
        <v>0.2994010245</v>
      </c>
      <c r="H13" s="33">
        <f>1/$A$1*'[1]4701-5Exp'!G$264</f>
        <v>0.31862180683333335</v>
      </c>
      <c r="I13" s="33">
        <f>1/$A$1*'[1]4701-5Exp'!H$264</f>
        <v>0.32449562933333326</v>
      </c>
      <c r="J13" s="33">
        <f>1/$A$1*'[1]4701-5Exp'!I$264</f>
        <v>0.31760675499999996</v>
      </c>
      <c r="K13" s="33">
        <f>1/$A$1*'[1]4701-5Exp'!J$264</f>
        <v>0.28053258600000003</v>
      </c>
      <c r="L13" s="33">
        <f>1/$A$1*'[1]4701-5Exp'!K$264</f>
        <v>0.35854395249999993</v>
      </c>
      <c r="M13" s="33">
        <f>1/$A$1*'[1]4701-5Exp'!L$264</f>
        <v>0.33903133666666663</v>
      </c>
      <c r="N13" s="33">
        <f>1/$A$1*'[1]4701-5Exp'!M$264</f>
        <v>0.29843537299999995</v>
      </c>
      <c r="O13" s="33">
        <f>1/$A$1*'[1]4701-5Exp'!N$264</f>
        <v>0.25059212399999992</v>
      </c>
      <c r="P13" s="33">
        <f>1/$A$1*'[1]4701-5Exp'!O$264</f>
        <v>0.17412899399999995</v>
      </c>
      <c r="Q13" s="33">
        <f>1/$A$1*'[1]4701-5Exp'!P$264</f>
        <v>8.8685771857142839E-2</v>
      </c>
      <c r="R13" s="33">
        <f>1/$A$1*'[1]4701-5Exp'!Q$264</f>
        <v>0.13318772774999998</v>
      </c>
      <c r="S13" s="33">
        <f>1/$A$1*'[1]4701-5Exp'!R$264</f>
        <v>0.11588396125</v>
      </c>
      <c r="T13" s="33">
        <f>1/$A$1*'[1]4701-5Exp'!S$264</f>
        <v>0.12139403941666667</v>
      </c>
      <c r="U13" s="33">
        <f>1/$A$1*'[1]4701-5Exp'!T$264</f>
        <v>0</v>
      </c>
      <c r="V13" s="33">
        <f>1/$A$1*'[1]4701-5Exp'!U$264</f>
        <v>0</v>
      </c>
      <c r="W13" s="33">
        <f>1/$A$1*'[1]4701-5Exp'!V$264</f>
        <v>0</v>
      </c>
      <c r="X13" s="33">
        <f>1/$A$1*'[1]4701-5Exp'!W$264</f>
        <v>0</v>
      </c>
      <c r="Y13" s="33">
        <f>1/$A$1*'[1]4701-5Exp'!X$264</f>
        <v>0</v>
      </c>
      <c r="Z13" s="33">
        <f>1/$A$1*'[1]4701-5Exp'!Y$264</f>
        <v>0</v>
      </c>
      <c r="AA13" s="33">
        <f>1/$A$1*'[1]4701-5Exp'!Z$264</f>
        <v>0</v>
      </c>
      <c r="AB13" s="33">
        <f>1/$A$1*'[1]4701-5Exp'!AA$264</f>
        <v>0</v>
      </c>
      <c r="AC13" s="334"/>
      <c r="AD13" s="295">
        <f>1/1000*'[1]4701-5Exp'!AB$264</f>
        <v>0.159026815372941</v>
      </c>
      <c r="AE13" s="33">
        <f>1/1000*'[1]4701-5Exp'!AC$264</f>
        <v>0.11572439872799999</v>
      </c>
      <c r="AF13" s="33">
        <f>1/1000*'[1]4701-5Exp'!AD$264</f>
        <v>0.11534306439360002</v>
      </c>
      <c r="AG13" s="33">
        <f>1/1000*'[1]4701-5Exp'!AE$264</f>
        <v>0.12621585149600001</v>
      </c>
      <c r="AH13" s="33">
        <f>1/1000*'[1]4701-5Exp'!AF$264</f>
        <v>0.1468602735747</v>
      </c>
      <c r="AI13" s="33">
        <f>1/1000*'[1]4701-5Exp'!AG$264</f>
        <v>0.15511911184770003</v>
      </c>
      <c r="AJ13" s="33">
        <f>1/1000*'[1]4701-5Exp'!AH$264</f>
        <v>0.16898087794560002</v>
      </c>
      <c r="AK13" s="33">
        <f>1/1000*'[1]4701-5Exp'!AI$264</f>
        <v>0.21763708982650001</v>
      </c>
      <c r="AL13" s="33">
        <f>1/1000*'[1]4701-5Exp'!AJ$264</f>
        <v>0.20636638748120001</v>
      </c>
      <c r="AM13" s="33">
        <f>1/1000*'[1]4701-5Exp'!AK$264</f>
        <v>0.18617429565240001</v>
      </c>
      <c r="AN13" s="33">
        <f>1/1000*'[1]4701-5Exp'!AL$264</f>
        <v>0.24487195865940006</v>
      </c>
      <c r="AO13" s="33">
        <f>1/1000*'[1]4701-5Exp'!AM$264</f>
        <v>0.22072210416000002</v>
      </c>
      <c r="AP13" s="33">
        <f>1/1000*'[1]4701-5Exp'!AN$264</f>
        <v>0.1557699280192</v>
      </c>
      <c r="AQ13" s="33">
        <f>1/1000*'[1]4701-5Exp'!AO$264</f>
        <v>0.11467735507679999</v>
      </c>
      <c r="AR13" s="33">
        <f>1/1000*'[1]4701-5Exp'!AP$264</f>
        <v>6.4895798190999998E-2</v>
      </c>
      <c r="AS13" s="33">
        <f>1/1000*'[1]4701-5Exp'!AQ$264</f>
        <v>0.10980020517899997</v>
      </c>
      <c r="AT13" s="33">
        <f>1/1000*'[1]4701-5Exp'!AR$264</f>
        <v>9.2934529245800007E-2</v>
      </c>
      <c r="AU13" s="33">
        <f>1/1000*'[1]4701-5Exp'!AS$264</f>
        <v>0.1045098371174</v>
      </c>
      <c r="AV13" s="33">
        <f>1/1000*'[1]4701-5Exp'!AT$264</f>
        <v>8.0615707187999999E-2</v>
      </c>
      <c r="AW13" s="33">
        <f>1/1000*'[1]4701-5Exp'!AU$264</f>
        <v>0</v>
      </c>
      <c r="AX13" s="33">
        <f>1/1000*'[1]4701-5Exp'!AV$264</f>
        <v>0</v>
      </c>
      <c r="AY13" s="33">
        <f>1/1000*'[1]4701-5Exp'!AW$264</f>
        <v>0</v>
      </c>
      <c r="AZ13" s="33">
        <f>1/1000*'[1]4701-5Exp'!AX$264</f>
        <v>0</v>
      </c>
      <c r="BA13" s="33">
        <f>1/1000*'[1]4701-5Exp'!AY$264</f>
        <v>0</v>
      </c>
      <c r="BB13" s="33">
        <f>1/1000*'[1]4701-5Exp'!AZ$264</f>
        <v>0</v>
      </c>
      <c r="BC13" s="50">
        <f>1/1000*'[1]4701-5Exp'!BA$264</f>
        <v>0</v>
      </c>
      <c r="BD13" s="260"/>
    </row>
    <row r="14" spans="1:56">
      <c r="B14" s="5" t="s">
        <v>27</v>
      </c>
      <c r="C14" s="24">
        <f>1/$A$1*'[1]4701-5Exp'!B$91</f>
        <v>4.8703599999999993E-2</v>
      </c>
      <c r="D14" s="13">
        <f>1/$A$1*'[1]4701-5Exp'!C$91</f>
        <v>7.3123219999999989E-2</v>
      </c>
      <c r="E14" s="13">
        <f>1/$A$1*'[1]4701-5Exp'!D$91</f>
        <v>6.9331399999999987E-2</v>
      </c>
      <c r="F14" s="13">
        <f>1/$A$1*'[1]4701-5Exp'!E$91</f>
        <v>6.9938399999999984E-2</v>
      </c>
      <c r="G14" s="13">
        <f>1/$A$1*'[1]4701-5Exp'!F$91</f>
        <v>7.3592313999999992E-2</v>
      </c>
      <c r="H14" s="13">
        <f>1/$A$1*'[1]4701-5Exp'!G$91</f>
        <v>8.09063E-2</v>
      </c>
      <c r="I14" s="13">
        <f>1/$A$1*'[1]4701-5Exp'!H$91</f>
        <v>7.4858540388888881E-2</v>
      </c>
      <c r="J14" s="13">
        <f>1/$A$1*'[1]4701-5Exp'!I$91</f>
        <v>7.1322392000000026E-2</v>
      </c>
      <c r="K14" s="13">
        <f>1/$A$1*'[1]4701-5Exp'!J$91</f>
        <v>6.0161640000000002E-2</v>
      </c>
      <c r="L14" s="13">
        <f>1/$A$1*'[1]4701-5Exp'!K$91</f>
        <v>5.6098399999999993E-2</v>
      </c>
      <c r="M14" s="13">
        <f>1/$A$1*'[1]4701-5Exp'!L$91</f>
        <v>5.9098755999999988E-2</v>
      </c>
      <c r="N14" s="13">
        <f>1/$A$1*'[1]4701-5Exp'!M$91</f>
        <v>5.1431234999999999E-2</v>
      </c>
      <c r="O14" s="13">
        <f>1/$A$1*'[1]4701-5Exp'!N$91</f>
        <v>4.1334065999999996E-2</v>
      </c>
      <c r="P14" s="13">
        <f>1/$A$1*'[1]4701-5Exp'!O$91</f>
        <v>3.4999355999999995E-2</v>
      </c>
      <c r="Q14" s="13">
        <f>1/$A$1*'[1]4701-5Exp'!P$91</f>
        <v>3.8374199999999997E-2</v>
      </c>
      <c r="R14" s="13">
        <f>1/$A$1*'[1]4701-5Exp'!Q$91</f>
        <v>8.156519999999999E-2</v>
      </c>
      <c r="S14" s="13">
        <f>1/$A$1*'[1]4701-5Exp'!R$91</f>
        <v>7.5509199999999985E-2</v>
      </c>
      <c r="T14" s="13">
        <f>1/$A$1*'[1]4701-5Exp'!S$91</f>
        <v>8.3508688666666664E-2</v>
      </c>
      <c r="U14" s="13">
        <f>1/$A$1*'[1]4701-5Exp'!T$91</f>
        <v>0</v>
      </c>
      <c r="V14" s="13">
        <f>1/$A$1*'[1]4701-5Exp'!U$91</f>
        <v>0</v>
      </c>
      <c r="W14" s="13">
        <f>1/$A$1*'[1]4701-5Exp'!V$91</f>
        <v>0</v>
      </c>
      <c r="X14" s="13">
        <f>1/$A$1*'[1]4701-5Exp'!W$91</f>
        <v>0</v>
      </c>
      <c r="Y14" s="13">
        <f>1/$A$1*'[1]4701-5Exp'!X$91</f>
        <v>0</v>
      </c>
      <c r="Z14" s="13">
        <f>1/$A$1*'[1]4701-5Exp'!Y$91</f>
        <v>0</v>
      </c>
      <c r="AA14" s="13">
        <f>1/$A$1*'[1]4701-5Exp'!Z$91</f>
        <v>0</v>
      </c>
      <c r="AB14" s="13">
        <f>1/$A$1*'[1]4701-5Exp'!AA$91</f>
        <v>0</v>
      </c>
      <c r="AC14" s="334"/>
      <c r="AD14" s="12">
        <f>1/1000*'[1]4701-5Exp'!AB$91</f>
        <v>2.8529770124256001E-2</v>
      </c>
      <c r="AE14" s="13">
        <f>1/1000*'[1]4701-5Exp'!AC$91</f>
        <v>2.7038417454799998E-2</v>
      </c>
      <c r="AF14" s="13">
        <f>1/1000*'[1]4701-5Exp'!AD$91</f>
        <v>2.3746981401599997E-2</v>
      </c>
      <c r="AG14" s="13">
        <f>1/1000*'[1]4701-5Exp'!AE$91</f>
        <v>2.88203323856E-2</v>
      </c>
      <c r="AH14" s="13">
        <f>1/1000*'[1]4701-5Exp'!AF$91</f>
        <v>3.5627465361600004E-2</v>
      </c>
      <c r="AI14" s="13">
        <f>1/1000*'[1]4701-5Exp'!AG$91</f>
        <v>4.0759890943199997E-2</v>
      </c>
      <c r="AJ14" s="13">
        <f>1/1000*'[1]4701-5Exp'!AH$91</f>
        <v>3.9177447163199999E-2</v>
      </c>
      <c r="AK14" s="13">
        <f>1/1000*'[1]4701-5Exp'!AI$91</f>
        <v>4.8873669117999993E-2</v>
      </c>
      <c r="AL14" s="13">
        <f>1/1000*'[1]4701-5Exp'!AJ$91</f>
        <v>4.4242870056E-2</v>
      </c>
      <c r="AM14" s="13">
        <f>1/1000*'[1]4701-5Exp'!AK$91</f>
        <v>3.0630215281599999E-2</v>
      </c>
      <c r="AN14" s="13">
        <f>1/1000*'[1]4701-5Exp'!AL$91</f>
        <v>4.2192341999100005E-2</v>
      </c>
      <c r="AO14" s="13">
        <f>1/1000*'[1]4701-5Exp'!AM$91</f>
        <v>3.9302703791999995E-2</v>
      </c>
      <c r="AP14" s="13">
        <f>1/1000*'[1]4701-5Exp'!AN$91</f>
        <v>3.1002339631999998E-2</v>
      </c>
      <c r="AQ14" s="13">
        <f>1/1000*'[1]4701-5Exp'!AO$91</f>
        <v>3.0859787380199996E-2</v>
      </c>
      <c r="AR14" s="13">
        <f>1/1000*'[1]4701-5Exp'!AP$91</f>
        <v>3.4198006541500001E-2</v>
      </c>
      <c r="AS14" s="13">
        <f>1/1000*'[1]4701-5Exp'!AQ$91</f>
        <v>7.0198837211999987E-2</v>
      </c>
      <c r="AT14" s="13">
        <f>1/1000*'[1]4701-5Exp'!AR$91</f>
        <v>6.2590439757600008E-2</v>
      </c>
      <c r="AU14" s="13">
        <f>1/1000*'[1]4701-5Exp'!AS$91</f>
        <v>7.3338951371399994E-2</v>
      </c>
      <c r="AV14" s="13">
        <f>1/1000*'[1]4701-5Exp'!AT$91</f>
        <v>6.2156948818000005E-2</v>
      </c>
      <c r="AW14" s="13">
        <f>1/1000*'[1]4701-5Exp'!AU$91</f>
        <v>0</v>
      </c>
      <c r="AX14" s="13">
        <f>1/1000*'[1]4701-5Exp'!AV$91</f>
        <v>0</v>
      </c>
      <c r="AY14" s="13">
        <f>1/1000*'[1]4701-5Exp'!AW$91</f>
        <v>0</v>
      </c>
      <c r="AZ14" s="13">
        <f>1/1000*'[1]4701-5Exp'!AX$91</f>
        <v>0</v>
      </c>
      <c r="BA14" s="13">
        <f>1/1000*'[1]4701-5Exp'!AY$91</f>
        <v>0</v>
      </c>
      <c r="BB14" s="13">
        <f>1/1000*'[1]4701-5Exp'!AZ$91</f>
        <v>0</v>
      </c>
      <c r="BC14" s="15">
        <f>1/1000*'[1]4701-5Exp'!BA$91</f>
        <v>0</v>
      </c>
      <c r="BD14" s="260"/>
    </row>
    <row r="15" spans="1:56">
      <c r="B15" s="5" t="s">
        <v>33</v>
      </c>
      <c r="C15" s="24">
        <f>1/$A$1*'[1]4701-5Exp'!B$114</f>
        <v>3.4796999999999995E-2</v>
      </c>
      <c r="D15" s="13">
        <f>1/$A$1*'[1]4701-5Exp'!C$114</f>
        <v>4.7568399999999997E-2</v>
      </c>
      <c r="E15" s="13">
        <f>1/$A$1*'[1]4701-5Exp'!D$114</f>
        <v>5.8506599999999999E-2</v>
      </c>
      <c r="F15" s="13">
        <f>1/$A$1*'[1]4701-5Exp'!E$114</f>
        <v>5.670759999999999E-2</v>
      </c>
      <c r="G15" s="13">
        <f>1/$A$1*'[1]4701-5Exp'!F$114</f>
        <v>6.2578199999999987E-2</v>
      </c>
      <c r="H15" s="13">
        <f>1/$A$1*'[1]4701-5Exp'!G$114</f>
        <v>6.3868499999999995E-2</v>
      </c>
      <c r="I15" s="13">
        <f>1/$A$1*'[1]4701-5Exp'!H$114</f>
        <v>6.3302164722222207E-2</v>
      </c>
      <c r="J15" s="13">
        <f>1/$A$1*'[1]4701-5Exp'!I$114</f>
        <v>6.9113818000000007E-2</v>
      </c>
      <c r="K15" s="13">
        <f>1/$A$1*'[1]4701-5Exp'!J$114</f>
        <v>6.6884551999999986E-2</v>
      </c>
      <c r="L15" s="13">
        <f>1/$A$1*'[1]4701-5Exp'!K$114</f>
        <v>9.587169999999999E-2</v>
      </c>
      <c r="M15" s="13">
        <f>1/$A$1*'[1]4701-5Exp'!L$114</f>
        <v>8.1019799999999989E-2</v>
      </c>
      <c r="N15" s="13">
        <f>1/$A$1*'[1]4701-5Exp'!M$114</f>
        <v>7.0576199999999992E-2</v>
      </c>
      <c r="O15" s="13">
        <f>1/$A$1*'[1]4701-5Exp'!N$114</f>
        <v>5.0804199999999994E-2</v>
      </c>
      <c r="P15" s="13">
        <f>1/$A$1*'[1]4701-5Exp'!O$114</f>
        <v>1.5374399999999996E-2</v>
      </c>
      <c r="Q15" s="13">
        <f>1/$A$1*'[1]4701-5Exp'!P$114</f>
        <v>1.0628571428571429E-6</v>
      </c>
      <c r="R15" s="13">
        <f>1/$A$1*'[1]4701-5Exp'!Q$114</f>
        <v>1.6074999999999998E-7</v>
      </c>
      <c r="S15" s="13">
        <f>1/$A$1*'[1]4701-5Exp'!R$114</f>
        <v>1.8354250000000001E-5</v>
      </c>
      <c r="T15" s="13">
        <f>1/$A$1*'[1]4701-5Exp'!S$114</f>
        <v>6.1530083333333332E-5</v>
      </c>
      <c r="U15" s="13">
        <f>1/$A$1*'[1]4701-5Exp'!T$114</f>
        <v>0</v>
      </c>
      <c r="V15" s="13">
        <f>1/$A$1*'[1]4701-5Exp'!U$114</f>
        <v>0</v>
      </c>
      <c r="W15" s="13">
        <f>1/$A$1*'[1]4701-5Exp'!V$114</f>
        <v>0</v>
      </c>
      <c r="X15" s="13">
        <f>1/$A$1*'[1]4701-5Exp'!W$114</f>
        <v>0</v>
      </c>
      <c r="Y15" s="13">
        <f>1/$A$1*'[1]4701-5Exp'!X$114</f>
        <v>0</v>
      </c>
      <c r="Z15" s="13">
        <f>1/$A$1*'[1]4701-5Exp'!Y$114</f>
        <v>0</v>
      </c>
      <c r="AA15" s="13">
        <f>1/$A$1*'[1]4701-5Exp'!Z$114</f>
        <v>0</v>
      </c>
      <c r="AB15" s="13">
        <f>1/$A$1*'[1]4701-5Exp'!AA$114</f>
        <v>0</v>
      </c>
      <c r="AC15" s="334"/>
      <c r="AD15" s="12">
        <f>1/1000*'[1]4701-5Exp'!AB$114</f>
        <v>1.9448657482950001E-2</v>
      </c>
      <c r="AE15" s="13">
        <f>1/1000*'[1]4701-5Exp'!AC$114</f>
        <v>1.62348331656E-2</v>
      </c>
      <c r="AF15" s="13">
        <f>1/1000*'[1]4701-5Exp'!AD$114</f>
        <v>2.07479826336E-2</v>
      </c>
      <c r="AG15" s="13">
        <f>1/1000*'[1]4701-5Exp'!AE$114</f>
        <v>2.24095437104E-2</v>
      </c>
      <c r="AH15" s="13">
        <f>1/1000*'[1]4701-5Exp'!AF$114</f>
        <v>2.9722374769500001E-2</v>
      </c>
      <c r="AI15" s="13">
        <f>1/1000*'[1]4701-5Exp'!AG$114</f>
        <v>2.9087879106000001E-2</v>
      </c>
      <c r="AJ15" s="13">
        <f>1/1000*'[1]4701-5Exp'!AH$114</f>
        <v>3.1826243152799999E-2</v>
      </c>
      <c r="AK15" s="13">
        <f>1/1000*'[1]4701-5Exp'!AI$114</f>
        <v>4.7360243784500003E-2</v>
      </c>
      <c r="AL15" s="13">
        <f>1/1000*'[1]4701-5Exp'!AJ$114</f>
        <v>4.9186899540800008E-2</v>
      </c>
      <c r="AM15" s="13">
        <f>1/1000*'[1]4701-5Exp'!AK$114</f>
        <v>4.7700261677200005E-2</v>
      </c>
      <c r="AN15" s="13">
        <f>1/1000*'[1]4701-5Exp'!AL$114</f>
        <v>5.6735506973700008E-2</v>
      </c>
      <c r="AO15" s="13">
        <f>1/1000*'[1]4701-5Exp'!AM$114</f>
        <v>4.9171016351999997E-2</v>
      </c>
      <c r="AP15" s="13">
        <f>1/1000*'[1]4701-5Exp'!AN$114</f>
        <v>2.9426535001599998E-2</v>
      </c>
      <c r="AQ15" s="13">
        <f>1/1000*'[1]4701-5Exp'!AO$114</f>
        <v>9.1294961943000005E-3</v>
      </c>
      <c r="AR15" s="13">
        <f>1/1000*'[1]4701-5Exp'!AP$114</f>
        <v>1.2700459999999999E-6</v>
      </c>
      <c r="AS15" s="13">
        <f>1/1000*'[1]4701-5Exp'!AQ$114</f>
        <v>1.6198700000000001E-7</v>
      </c>
      <c r="AT15" s="13">
        <f>1/1000*'[1]4701-5Exp'!AR$114</f>
        <v>8.611682E-6</v>
      </c>
      <c r="AU15" s="13">
        <f>1/1000*'[1]4701-5Exp'!AS$114</f>
        <v>2.15930858E-5</v>
      </c>
      <c r="AV15" s="13">
        <f>1/1000*'[1]4701-5Exp'!AT$114</f>
        <v>4.9134323999999994E-5</v>
      </c>
      <c r="AW15" s="13">
        <f>1/1000*'[1]4701-5Exp'!AU$114</f>
        <v>0</v>
      </c>
      <c r="AX15" s="13">
        <f>1/1000*'[1]4701-5Exp'!AV$114</f>
        <v>0</v>
      </c>
      <c r="AY15" s="13">
        <f>1/1000*'[1]4701-5Exp'!AW$114</f>
        <v>0</v>
      </c>
      <c r="AZ15" s="13">
        <f>1/1000*'[1]4701-5Exp'!AX$114</f>
        <v>0</v>
      </c>
      <c r="BA15" s="13">
        <f>1/1000*'[1]4701-5Exp'!AY$114</f>
        <v>0</v>
      </c>
      <c r="BB15" s="13">
        <f>1/1000*'[1]4701-5Exp'!AZ$114</f>
        <v>0</v>
      </c>
      <c r="BC15" s="15">
        <f>1/1000*'[1]4701-5Exp'!BA$114</f>
        <v>0</v>
      </c>
      <c r="BD15" s="260"/>
    </row>
    <row r="16" spans="1:56">
      <c r="B16" s="5" t="s">
        <v>65</v>
      </c>
      <c r="C16" s="24">
        <f>1/$A$1*'[1]4701-5Exp'!B$207</f>
        <v>2.1174263333333332E-2</v>
      </c>
      <c r="D16" s="13">
        <f>1/$A$1*'[1]4701-5Exp'!C$207</f>
        <v>2.3035759999999995E-2</v>
      </c>
      <c r="E16" s="13">
        <f>1/$A$1*'[1]4701-5Exp'!D$207</f>
        <v>2.7056489999999999E-2</v>
      </c>
      <c r="F16" s="13">
        <f>1/$A$1*'[1]4701-5Exp'!E$207</f>
        <v>2.7815522999999995E-2</v>
      </c>
      <c r="G16" s="13">
        <f>1/$A$1*'[1]4701-5Exp'!F$207</f>
        <v>3.5755656499999997E-2</v>
      </c>
      <c r="H16" s="13">
        <f>1/$A$1*'[1]4701-5Exp'!G$207</f>
        <v>4.4644570833333327E-2</v>
      </c>
      <c r="I16" s="13">
        <f>1/$A$1*'[1]4701-5Exp'!H$207</f>
        <v>5.4557165833333338E-2</v>
      </c>
      <c r="J16" s="13">
        <f>1/$A$1*'[1]4701-5Exp'!I$207</f>
        <v>5.8546503999999999E-2</v>
      </c>
      <c r="K16" s="13">
        <f>1/$A$1*'[1]4701-5Exp'!J$207</f>
        <v>6.6605044000000002E-2</v>
      </c>
      <c r="L16" s="13">
        <f>1/$A$1*'[1]4701-5Exp'!K$207</f>
        <v>7.9582999999999987E-2</v>
      </c>
      <c r="M16" s="13">
        <f>1/$A$1*'[1]4701-5Exp'!L$207</f>
        <v>9.1290733999999998E-2</v>
      </c>
      <c r="N16" s="13">
        <f>1/$A$1*'[1]4701-5Exp'!M$207</f>
        <v>6.7848199999999997E-2</v>
      </c>
      <c r="O16" s="13">
        <f>1/$A$1*'[1]4701-5Exp'!N$207</f>
        <v>7.5324465999999993E-2</v>
      </c>
      <c r="P16" s="13">
        <f>1/$A$1*'[1]4701-5Exp'!O$207</f>
        <v>7.2911885999999995E-2</v>
      </c>
      <c r="Q16" s="13">
        <f>1/$A$1*'[1]4701-5Exp'!P$207</f>
        <v>2.5641977999999999E-2</v>
      </c>
      <c r="R16" s="13">
        <f>1/$A$1*'[1]4701-5Exp'!Q$207</f>
        <v>1.0322302E-2</v>
      </c>
      <c r="S16" s="13">
        <f>1/$A$1*'[1]4701-5Exp'!R$207</f>
        <v>3.4700764999999996E-3</v>
      </c>
      <c r="T16" s="13">
        <f>1/$A$1*'[1]4701-5Exp'!S$207</f>
        <v>4.6369999999999994E-4</v>
      </c>
      <c r="U16" s="13">
        <f>1/$A$1*'[1]4701-5Exp'!T$207</f>
        <v>0</v>
      </c>
      <c r="V16" s="13">
        <f>1/$A$1*'[1]4701-5Exp'!U$207</f>
        <v>0</v>
      </c>
      <c r="W16" s="13">
        <f>1/$A$1*'[1]4701-5Exp'!V$207</f>
        <v>0</v>
      </c>
      <c r="X16" s="13">
        <f>1/$A$1*'[1]4701-5Exp'!W$207</f>
        <v>0</v>
      </c>
      <c r="Y16" s="13">
        <f>1/$A$1*'[1]4701-5Exp'!X$207</f>
        <v>0</v>
      </c>
      <c r="Z16" s="13">
        <f>1/$A$1*'[1]4701-5Exp'!Y$207</f>
        <v>0</v>
      </c>
      <c r="AA16" s="13">
        <f>1/$A$1*'[1]4701-5Exp'!Z$207</f>
        <v>0</v>
      </c>
      <c r="AB16" s="13">
        <f>1/$A$1*'[1]4701-5Exp'!AA$207</f>
        <v>0</v>
      </c>
      <c r="AC16" s="334"/>
      <c r="AD16" s="12">
        <f>1/1000*'[1]4701-5Exp'!AB$207</f>
        <v>1.2528030815627998E-2</v>
      </c>
      <c r="AE16" s="13">
        <f>1/1000*'[1]4701-5Exp'!AC$207</f>
        <v>8.6327349712000002E-3</v>
      </c>
      <c r="AF16" s="13">
        <f>1/1000*'[1]4701-5Exp'!AD$207</f>
        <v>1.04468507424E-2</v>
      </c>
      <c r="AG16" s="13">
        <f>1/1000*'[1]4701-5Exp'!AE$207</f>
        <v>1.4230741470399998E-2</v>
      </c>
      <c r="AH16" s="13">
        <f>1/1000*'[1]4701-5Exp'!AF$207</f>
        <v>1.8267113084499999E-2</v>
      </c>
      <c r="AI16" s="13">
        <f>1/1000*'[1]4701-5Exp'!AG$207</f>
        <v>2.1610635317700001E-2</v>
      </c>
      <c r="AJ16" s="13">
        <f>1/1000*'[1]4701-5Exp'!AH$207</f>
        <v>2.8557368911199997E-2</v>
      </c>
      <c r="AK16" s="13">
        <f>1/1000*'[1]4701-5Exp'!AI$207</f>
        <v>4.0118991866000001E-2</v>
      </c>
      <c r="AL16" s="13">
        <f>1/1000*'[1]4701-5Exp'!AJ$207</f>
        <v>4.8982275961600007E-2</v>
      </c>
      <c r="AM16" s="13">
        <f>1/1000*'[1]4701-5Exp'!AK$207</f>
        <v>4.1737721819199998E-2</v>
      </c>
      <c r="AN16" s="13">
        <f>1/1000*'[1]4701-5Exp'!AL$207</f>
        <v>6.6386072693700005E-2</v>
      </c>
      <c r="AO16" s="13">
        <f>1/1000*'[1]4701-5Exp'!AM$207</f>
        <v>5.0681340527999996E-2</v>
      </c>
      <c r="AP16" s="13">
        <f>1/1000*'[1]4701-5Exp'!AN$207</f>
        <v>4.3221399196800001E-2</v>
      </c>
      <c r="AQ16" s="13">
        <f>1/1000*'[1]4701-5Exp'!AO$207</f>
        <v>4.1093675754299994E-2</v>
      </c>
      <c r="AR16" s="13">
        <f>1/1000*'[1]4701-5Exp'!AP$207</f>
        <v>1.2551074160499999E-2</v>
      </c>
      <c r="AS16" s="13">
        <f>1/1000*'[1]4701-5Exp'!AQ$207</f>
        <v>5.7255847354999992E-3</v>
      </c>
      <c r="AT16" s="13">
        <f>1/1000*'[1]4701-5Exp'!AR$207</f>
        <v>1.9358020650000001E-3</v>
      </c>
      <c r="AU16" s="13">
        <f>1/1000*'[1]4701-5Exp'!AS$207</f>
        <v>4.5551085579999994E-4</v>
      </c>
      <c r="AV16" s="13">
        <f>1/1000*'[1]4701-5Exp'!AT$207</f>
        <v>3.0737532699999997E-4</v>
      </c>
      <c r="AW16" s="13">
        <f>1/1000*'[1]4701-5Exp'!AU$207</f>
        <v>0</v>
      </c>
      <c r="AX16" s="13">
        <f>1/1000*'[1]4701-5Exp'!AV$207</f>
        <v>0</v>
      </c>
      <c r="AY16" s="13">
        <f>1/1000*'[1]4701-5Exp'!AW$207</f>
        <v>0</v>
      </c>
      <c r="AZ16" s="13">
        <f>1/1000*'[1]4701-5Exp'!AX$207</f>
        <v>0</v>
      </c>
      <c r="BA16" s="13">
        <f>1/1000*'[1]4701-5Exp'!AY$207</f>
        <v>0</v>
      </c>
      <c r="BB16" s="13">
        <f>1/1000*'[1]4701-5Exp'!AZ$207</f>
        <v>0</v>
      </c>
      <c r="BC16" s="15">
        <f>1/1000*'[1]4701-5Exp'!BA$207</f>
        <v>0</v>
      </c>
      <c r="BD16" s="260"/>
    </row>
    <row r="17" spans="2:56">
      <c r="B17" s="5" t="s">
        <v>66</v>
      </c>
      <c r="C17" s="24">
        <f>1/$A$1*'[1]4701-5Exp'!B$208</f>
        <v>4.4018199999999993E-2</v>
      </c>
      <c r="D17" s="13">
        <f>1/$A$1*'[1]4701-5Exp'!C$208</f>
        <v>3.1135099999999995E-2</v>
      </c>
      <c r="E17" s="13">
        <f>1/$A$1*'[1]4701-5Exp'!D$208</f>
        <v>4.3558799999999995E-2</v>
      </c>
      <c r="F17" s="13">
        <f>1/$A$1*'[1]4701-5Exp'!E$208</f>
        <v>2.3987099999999997E-2</v>
      </c>
      <c r="G17" s="13">
        <f>1/$A$1*'[1]4701-5Exp'!F$208</f>
        <v>2.8196217999999999E-2</v>
      </c>
      <c r="H17" s="13">
        <f>1/$A$1*'[1]4701-5Exp'!G$208</f>
        <v>3.3296699999999999E-2</v>
      </c>
      <c r="I17" s="13">
        <f>1/$A$1*'[1]4701-5Exp'!H$208</f>
        <v>4.4198724722222221E-2</v>
      </c>
      <c r="J17" s="13">
        <f>1/$A$1*'[1]4701-5Exp'!I$208</f>
        <v>5.0760082000000005E-2</v>
      </c>
      <c r="K17" s="13">
        <f>1/$A$1*'[1]4701-5Exp'!J$208</f>
        <v>4.1671225999999999E-2</v>
      </c>
      <c r="L17" s="13">
        <f>1/$A$1*'[1]4701-5Exp'!K$208</f>
        <v>5.3285552499999993E-2</v>
      </c>
      <c r="M17" s="13">
        <f>1/$A$1*'[1]4701-5Exp'!L$208</f>
        <v>5.0547699999999994E-2</v>
      </c>
      <c r="N17" s="13">
        <f>1/$A$1*'[1]4701-5Exp'!M$208</f>
        <v>4.3807399999999996E-2</v>
      </c>
      <c r="O17" s="13">
        <f>1/$A$1*'[1]4701-5Exp'!N$208</f>
        <v>3.0584171999999993E-2</v>
      </c>
      <c r="P17" s="13">
        <f>1/$A$1*'[1]4701-5Exp'!O$208</f>
        <v>1.0197175999999999E-2</v>
      </c>
      <c r="Q17" s="13">
        <f>1/$A$1*'[1]4701-5Exp'!P$208</f>
        <v>1.5693099999999999E-4</v>
      </c>
      <c r="R17" s="13">
        <f>1/$A$1*'[1]4701-5Exp'!Q$208</f>
        <v>6.0999999999999998E-7</v>
      </c>
      <c r="S17" s="13">
        <f>1/$A$1*'[1]4701-5Exp'!R$208</f>
        <v>7.864999999999999E-7</v>
      </c>
      <c r="T17" s="13">
        <f>1/$A$1*'[1]4701-5Exp'!S$208</f>
        <v>9.6533333333333308E-7</v>
      </c>
      <c r="U17" s="13">
        <f>1/$A$1*'[1]4701-5Exp'!T$208</f>
        <v>0</v>
      </c>
      <c r="V17" s="13">
        <f>1/$A$1*'[1]4701-5Exp'!U$208</f>
        <v>0</v>
      </c>
      <c r="W17" s="13">
        <f>1/$A$1*'[1]4701-5Exp'!V$208</f>
        <v>0</v>
      </c>
      <c r="X17" s="13">
        <f>1/$A$1*'[1]4701-5Exp'!W$208</f>
        <v>0</v>
      </c>
      <c r="Y17" s="13">
        <f>1/$A$1*'[1]4701-5Exp'!X$208</f>
        <v>0</v>
      </c>
      <c r="Z17" s="13">
        <f>1/$A$1*'[1]4701-5Exp'!Y$208</f>
        <v>0</v>
      </c>
      <c r="AA17" s="13">
        <f>1/$A$1*'[1]4701-5Exp'!Z$208</f>
        <v>0</v>
      </c>
      <c r="AB17" s="13">
        <f>1/$A$1*'[1]4701-5Exp'!AA$208</f>
        <v>0</v>
      </c>
      <c r="AC17" s="334"/>
      <c r="AD17" s="12">
        <f>1/1000*'[1]4701-5Exp'!AB$208</f>
        <v>2.5479486469427996E-2</v>
      </c>
      <c r="AE17" s="13">
        <f>1/1000*'[1]4701-5Exp'!AC$208</f>
        <v>1.3281296617599999E-2</v>
      </c>
      <c r="AF17" s="13">
        <f>1/1000*'[1]4701-5Exp'!AD$208</f>
        <v>1.6553625374399999E-2</v>
      </c>
      <c r="AG17" s="13">
        <f>1/1000*'[1]4701-5Exp'!AE$208</f>
        <v>1.15467273936E-2</v>
      </c>
      <c r="AH17" s="13">
        <f>1/1000*'[1]4701-5Exp'!AF$208</f>
        <v>1.4873700396800001E-2</v>
      </c>
      <c r="AI17" s="13">
        <f>1/1000*'[1]4701-5Exp'!AG$208</f>
        <v>1.7054153902499997E-2</v>
      </c>
      <c r="AJ17" s="13">
        <f>1/1000*'[1]4701-5Exp'!AH$208</f>
        <v>2.3420223394E-2</v>
      </c>
      <c r="AK17" s="13">
        <f>1/1000*'[1]4701-5Exp'!AI$208</f>
        <v>3.4783346190499997E-2</v>
      </c>
      <c r="AL17" s="13">
        <f>1/1000*'[1]4701-5Exp'!AJ$208</f>
        <v>3.0645019600400003E-2</v>
      </c>
      <c r="AM17" s="13">
        <f>1/1000*'[1]4701-5Exp'!AK$208</f>
        <v>2.7769544642400001E-2</v>
      </c>
      <c r="AN17" s="13">
        <f>1/1000*'[1]4701-5Exp'!AL$208</f>
        <v>3.6912939278400003E-2</v>
      </c>
      <c r="AO17" s="13">
        <f>1/1000*'[1]4701-5Exp'!AM$208</f>
        <v>3.2643194831999997E-2</v>
      </c>
      <c r="AP17" s="13">
        <f>1/1000*'[1]4701-5Exp'!AN$208</f>
        <v>1.8609369539200001E-2</v>
      </c>
      <c r="AQ17" s="13">
        <f>1/1000*'[1]4701-5Exp'!AO$208</f>
        <v>6.2336113311000007E-3</v>
      </c>
      <c r="AR17" s="13">
        <f>1/1000*'[1]4701-5Exp'!AP$208</f>
        <v>1.0214039399999999E-4</v>
      </c>
      <c r="AS17" s="13">
        <f>1/1000*'[1]4701-5Exp'!AQ$208</f>
        <v>1.3535899999999998E-6</v>
      </c>
      <c r="AT17" s="13">
        <f>1/1000*'[1]4701-5Exp'!AR$208</f>
        <v>3.3716173999999996E-6</v>
      </c>
      <c r="AU17" s="13">
        <f>1/1000*'[1]4701-5Exp'!AS$208</f>
        <v>4.1765009E-6</v>
      </c>
      <c r="AV17" s="13">
        <f>1/1000*'[1]4701-5Exp'!AT$208</f>
        <v>1.9852609999999998E-6</v>
      </c>
      <c r="AW17" s="13">
        <f>1/1000*'[1]4701-5Exp'!AU$208</f>
        <v>0</v>
      </c>
      <c r="AX17" s="13">
        <f>1/1000*'[1]4701-5Exp'!AV$208</f>
        <v>0</v>
      </c>
      <c r="AY17" s="13">
        <f>1/1000*'[1]4701-5Exp'!AW$208</f>
        <v>0</v>
      </c>
      <c r="AZ17" s="13">
        <f>1/1000*'[1]4701-5Exp'!AX$208</f>
        <v>0</v>
      </c>
      <c r="BA17" s="13">
        <f>1/1000*'[1]4701-5Exp'!AY$208</f>
        <v>0</v>
      </c>
      <c r="BB17" s="13">
        <f>1/1000*'[1]4701-5Exp'!AZ$208</f>
        <v>0</v>
      </c>
      <c r="BC17" s="15">
        <f>1/1000*'[1]4701-5Exp'!BA$208</f>
        <v>0</v>
      </c>
      <c r="BD17" s="260"/>
    </row>
    <row r="18" spans="2:56">
      <c r="B18" s="5" t="s">
        <v>16</v>
      </c>
      <c r="C18" s="23">
        <f t="shared" ref="C18:AB18" si="4">SUM(C13:C13)-SUM(C14:C17)</f>
        <v>0.13177525900000003</v>
      </c>
      <c r="D18" s="17">
        <f t="shared" si="4"/>
        <v>0.12869602249999995</v>
      </c>
      <c r="E18" s="17">
        <f t="shared" si="4"/>
        <v>0.11777100000000007</v>
      </c>
      <c r="F18" s="17">
        <f t="shared" si="4"/>
        <v>0.10852399999999995</v>
      </c>
      <c r="G18" s="17">
        <f t="shared" si="4"/>
        <v>9.9278636000000031E-2</v>
      </c>
      <c r="H18" s="17">
        <f t="shared" si="4"/>
        <v>9.5905736000000019E-2</v>
      </c>
      <c r="I18" s="17">
        <f t="shared" si="4"/>
        <v>8.7579033666666611E-2</v>
      </c>
      <c r="J18" s="17">
        <f t="shared" si="4"/>
        <v>6.7863958999999918E-2</v>
      </c>
      <c r="K18" s="17">
        <f t="shared" si="4"/>
        <v>4.5210124000000018E-2</v>
      </c>
      <c r="L18" s="17">
        <f t="shared" si="4"/>
        <v>7.3705299999999974E-2</v>
      </c>
      <c r="M18" s="17">
        <f t="shared" si="4"/>
        <v>5.7074346666666664E-2</v>
      </c>
      <c r="N18" s="17">
        <f t="shared" si="4"/>
        <v>6.4772337999999957E-2</v>
      </c>
      <c r="O18" s="17">
        <f t="shared" si="4"/>
        <v>5.254521999999992E-2</v>
      </c>
      <c r="P18" s="17">
        <f t="shared" si="4"/>
        <v>4.0646175999999978E-2</v>
      </c>
      <c r="Q18" s="17">
        <f t="shared" si="4"/>
        <v>2.4511599999999981E-2</v>
      </c>
      <c r="R18" s="17">
        <f t="shared" si="4"/>
        <v>4.1299454999999985E-2</v>
      </c>
      <c r="S18" s="17">
        <f t="shared" si="4"/>
        <v>3.6885544000000006E-2</v>
      </c>
      <c r="T18" s="17">
        <f t="shared" si="4"/>
        <v>3.7359155333333338E-2</v>
      </c>
      <c r="U18" s="17">
        <f t="shared" si="4"/>
        <v>0</v>
      </c>
      <c r="V18" s="17">
        <f t="shared" si="4"/>
        <v>0</v>
      </c>
      <c r="W18" s="17">
        <f t="shared" si="4"/>
        <v>0</v>
      </c>
      <c r="X18" s="17">
        <f t="shared" si="4"/>
        <v>0</v>
      </c>
      <c r="Y18" s="17">
        <f t="shared" si="4"/>
        <v>0</v>
      </c>
      <c r="Z18" s="17">
        <f t="shared" si="4"/>
        <v>0</v>
      </c>
      <c r="AA18" s="17">
        <f t="shared" si="4"/>
        <v>0</v>
      </c>
      <c r="AB18" s="17">
        <f t="shared" si="4"/>
        <v>0</v>
      </c>
      <c r="AC18" s="334"/>
      <c r="AD18" s="12">
        <f t="shared" ref="AD18:BC18" si="5">SUM(AD13:AD13)-SUM(AD14:AD17)</f>
        <v>7.3040870480679004E-2</v>
      </c>
      <c r="AE18" s="13">
        <f t="shared" si="5"/>
        <v>5.0537116518799996E-2</v>
      </c>
      <c r="AF18" s="13">
        <f t="shared" si="5"/>
        <v>4.3847624241600033E-2</v>
      </c>
      <c r="AG18" s="13">
        <f t="shared" si="5"/>
        <v>4.9208506536000007E-2</v>
      </c>
      <c r="AH18" s="13">
        <f t="shared" si="5"/>
        <v>4.8369619962299992E-2</v>
      </c>
      <c r="AI18" s="13">
        <f t="shared" si="5"/>
        <v>4.6606552578300028E-2</v>
      </c>
      <c r="AJ18" s="13">
        <f t="shared" si="5"/>
        <v>4.5999595324400025E-2</v>
      </c>
      <c r="AK18" s="13">
        <f t="shared" si="5"/>
        <v>4.6500838867500033E-2</v>
      </c>
      <c r="AL18" s="13">
        <f t="shared" si="5"/>
        <v>3.3309322322399998E-2</v>
      </c>
      <c r="AM18" s="13">
        <f t="shared" si="5"/>
        <v>3.8336552231999999E-2</v>
      </c>
      <c r="AN18" s="13">
        <f t="shared" si="5"/>
        <v>4.2645097714500035E-2</v>
      </c>
      <c r="AO18" s="13">
        <f t="shared" si="5"/>
        <v>4.8923848656000052E-2</v>
      </c>
      <c r="AP18" s="13">
        <f t="shared" si="5"/>
        <v>3.35102846496E-2</v>
      </c>
      <c r="AQ18" s="13">
        <f t="shared" si="5"/>
        <v>2.73607844169E-2</v>
      </c>
      <c r="AR18" s="13">
        <f t="shared" si="5"/>
        <v>1.8043307049E-2</v>
      </c>
      <c r="AS18" s="13">
        <f t="shared" si="5"/>
        <v>3.3874267654499982E-2</v>
      </c>
      <c r="AT18" s="13">
        <f t="shared" si="5"/>
        <v>2.8396304123799995E-2</v>
      </c>
      <c r="AU18" s="13">
        <f t="shared" si="5"/>
        <v>3.0689605303499998E-2</v>
      </c>
      <c r="AV18" s="13">
        <f t="shared" si="5"/>
        <v>1.8100263458000004E-2</v>
      </c>
      <c r="AW18" s="13">
        <f t="shared" si="5"/>
        <v>0</v>
      </c>
      <c r="AX18" s="13">
        <f t="shared" si="5"/>
        <v>0</v>
      </c>
      <c r="AY18" s="13">
        <f t="shared" si="5"/>
        <v>0</v>
      </c>
      <c r="AZ18" s="13">
        <f t="shared" si="5"/>
        <v>0</v>
      </c>
      <c r="BA18" s="13">
        <f t="shared" si="5"/>
        <v>0</v>
      </c>
      <c r="BB18" s="13">
        <f t="shared" si="5"/>
        <v>0</v>
      </c>
      <c r="BC18" s="15">
        <f t="shared" si="5"/>
        <v>0</v>
      </c>
      <c r="BD18" s="260"/>
    </row>
    <row r="19" spans="2:56" ht="17.149999999999999" customHeight="1">
      <c r="B19" s="156" t="s">
        <v>111</v>
      </c>
      <c r="C19" s="348">
        <f>1/$A$1*'[1]4701-5Exp'!B$265</f>
        <v>0</v>
      </c>
      <c r="D19" s="349">
        <f>1/$A$1*'[1]4701-5Exp'!C$265</f>
        <v>3.6350999999999996E-3</v>
      </c>
      <c r="E19" s="349">
        <f>1/$A$1*'[1]4701-5Exp'!D$265</f>
        <v>0</v>
      </c>
      <c r="F19" s="349">
        <f>1/$A$1*'[1]4701-5Exp'!E$265</f>
        <v>5.7916999999999995E-3</v>
      </c>
      <c r="G19" s="349">
        <f>1/$A$1*'[1]4701-5Exp'!F$265</f>
        <v>1.4266799999999998E-2</v>
      </c>
      <c r="H19" s="349">
        <f>1/$A$1*'[1]4701-5Exp'!G$265</f>
        <v>1.02579E-2</v>
      </c>
      <c r="I19" s="349">
        <f>1/$A$1*'[1]4701-5Exp'!H$265</f>
        <v>8.9130999999999985E-3</v>
      </c>
      <c r="J19" s="349">
        <f>1/$A$1*'[1]4701-5Exp'!I$265</f>
        <v>6.9558000000000007E-3</v>
      </c>
      <c r="K19" s="349">
        <f>1/$A$1*'[1]4701-5Exp'!J$265</f>
        <v>6.2580999999999991E-3</v>
      </c>
      <c r="L19" s="349">
        <f>1/$A$1*'[1]4701-5Exp'!K$265</f>
        <v>1.3496999999999999E-3</v>
      </c>
      <c r="M19" s="349">
        <f>1/$A$1*'[1]4701-5Exp'!L$265</f>
        <v>2.0493E-3</v>
      </c>
      <c r="N19" s="349">
        <f>1/$A$1*'[1]4701-5Exp'!M$265</f>
        <v>2.2618999999999994E-3</v>
      </c>
      <c r="O19" s="349">
        <f>1/$A$1*'[1]4701-5Exp'!N$265</f>
        <v>3.8999999999999994E-4</v>
      </c>
      <c r="P19" s="349">
        <f>1/$A$1*'[1]4701-5Exp'!O$265</f>
        <v>1.032E-6</v>
      </c>
      <c r="Q19" s="349">
        <f>1/$A$1*'[1]4701-5Exp'!P$265</f>
        <v>7.3600000000000003E-7</v>
      </c>
      <c r="R19" s="349">
        <f>1/$A$1*'[1]4701-5Exp'!Q$265</f>
        <v>0</v>
      </c>
      <c r="S19" s="349">
        <f>1/$A$1*'[1]4701-5Exp'!R$265</f>
        <v>0</v>
      </c>
      <c r="T19" s="349">
        <f>1/$A$1*'[1]4701-5Exp'!S$265</f>
        <v>7.3199999999999994E-7</v>
      </c>
      <c r="U19" s="349">
        <f>1/$A$1*'[1]4701-5Exp'!T$265</f>
        <v>0</v>
      </c>
      <c r="V19" s="349">
        <f>1/$A$1*'[1]4701-5Exp'!U$265</f>
        <v>0</v>
      </c>
      <c r="W19" s="349">
        <f>1/$A$1*'[1]4701-5Exp'!V$265</f>
        <v>0</v>
      </c>
      <c r="X19" s="349">
        <f>1/$A$1*'[1]4701-5Exp'!W$265</f>
        <v>0</v>
      </c>
      <c r="Y19" s="349">
        <f>1/$A$1*'[1]4701-5Exp'!X$265</f>
        <v>0</v>
      </c>
      <c r="Z19" s="349">
        <f>1/$A$1*'[1]4701-5Exp'!Y$265</f>
        <v>0</v>
      </c>
      <c r="AA19" s="349">
        <f>1/$A$1*'[1]4701-5Exp'!Z$265</f>
        <v>0</v>
      </c>
      <c r="AB19" s="349">
        <f>1/$A$1*'[1]4701-5Exp'!AA$265</f>
        <v>0</v>
      </c>
      <c r="AC19" s="350"/>
      <c r="AD19" s="369">
        <f>1/1000*'[1]4701-5Exp'!AB$265</f>
        <v>0</v>
      </c>
      <c r="AE19" s="349">
        <f>1/1000*'[1]4701-5Exp'!AC$265</f>
        <v>1.0964329263999999E-3</v>
      </c>
      <c r="AF19" s="349">
        <f>1/1000*'[1]4701-5Exp'!AD$265</f>
        <v>0</v>
      </c>
      <c r="AG19" s="349">
        <f>1/1000*'[1]4701-5Exp'!AE$265</f>
        <v>2.5573694496000003E-3</v>
      </c>
      <c r="AH19" s="349">
        <f>1/1000*'[1]4701-5Exp'!AF$265</f>
        <v>6.2909570794000003E-3</v>
      </c>
      <c r="AI19" s="349">
        <f>1/1000*'[1]4701-5Exp'!AG$265</f>
        <v>4.1263836041999999E-3</v>
      </c>
      <c r="AJ19" s="349">
        <f>1/1000*'[1]4701-5Exp'!AH$265</f>
        <v>4.471806844000001E-3</v>
      </c>
      <c r="AK19" s="349">
        <f>1/1000*'[1]4701-5Exp'!AI$265</f>
        <v>4.2206808825000003E-3</v>
      </c>
      <c r="AL19" s="349">
        <f>1/1000*'[1]4701-5Exp'!AJ$265</f>
        <v>4.0347691584000003E-3</v>
      </c>
      <c r="AM19" s="349">
        <f>1/1000*'[1]4701-5Exp'!AK$265</f>
        <v>5.710673848E-4</v>
      </c>
      <c r="AN19" s="349">
        <f>1/1000*'[1]4701-5Exp'!AL$265</f>
        <v>1.3086130527000001E-3</v>
      </c>
      <c r="AO19" s="349">
        <f>1/1000*'[1]4701-5Exp'!AM$265</f>
        <v>1.6659525599999998E-3</v>
      </c>
      <c r="AP19" s="349">
        <f>1/1000*'[1]4701-5Exp'!AN$265</f>
        <v>2.3374494879999997E-4</v>
      </c>
      <c r="AQ19" s="349">
        <f>1/1000*'[1]4701-5Exp'!AO$265</f>
        <v>2.0519144999999999E-6</v>
      </c>
      <c r="AR19" s="349">
        <f>1/1000*'[1]4701-5Exp'!AP$265</f>
        <v>4.8888800000000008E-7</v>
      </c>
      <c r="AS19" s="349">
        <f>1/1000*'[1]4701-5Exp'!AQ$265</f>
        <v>0</v>
      </c>
      <c r="AT19" s="349">
        <f>1/1000*'[1]4701-5Exp'!AR$265</f>
        <v>0</v>
      </c>
      <c r="AU19" s="349">
        <f>1/1000*'[1]4701-5Exp'!AS$265</f>
        <v>4.1347019999999999E-7</v>
      </c>
      <c r="AV19" s="349">
        <f>1/1000*'[1]4701-5Exp'!AT$265</f>
        <v>1.509318E-6</v>
      </c>
      <c r="AW19" s="349">
        <f>1/1000*'[1]4701-5Exp'!AU$265</f>
        <v>0</v>
      </c>
      <c r="AX19" s="349">
        <f>1/1000*'[1]4701-5Exp'!AV$265</f>
        <v>0</v>
      </c>
      <c r="AY19" s="349">
        <f>1/1000*'[1]4701-5Exp'!AW$265</f>
        <v>0</v>
      </c>
      <c r="AZ19" s="349">
        <f>1/1000*'[1]4701-5Exp'!AX$265</f>
        <v>0</v>
      </c>
      <c r="BA19" s="349">
        <f>1/1000*'[1]4701-5Exp'!AY$265</f>
        <v>0</v>
      </c>
      <c r="BB19" s="349">
        <f>1/1000*'[1]4701-5Exp'!AZ$265</f>
        <v>0</v>
      </c>
      <c r="BC19" s="370">
        <f>1/1000*'[1]4701-5Exp'!BA$265</f>
        <v>0</v>
      </c>
      <c r="BD19" s="260"/>
    </row>
    <row r="20" spans="2:56" ht="17.149999999999999" customHeight="1">
      <c r="B20" s="9" t="s">
        <v>92</v>
      </c>
      <c r="C20" s="46">
        <f>1/$A$1*'[1]4701-5Exp'!B$273</f>
        <v>1.9329999999999998E-4</v>
      </c>
      <c r="D20" s="27">
        <f>1/$A$1*'[1]4701-5Exp'!C$273</f>
        <v>2.6699999999999998E-5</v>
      </c>
      <c r="E20" s="27">
        <f>1/$A$1*'[1]4701-5Exp'!D$273</f>
        <v>4.2327999999999992E-3</v>
      </c>
      <c r="F20" s="27">
        <f>1/$A$1*'[1]4701-5Exp'!E$273</f>
        <v>4.2918000000000001E-3</v>
      </c>
      <c r="G20" s="27">
        <f>1/$A$1*'[1]4701-5Exp'!F$273</f>
        <v>1.0354099999999998E-2</v>
      </c>
      <c r="H20" s="27">
        <f>1/$A$1*'[1]4701-5Exp'!G$273</f>
        <v>1.3633199999999998E-2</v>
      </c>
      <c r="I20" s="27">
        <f>1/$A$1*'[1]4701-5Exp'!H$273</f>
        <v>2.2134099999999993E-2</v>
      </c>
      <c r="J20" s="27">
        <f>1/$A$1*'[1]4701-5Exp'!I$273</f>
        <v>2.7520054000000002E-2</v>
      </c>
      <c r="K20" s="27">
        <f>1/$A$1*'[1]4701-5Exp'!J$273</f>
        <v>3.2242E-2</v>
      </c>
      <c r="L20" s="27">
        <f>1/$A$1*'[1]4701-5Exp'!K$273</f>
        <v>2.9892599999999995E-2</v>
      </c>
      <c r="M20" s="27">
        <f>1/$A$1*'[1]4701-5Exp'!L$273</f>
        <v>2.6520799999999997E-2</v>
      </c>
      <c r="N20" s="27">
        <f>1/$A$1*'[1]4701-5Exp'!M$273</f>
        <v>1.45489E-2</v>
      </c>
      <c r="O20" s="27">
        <f>1/$A$1*'[1]4701-5Exp'!N$273</f>
        <v>9.3639999999999991E-3</v>
      </c>
      <c r="P20" s="27">
        <f>1/$A$1*'[1]4701-5Exp'!O$273</f>
        <v>6.5299999999999988E-5</v>
      </c>
      <c r="Q20" s="27">
        <f>1/$A$1*'[1]4701-5Exp'!P$273</f>
        <v>3.27E-7</v>
      </c>
      <c r="R20" s="27">
        <f>1/$A$1*'[1]4701-5Exp'!Q$273</f>
        <v>0</v>
      </c>
      <c r="S20" s="27">
        <f>1/$A$1*'[1]4701-5Exp'!R$273</f>
        <v>0</v>
      </c>
      <c r="T20" s="27">
        <f>1/$A$1*'[1]4701-5Exp'!S$273</f>
        <v>1.0933333333333333E-7</v>
      </c>
      <c r="U20" s="27">
        <f>1/$A$1*'[1]4701-5Exp'!T$273</f>
        <v>0</v>
      </c>
      <c r="V20" s="27">
        <f>1/$A$1*'[1]4701-5Exp'!U$273</f>
        <v>0</v>
      </c>
      <c r="W20" s="27">
        <f>1/$A$1*'[1]4701-5Exp'!V$273</f>
        <v>0</v>
      </c>
      <c r="X20" s="27">
        <f>1/$A$1*'[1]4701-5Exp'!W$273</f>
        <v>0</v>
      </c>
      <c r="Y20" s="27">
        <f>1/$A$1*'[1]4701-5Exp'!X$273</f>
        <v>0</v>
      </c>
      <c r="Z20" s="27">
        <f>1/$A$1*'[1]4701-5Exp'!Y$273</f>
        <v>0</v>
      </c>
      <c r="AA20" s="27">
        <f>1/$A$1*'[1]4701-5Exp'!Z$273</f>
        <v>0</v>
      </c>
      <c r="AB20" s="27">
        <f>1/$A$1*'[1]4701-5Exp'!AA$273</f>
        <v>0</v>
      </c>
      <c r="AC20" s="334"/>
      <c r="AD20" s="56">
        <f>1/1000*'[1]4701-5Exp'!AB$273</f>
        <v>1.16770544364E-4</v>
      </c>
      <c r="AE20" s="27">
        <f>1/1000*'[1]4701-5Exp'!AC$273</f>
        <v>2.3014233199999997E-5</v>
      </c>
      <c r="AF20" s="27">
        <f>1/1000*'[1]4701-5Exp'!AD$273</f>
        <v>1.7728855823999998E-3</v>
      </c>
      <c r="AG20" s="27">
        <f>1/1000*'[1]4701-5Exp'!AE$273</f>
        <v>2.1672513744000004E-3</v>
      </c>
      <c r="AH20" s="27">
        <f>1/1000*'[1]4701-5Exp'!AF$273</f>
        <v>5.1432590615000003E-3</v>
      </c>
      <c r="AI20" s="27">
        <f>1/1000*'[1]4701-5Exp'!AG$273</f>
        <v>6.5128187124000002E-3</v>
      </c>
      <c r="AJ20" s="27">
        <f>1/1000*'[1]4701-5Exp'!AH$273</f>
        <v>1.1651731947199999E-2</v>
      </c>
      <c r="AK20" s="27">
        <f>1/1000*'[1]4701-5Exp'!AI$273</f>
        <v>1.7072393877499998E-2</v>
      </c>
      <c r="AL20" s="27">
        <f>1/1000*'[1]4701-5Exp'!AJ$273</f>
        <v>2.1872153548400001E-2</v>
      </c>
      <c r="AM20" s="27">
        <f>1/1000*'[1]4701-5Exp'!AK$273</f>
        <v>1.4487689964000001E-2</v>
      </c>
      <c r="AN20" s="27">
        <f>1/1000*'[1]4701-5Exp'!AL$273</f>
        <v>1.8934025224500002E-2</v>
      </c>
      <c r="AO20" s="27">
        <f>1/1000*'[1]4701-5Exp'!AM$273</f>
        <v>1.2209332223999999E-2</v>
      </c>
      <c r="AP20" s="27">
        <f>1/1000*'[1]4701-5Exp'!AN$273</f>
        <v>6.5641023007999991E-3</v>
      </c>
      <c r="AQ20" s="27">
        <f>1/1000*'[1]4701-5Exp'!AO$273</f>
        <v>4.2495215700000002E-5</v>
      </c>
      <c r="AR20" s="27">
        <f>1/1000*'[1]4701-5Exp'!AP$273</f>
        <v>6.2040949999999997E-7</v>
      </c>
      <c r="AS20" s="27">
        <f>1/1000*'[1]4701-5Exp'!AQ$273</f>
        <v>0</v>
      </c>
      <c r="AT20" s="27">
        <f>1/1000*'[1]4701-5Exp'!AR$273</f>
        <v>0</v>
      </c>
      <c r="AU20" s="27">
        <f>1/1000*'[1]4701-5Exp'!AS$273</f>
        <v>1.8527080000000001E-7</v>
      </c>
      <c r="AV20" s="27">
        <f>1/1000*'[1]4701-5Exp'!AT$273</f>
        <v>1.181E-8</v>
      </c>
      <c r="AW20" s="27">
        <f>1/1000*'[1]4701-5Exp'!AU$273</f>
        <v>0</v>
      </c>
      <c r="AX20" s="27">
        <f>1/1000*'[1]4701-5Exp'!AV$273</f>
        <v>0</v>
      </c>
      <c r="AY20" s="27">
        <f>1/1000*'[1]4701-5Exp'!AW$273</f>
        <v>0</v>
      </c>
      <c r="AZ20" s="27">
        <f>1/1000*'[1]4701-5Exp'!AX$273</f>
        <v>0</v>
      </c>
      <c r="BA20" s="27">
        <f>1/1000*'[1]4701-5Exp'!AY$273</f>
        <v>0</v>
      </c>
      <c r="BB20" s="27">
        <f>1/1000*'[1]4701-5Exp'!AZ$273</f>
        <v>0</v>
      </c>
      <c r="BC20" s="28">
        <f>1/1000*'[1]4701-5Exp'!BA$273</f>
        <v>0</v>
      </c>
      <c r="BD20" s="260"/>
    </row>
    <row r="21" spans="2:56">
      <c r="B21" s="5" t="s">
        <v>78</v>
      </c>
      <c r="C21" s="24">
        <f>1/$A$1*'[1]4701-5Exp'!B$29</f>
        <v>2.0999999999999999E-5</v>
      </c>
      <c r="D21" s="13">
        <f>1/$A$1*'[1]4701-5Exp'!C$29</f>
        <v>0</v>
      </c>
      <c r="E21" s="13">
        <f>1/$A$1*'[1]4701-5Exp'!D$29</f>
        <v>2.8238999999999998E-3</v>
      </c>
      <c r="F21" s="13">
        <f>1/$A$1*'[1]4701-5Exp'!E$29</f>
        <v>1.2262E-3</v>
      </c>
      <c r="G21" s="13">
        <f>1/$A$1*'[1]4701-5Exp'!F$29</f>
        <v>5.7036999999999999E-3</v>
      </c>
      <c r="H21" s="13">
        <f>1/$A$1*'[1]4701-5Exp'!G$29</f>
        <v>6.6562999999999995E-3</v>
      </c>
      <c r="I21" s="13">
        <f>1/$A$1*'[1]4701-5Exp'!H$29</f>
        <v>1.2408699999999998E-2</v>
      </c>
      <c r="J21" s="13">
        <f>1/$A$1*'[1]4701-5Exp'!I$29</f>
        <v>1.4100954000000001E-2</v>
      </c>
      <c r="K21" s="13">
        <f>1/$A$1*'[1]4701-5Exp'!J$29</f>
        <v>1.8434999999999997E-2</v>
      </c>
      <c r="L21" s="13">
        <f>1/$A$1*'[1]4701-5Exp'!K$29</f>
        <v>1.6025099999999997E-2</v>
      </c>
      <c r="M21" s="13">
        <f>1/$A$1*'[1]4701-5Exp'!L$29</f>
        <v>1.3969399999999998E-2</v>
      </c>
      <c r="N21" s="13">
        <f>1/$A$1*'[1]4701-5Exp'!M$29</f>
        <v>1.3576099999999999E-2</v>
      </c>
      <c r="O21" s="13">
        <f>1/$A$1*'[1]4701-5Exp'!N$29</f>
        <v>6.5665999999999988E-3</v>
      </c>
      <c r="P21" s="13">
        <f>1/$A$1*'[1]4701-5Exp'!O$29</f>
        <v>0</v>
      </c>
      <c r="Q21" s="13">
        <f>1/$A$1*'[1]4701-5Exp'!P$29</f>
        <v>0</v>
      </c>
      <c r="R21" s="13">
        <f>1/$A$1*'[1]4701-5Exp'!Q$29</f>
        <v>0</v>
      </c>
      <c r="S21" s="13">
        <f>1/$A$1*'[1]4701-5Exp'!R$29</f>
        <v>0</v>
      </c>
      <c r="T21" s="13">
        <f>1/$A$1*'[1]4701-5Exp'!S$29</f>
        <v>0</v>
      </c>
      <c r="U21" s="13">
        <f>1/$A$1*'[1]4701-5Exp'!T$29</f>
        <v>0</v>
      </c>
      <c r="V21" s="13">
        <f>1/$A$1*'[1]4701-5Exp'!U$29</f>
        <v>0</v>
      </c>
      <c r="W21" s="13">
        <f>1/$A$1*'[1]4701-5Exp'!V$29</f>
        <v>0</v>
      </c>
      <c r="X21" s="13">
        <f>1/$A$1*'[1]4701-5Exp'!W$29</f>
        <v>0</v>
      </c>
      <c r="Y21" s="13">
        <f>1/$A$1*'[1]4701-5Exp'!X$29</f>
        <v>0</v>
      </c>
      <c r="Z21" s="13">
        <f>1/$A$1*'[1]4701-5Exp'!Y$29</f>
        <v>0</v>
      </c>
      <c r="AA21" s="13">
        <f>1/$A$1*'[1]4701-5Exp'!Z$29</f>
        <v>0</v>
      </c>
      <c r="AB21" s="13">
        <f>1/$A$1*'[1]4701-5Exp'!AA$29</f>
        <v>0</v>
      </c>
      <c r="AC21" s="334"/>
      <c r="AD21" s="12">
        <f>1/1000*'[1]4701-5Exp'!AB$29</f>
        <v>5.7070047270000005E-6</v>
      </c>
      <c r="AE21" s="13">
        <f>1/1000*'[1]4701-5Exp'!AC$29</f>
        <v>0</v>
      </c>
      <c r="AF21" s="13">
        <f>1/1000*'[1]4701-5Exp'!AD$29</f>
        <v>1.2422886191999999E-3</v>
      </c>
      <c r="AG21" s="13">
        <f>1/1000*'[1]4701-5Exp'!AE$29</f>
        <v>5.4688203360000001E-4</v>
      </c>
      <c r="AH21" s="13">
        <f>1/1000*'[1]4701-5Exp'!AF$29</f>
        <v>3.0413728170000003E-3</v>
      </c>
      <c r="AI21" s="13">
        <f>1/1000*'[1]4701-5Exp'!AG$29</f>
        <v>3.1519236176999997E-3</v>
      </c>
      <c r="AJ21" s="13">
        <f>1/1000*'[1]4701-5Exp'!AH$29</f>
        <v>6.5752683223999995E-3</v>
      </c>
      <c r="AK21" s="13">
        <f>1/1000*'[1]4701-5Exp'!AI$29</f>
        <v>8.7599125620000003E-3</v>
      </c>
      <c r="AL21" s="13">
        <f>1/1000*'[1]4701-5Exp'!AJ$29</f>
        <v>1.2700808064800001E-2</v>
      </c>
      <c r="AM21" s="13">
        <f>1/1000*'[1]4701-5Exp'!AK$29</f>
        <v>8.0047683583999996E-3</v>
      </c>
      <c r="AN21" s="13">
        <f>1/1000*'[1]4701-5Exp'!AL$29</f>
        <v>1.0292952214800002E-2</v>
      </c>
      <c r="AO21" s="13">
        <f>1/1000*'[1]4701-5Exp'!AM$29</f>
        <v>1.1514011519999999E-2</v>
      </c>
      <c r="AP21" s="13">
        <f>1/1000*'[1]4701-5Exp'!AN$29</f>
        <v>4.7885305423999991E-3</v>
      </c>
      <c r="AQ21" s="13">
        <f>1/1000*'[1]4701-5Exp'!AO$29</f>
        <v>0</v>
      </c>
      <c r="AR21" s="13">
        <f>1/1000*'[1]4701-5Exp'!AP$29</f>
        <v>0</v>
      </c>
      <c r="AS21" s="13">
        <f>1/1000*'[1]4701-5Exp'!AQ$29</f>
        <v>0</v>
      </c>
      <c r="AT21" s="13">
        <f>1/1000*'[1]4701-5Exp'!AR$29</f>
        <v>0</v>
      </c>
      <c r="AU21" s="13">
        <f>1/1000*'[1]4701-5Exp'!AS$29</f>
        <v>0</v>
      </c>
      <c r="AV21" s="13">
        <f>1/1000*'[1]4701-5Exp'!AT$29</f>
        <v>1.181E-8</v>
      </c>
      <c r="AW21" s="13">
        <f>1/1000*'[1]4701-5Exp'!AU$29</f>
        <v>0</v>
      </c>
      <c r="AX21" s="13">
        <f>1/1000*'[1]4701-5Exp'!AV$29</f>
        <v>0</v>
      </c>
      <c r="AY21" s="13">
        <f>1/1000*'[1]4701-5Exp'!AW$29</f>
        <v>0</v>
      </c>
      <c r="AZ21" s="13">
        <f>1/1000*'[1]4701-5Exp'!AX$29</f>
        <v>0</v>
      </c>
      <c r="BA21" s="13">
        <f>1/1000*'[1]4701-5Exp'!AY$29</f>
        <v>0</v>
      </c>
      <c r="BB21" s="13">
        <f>1/1000*'[1]4701-5Exp'!AZ$29</f>
        <v>0</v>
      </c>
      <c r="BC21" s="15">
        <f>1/1000*'[1]4701-5Exp'!BA$29</f>
        <v>0</v>
      </c>
      <c r="BD21" s="260"/>
    </row>
    <row r="22" spans="2:56">
      <c r="B22" s="8" t="s">
        <v>16</v>
      </c>
      <c r="C22" s="335">
        <f t="shared" ref="C22:AB22" si="6">SUM(C20:C20)-SUM(C21:C21)</f>
        <v>1.7229999999999999E-4</v>
      </c>
      <c r="D22" s="336">
        <f t="shared" si="6"/>
        <v>2.6699999999999998E-5</v>
      </c>
      <c r="E22" s="336">
        <f t="shared" si="6"/>
        <v>1.4088999999999994E-3</v>
      </c>
      <c r="F22" s="336">
        <f t="shared" si="6"/>
        <v>3.0655999999999999E-3</v>
      </c>
      <c r="G22" s="336">
        <f t="shared" si="6"/>
        <v>4.6503999999999981E-3</v>
      </c>
      <c r="H22" s="336">
        <f t="shared" si="6"/>
        <v>6.9768999999999986E-3</v>
      </c>
      <c r="I22" s="336">
        <f t="shared" si="6"/>
        <v>9.7253999999999952E-3</v>
      </c>
      <c r="J22" s="336">
        <f t="shared" si="6"/>
        <v>1.3419100000000002E-2</v>
      </c>
      <c r="K22" s="336">
        <f t="shared" si="6"/>
        <v>1.3807000000000003E-2</v>
      </c>
      <c r="L22" s="336">
        <f t="shared" si="6"/>
        <v>1.3867499999999998E-2</v>
      </c>
      <c r="M22" s="336">
        <f t="shared" si="6"/>
        <v>1.2551399999999999E-2</v>
      </c>
      <c r="N22" s="336">
        <f t="shared" si="6"/>
        <v>9.7280000000000109E-4</v>
      </c>
      <c r="O22" s="336">
        <f t="shared" si="6"/>
        <v>2.7974000000000002E-3</v>
      </c>
      <c r="P22" s="336">
        <f t="shared" si="6"/>
        <v>6.5299999999999988E-5</v>
      </c>
      <c r="Q22" s="336">
        <f t="shared" si="6"/>
        <v>3.27E-7</v>
      </c>
      <c r="R22" s="336">
        <f t="shared" si="6"/>
        <v>0</v>
      </c>
      <c r="S22" s="336">
        <f t="shared" si="6"/>
        <v>0</v>
      </c>
      <c r="T22" s="336">
        <f t="shared" si="6"/>
        <v>1.0933333333333333E-7</v>
      </c>
      <c r="U22" s="336">
        <f t="shared" si="6"/>
        <v>0</v>
      </c>
      <c r="V22" s="336">
        <f t="shared" si="6"/>
        <v>0</v>
      </c>
      <c r="W22" s="336">
        <f t="shared" si="6"/>
        <v>0</v>
      </c>
      <c r="X22" s="336">
        <f t="shared" si="6"/>
        <v>0</v>
      </c>
      <c r="Y22" s="336">
        <f t="shared" si="6"/>
        <v>0</v>
      </c>
      <c r="Z22" s="336">
        <f t="shared" si="6"/>
        <v>0</v>
      </c>
      <c r="AA22" s="336">
        <f t="shared" si="6"/>
        <v>0</v>
      </c>
      <c r="AB22" s="336">
        <f t="shared" si="6"/>
        <v>0</v>
      </c>
      <c r="AC22" s="334"/>
      <c r="AD22" s="359">
        <f t="shared" ref="AD22:BC22" si="7">SUM(AD20:AD20)-SUM(AD21:AD21)</f>
        <v>1.1106353963699999E-4</v>
      </c>
      <c r="AE22" s="338">
        <f t="shared" si="7"/>
        <v>2.3014233199999997E-5</v>
      </c>
      <c r="AF22" s="338">
        <f t="shared" si="7"/>
        <v>5.3059696319999994E-4</v>
      </c>
      <c r="AG22" s="338">
        <f t="shared" si="7"/>
        <v>1.6203693408000004E-3</v>
      </c>
      <c r="AH22" s="338">
        <f t="shared" si="7"/>
        <v>2.1018862445E-3</v>
      </c>
      <c r="AI22" s="338">
        <f t="shared" si="7"/>
        <v>3.3608950947000005E-3</v>
      </c>
      <c r="AJ22" s="338">
        <f t="shared" si="7"/>
        <v>5.0764636247999997E-3</v>
      </c>
      <c r="AK22" s="338">
        <f t="shared" si="7"/>
        <v>8.3124813154999977E-3</v>
      </c>
      <c r="AL22" s="338">
        <f t="shared" si="7"/>
        <v>9.1713454835999995E-3</v>
      </c>
      <c r="AM22" s="338">
        <f t="shared" si="7"/>
        <v>6.4829216056000016E-3</v>
      </c>
      <c r="AN22" s="338">
        <f t="shared" si="7"/>
        <v>8.6410730097000003E-3</v>
      </c>
      <c r="AO22" s="338">
        <f t="shared" si="7"/>
        <v>6.9532070399999993E-4</v>
      </c>
      <c r="AP22" s="338">
        <f t="shared" si="7"/>
        <v>1.7755717584E-3</v>
      </c>
      <c r="AQ22" s="338">
        <f t="shared" si="7"/>
        <v>4.2495215700000002E-5</v>
      </c>
      <c r="AR22" s="338">
        <f t="shared" si="7"/>
        <v>6.2040949999999997E-7</v>
      </c>
      <c r="AS22" s="338">
        <f t="shared" si="7"/>
        <v>0</v>
      </c>
      <c r="AT22" s="338">
        <f t="shared" si="7"/>
        <v>0</v>
      </c>
      <c r="AU22" s="338">
        <f t="shared" si="7"/>
        <v>1.8527080000000001E-7</v>
      </c>
      <c r="AV22" s="338">
        <f t="shared" si="7"/>
        <v>0</v>
      </c>
      <c r="AW22" s="338">
        <f t="shared" si="7"/>
        <v>0</v>
      </c>
      <c r="AX22" s="338">
        <f t="shared" si="7"/>
        <v>0</v>
      </c>
      <c r="AY22" s="338">
        <f t="shared" si="7"/>
        <v>0</v>
      </c>
      <c r="AZ22" s="338">
        <f t="shared" si="7"/>
        <v>0</v>
      </c>
      <c r="BA22" s="338">
        <f t="shared" si="7"/>
        <v>0</v>
      </c>
      <c r="BB22" s="338">
        <f t="shared" si="7"/>
        <v>0</v>
      </c>
      <c r="BC22" s="360">
        <f t="shared" si="7"/>
        <v>0</v>
      </c>
      <c r="BD22" s="260"/>
    </row>
    <row r="23" spans="2:56" ht="17.149999999999999" customHeight="1" thickBot="1">
      <c r="B23" s="145" t="s">
        <v>105</v>
      </c>
      <c r="C23" s="146">
        <f>C5-SUM(C6,C7,C8,C9,C13,C19,C20)</f>
        <v>8.548059999999913E-3</v>
      </c>
      <c r="D23" s="147">
        <f>D5-SUM(D6,D7,D8,D9,D13,D19,D20)</f>
        <v>4.9615766666667449E-3</v>
      </c>
      <c r="E23" s="147">
        <f>E5-SUM(E6,E7,E8,E9,E13,E19,E20)</f>
        <v>4.5405999999999502E-3</v>
      </c>
      <c r="F23" s="147">
        <f t="shared" ref="F23:AB23" si="8">F5-SUM(F6,F7,F8,F9,F13,F19,F20)</f>
        <v>3.2407999999999881E-3</v>
      </c>
      <c r="G23" s="147">
        <f t="shared" si="8"/>
        <v>6.1661000000000632E-3</v>
      </c>
      <c r="H23" s="147">
        <f t="shared" si="8"/>
        <v>1.0876000000000052E-2</v>
      </c>
      <c r="I23" s="147">
        <f t="shared" si="8"/>
        <v>7.8863000000000683E-3</v>
      </c>
      <c r="J23" s="147">
        <f t="shared" si="8"/>
        <v>9.7170000000000867E-3</v>
      </c>
      <c r="K23" s="147">
        <f t="shared" si="8"/>
        <v>1.1743500000000018E-2</v>
      </c>
      <c r="L23" s="147">
        <f t="shared" si="8"/>
        <v>1.0393299999999939E-2</v>
      </c>
      <c r="M23" s="147">
        <f t="shared" si="8"/>
        <v>1.1274899999999977E-2</v>
      </c>
      <c r="N23" s="147">
        <f t="shared" si="8"/>
        <v>6.5327150000000778E-3</v>
      </c>
      <c r="O23" s="147">
        <f t="shared" si="8"/>
        <v>8.5484000000000671E-3</v>
      </c>
      <c r="P23" s="147">
        <f t="shared" si="8"/>
        <v>5.3691000000001265E-3</v>
      </c>
      <c r="Q23" s="147">
        <f t="shared" si="8"/>
        <v>6.8449999999992128E-4</v>
      </c>
      <c r="R23" s="147">
        <f t="shared" si="8"/>
        <v>2.2590000000005661E-4</v>
      </c>
      <c r="S23" s="147">
        <f t="shared" si="8"/>
        <v>4.9999999995886668E-7</v>
      </c>
      <c r="T23" s="147">
        <f t="shared" si="8"/>
        <v>2.5599999999992296E-4</v>
      </c>
      <c r="U23" s="147">
        <f t="shared" si="8"/>
        <v>0</v>
      </c>
      <c r="V23" s="147">
        <f t="shared" si="8"/>
        <v>0</v>
      </c>
      <c r="W23" s="147">
        <f t="shared" si="8"/>
        <v>0</v>
      </c>
      <c r="X23" s="147">
        <f t="shared" si="8"/>
        <v>0</v>
      </c>
      <c r="Y23" s="147">
        <f t="shared" si="8"/>
        <v>0</v>
      </c>
      <c r="Z23" s="147">
        <f t="shared" si="8"/>
        <v>0</v>
      </c>
      <c r="AA23" s="147">
        <f t="shared" si="8"/>
        <v>0</v>
      </c>
      <c r="AB23" s="147">
        <f t="shared" si="8"/>
        <v>0</v>
      </c>
      <c r="AC23" s="351"/>
      <c r="AD23" s="146">
        <f>AD5-SUM(AD6,AD7,AD8,AD9,AD13,AD19,AD20)</f>
        <v>4.6090135926000197E-3</v>
      </c>
      <c r="AE23" s="147">
        <f>AE5-SUM(AE6,AE7,AE8,AE9,AE13,AE19,AE20)</f>
        <v>1.8406272683999941E-3</v>
      </c>
      <c r="AF23" s="147">
        <f t="shared" ref="AF23:BC23" si="9">AF5-SUM(AF6,AF7,AF8,AF9,AF13,AF19,AF20)</f>
        <v>1.7422651632000019E-3</v>
      </c>
      <c r="AG23" s="147">
        <f t="shared" si="9"/>
        <v>1.749133836800032E-3</v>
      </c>
      <c r="AH23" s="147">
        <f t="shared" si="9"/>
        <v>3.2401343541000049E-3</v>
      </c>
      <c r="AI23" s="147">
        <f t="shared" si="9"/>
        <v>5.0102867957999841E-3</v>
      </c>
      <c r="AJ23" s="147">
        <f t="shared" si="9"/>
        <v>4.1209758812000286E-3</v>
      </c>
      <c r="AK23" s="147">
        <f t="shared" si="9"/>
        <v>5.8560327484999675E-3</v>
      </c>
      <c r="AL23" s="147">
        <f t="shared" si="9"/>
        <v>7.3531807644000302E-3</v>
      </c>
      <c r="AM23" s="147">
        <f t="shared" si="9"/>
        <v>4.9756630660000023E-3</v>
      </c>
      <c r="AN23" s="147">
        <f t="shared" si="9"/>
        <v>7.5770529327000014E-3</v>
      </c>
      <c r="AO23" s="147">
        <f t="shared" si="9"/>
        <v>4.8637064639999172E-3</v>
      </c>
      <c r="AP23" s="147">
        <f t="shared" si="9"/>
        <v>5.1913526016000022E-3</v>
      </c>
      <c r="AQ23" s="147">
        <f t="shared" si="9"/>
        <v>3.415858590900045E-3</v>
      </c>
      <c r="AR23" s="147">
        <f t="shared" si="9"/>
        <v>4.5944578300000094E-4</v>
      </c>
      <c r="AS23" s="147">
        <f t="shared" si="9"/>
        <v>2.3444067850009187E-4</v>
      </c>
      <c r="AT23" s="147">
        <f t="shared" si="9"/>
        <v>9.0655109999393524E-7</v>
      </c>
      <c r="AU23" s="147">
        <f t="shared" si="9"/>
        <v>1.5225305809996037E-4</v>
      </c>
      <c r="AV23" s="147">
        <f t="shared" si="9"/>
        <v>2.0095305499995275E-4</v>
      </c>
      <c r="AW23" s="147">
        <f t="shared" si="9"/>
        <v>0</v>
      </c>
      <c r="AX23" s="147">
        <f t="shared" si="9"/>
        <v>0</v>
      </c>
      <c r="AY23" s="147">
        <f t="shared" si="9"/>
        <v>0</v>
      </c>
      <c r="AZ23" s="147">
        <f t="shared" si="9"/>
        <v>0</v>
      </c>
      <c r="BA23" s="147">
        <f t="shared" si="9"/>
        <v>0</v>
      </c>
      <c r="BB23" s="147">
        <f t="shared" si="9"/>
        <v>0</v>
      </c>
      <c r="BC23" s="148">
        <f t="shared" si="9"/>
        <v>0</v>
      </c>
      <c r="BD23" s="260"/>
    </row>
    <row r="24" spans="2:56" ht="13" thickTop="1">
      <c r="C24" s="346"/>
      <c r="D24" s="346"/>
      <c r="E24" s="346"/>
      <c r="F24" s="346"/>
      <c r="G24" s="346"/>
      <c r="H24" s="346"/>
      <c r="I24" s="346"/>
      <c r="J24" s="346"/>
      <c r="K24" s="346"/>
      <c r="L24" s="346"/>
      <c r="M24" s="346"/>
      <c r="N24" s="346"/>
      <c r="O24" s="346"/>
      <c r="P24" s="346"/>
      <c r="Q24" s="346"/>
      <c r="R24" s="346"/>
      <c r="S24" s="346"/>
      <c r="T24" s="346"/>
      <c r="U24" s="346"/>
      <c r="V24" s="346"/>
      <c r="W24" s="346"/>
      <c r="X24" s="346"/>
      <c r="Y24" s="346"/>
      <c r="Z24" s="346"/>
      <c r="AA24" s="346"/>
      <c r="AB24" s="346"/>
      <c r="AC24" s="2"/>
      <c r="AD24" s="346"/>
      <c r="AE24" s="346"/>
      <c r="AF24" s="346"/>
      <c r="AG24" s="346"/>
      <c r="AH24" s="346"/>
      <c r="AI24" s="346"/>
      <c r="AJ24" s="346"/>
      <c r="AK24" s="346"/>
      <c r="AL24" s="346"/>
      <c r="AM24" s="346"/>
      <c r="AN24" s="346"/>
      <c r="AO24" s="346"/>
      <c r="AP24" s="346"/>
      <c r="AQ24" s="346"/>
      <c r="AR24" s="346"/>
      <c r="AS24" s="346"/>
      <c r="AT24" s="346"/>
      <c r="AU24" s="346"/>
      <c r="AV24" s="346"/>
      <c r="AW24" s="346"/>
      <c r="AX24" s="346"/>
      <c r="AY24" s="346"/>
      <c r="AZ24" s="346"/>
      <c r="BA24" s="346"/>
      <c r="BB24" s="346"/>
      <c r="BC24" s="346"/>
    </row>
    <row r="25" spans="2:56">
      <c r="B25" s="116" t="s">
        <v>86</v>
      </c>
      <c r="C25" s="117">
        <f>1/$A$1*'[1]4701-5Exp'!B$152</f>
        <v>0</v>
      </c>
      <c r="D25" s="117">
        <f>1/$A$1*'[1]4701-5Exp'!C$152</f>
        <v>0</v>
      </c>
      <c r="E25" s="117">
        <f>1/$A$1*'[1]4701-5Exp'!D$152</f>
        <v>0</v>
      </c>
      <c r="F25" s="117">
        <f>1/$A$1*'[1]4701-5Exp'!E$152</f>
        <v>0</v>
      </c>
      <c r="G25" s="117">
        <f>1/$A$1*'[1]4701-5Exp'!F$152</f>
        <v>0</v>
      </c>
      <c r="H25" s="117">
        <f>1/$A$1*'[1]4701-5Exp'!G$152</f>
        <v>0</v>
      </c>
      <c r="I25" s="117">
        <f>1/$A$1*'[1]4701-5Exp'!H$152</f>
        <v>0</v>
      </c>
      <c r="J25" s="117">
        <f>1/$A$1*'[1]4701-5Exp'!I$152</f>
        <v>0</v>
      </c>
      <c r="K25" s="117">
        <f>1/$A$1*'[1]4701-5Exp'!J$152</f>
        <v>0</v>
      </c>
      <c r="L25" s="117">
        <f>1/$A$1*'[1]4701-5Exp'!K$152</f>
        <v>0</v>
      </c>
      <c r="M25" s="117">
        <f>1/$A$1*'[1]4701-5Exp'!L$152</f>
        <v>0</v>
      </c>
      <c r="N25" s="117">
        <f>1/$A$1*'[1]4701-5Exp'!M$152</f>
        <v>0</v>
      </c>
      <c r="O25" s="117">
        <f>1/$A$1*'[1]4701-5Exp'!N$152</f>
        <v>0</v>
      </c>
      <c r="P25" s="117">
        <f>1/$A$1*'[1]4701-5Exp'!O$152</f>
        <v>0</v>
      </c>
      <c r="Q25" s="117">
        <f>1/$A$1*'[1]4701-5Exp'!P$152</f>
        <v>0</v>
      </c>
      <c r="R25" s="117">
        <f>1/$A$1*'[1]4701-5Exp'!Q$152</f>
        <v>0</v>
      </c>
      <c r="S25" s="365">
        <f>1/$A$1*'[1]4701-5Exp'!R$152</f>
        <v>0</v>
      </c>
      <c r="T25" s="365">
        <f>1/$A$1*'[1]4701-5Exp'!S$152</f>
        <v>0</v>
      </c>
      <c r="U25" s="365">
        <f>1/$A$1*'[1]4701-5Exp'!T$152</f>
        <v>0</v>
      </c>
      <c r="V25" s="365">
        <f>1/$A$1*'[1]4701-5Exp'!U$152</f>
        <v>0</v>
      </c>
      <c r="W25" s="365">
        <f>1/$A$1*'[1]4701-5Exp'!V$152</f>
        <v>0</v>
      </c>
      <c r="X25" s="365">
        <f>1/$A$1*'[1]4701-5Exp'!W$152</f>
        <v>0</v>
      </c>
      <c r="Y25" s="365">
        <f>1/$A$1*'[1]4701-5Exp'!X$152</f>
        <v>0</v>
      </c>
      <c r="Z25" s="365">
        <f>1/$A$1*'[1]4701-5Exp'!Y$152</f>
        <v>0</v>
      </c>
      <c r="AA25" s="365">
        <f>1/$A$1*'[1]4701-5Exp'!Z$152</f>
        <v>0</v>
      </c>
      <c r="AB25" s="365">
        <f>1/$A$1*'[1]4701-5Exp'!AA$152</f>
        <v>0</v>
      </c>
      <c r="AC25" s="401"/>
      <c r="AD25" s="365">
        <f>1/1000*'[1]4701-5Exp'!AB$152</f>
        <v>0</v>
      </c>
      <c r="AE25" s="365">
        <f>1/1000*'[1]4701-5Exp'!AC$152</f>
        <v>0</v>
      </c>
      <c r="AF25" s="365">
        <f>1/1000*'[1]4701-5Exp'!AD$152</f>
        <v>0</v>
      </c>
      <c r="AG25" s="365">
        <f>1/1000*'[1]4701-5Exp'!AE$152</f>
        <v>0</v>
      </c>
      <c r="AH25" s="365">
        <f>1/1000*'[1]4701-5Exp'!AF$152</f>
        <v>0</v>
      </c>
      <c r="AI25" s="365">
        <f>1/1000*'[1]4701-5Exp'!AG$152</f>
        <v>0</v>
      </c>
      <c r="AJ25" s="365">
        <f>1/1000*'[1]4701-5Exp'!AH$152</f>
        <v>0</v>
      </c>
      <c r="AK25" s="365">
        <f>1/1000*'[1]4701-5Exp'!AI$152</f>
        <v>0</v>
      </c>
      <c r="AL25" s="365">
        <f>1/1000*'[1]4701-5Exp'!AJ$152</f>
        <v>0</v>
      </c>
      <c r="AM25" s="365">
        <f>1/1000*'[1]4701-5Exp'!AK$152</f>
        <v>0</v>
      </c>
      <c r="AN25" s="365">
        <f>1/1000*'[1]4701-5Exp'!AL$152</f>
        <v>0</v>
      </c>
      <c r="AO25" s="365">
        <f>1/1000*'[1]4701-5Exp'!AM$152</f>
        <v>0</v>
      </c>
      <c r="AP25" s="365">
        <f>1/1000*'[1]4701-5Exp'!AN$152</f>
        <v>0</v>
      </c>
      <c r="AQ25" s="365">
        <f>1/1000*'[1]4701-5Exp'!AO$152</f>
        <v>0</v>
      </c>
      <c r="AR25" s="365">
        <f>1/1000*'[1]4701-5Exp'!AP$152</f>
        <v>0</v>
      </c>
      <c r="AS25" s="365">
        <f>1/1000*'[1]4701-5Exp'!AQ$152</f>
        <v>0</v>
      </c>
      <c r="AT25" s="365">
        <f>1/1000*'[1]4701-5Exp'!AR$152</f>
        <v>0</v>
      </c>
      <c r="AU25" s="365">
        <f>1/1000*'[1]4701-5Exp'!AS$152</f>
        <v>0</v>
      </c>
      <c r="AV25" s="365">
        <f>1/1000*'[1]4701-5Exp'!AT$152</f>
        <v>0</v>
      </c>
      <c r="AW25" s="365">
        <f>1/1000*'[1]4701-5Exp'!AU$152</f>
        <v>0</v>
      </c>
      <c r="AX25" s="365">
        <f>1/1000*'[1]4701-5Exp'!AV$152</f>
        <v>0</v>
      </c>
      <c r="AY25" s="365">
        <f>1/1000*'[1]4701-5Exp'!AW$152</f>
        <v>0</v>
      </c>
      <c r="AZ25" s="365">
        <f>1/1000*'[1]4701-5Exp'!AX$152</f>
        <v>0</v>
      </c>
      <c r="BA25" s="365">
        <f>1/1000*'[1]4701-5Exp'!AY$152</f>
        <v>0</v>
      </c>
      <c r="BB25" s="365">
        <f>1/1000*'[1]4701-5Exp'!AZ$152</f>
        <v>0</v>
      </c>
      <c r="BC25" s="365">
        <f>1/1000*'[1]4701-5Exp'!BA$152</f>
        <v>0</v>
      </c>
    </row>
    <row r="26" spans="2:56">
      <c r="B26" s="116" t="s">
        <v>87</v>
      </c>
      <c r="C26" s="117">
        <f>1/$A$1*'[1]4701-5Exp'!B$202</f>
        <v>0</v>
      </c>
      <c r="D26" s="117">
        <f>1/$A$1*'[1]4701-5Exp'!C$202</f>
        <v>0</v>
      </c>
      <c r="E26" s="117">
        <f>1/$A$1*'[1]4701-5Exp'!D$202</f>
        <v>0</v>
      </c>
      <c r="F26" s="117">
        <f>1/$A$1*'[1]4701-5Exp'!E$202</f>
        <v>0</v>
      </c>
      <c r="G26" s="117">
        <f>1/$A$1*'[1]4701-5Exp'!F$202</f>
        <v>0</v>
      </c>
      <c r="H26" s="117">
        <f>1/$A$1*'[1]4701-5Exp'!G$202</f>
        <v>0</v>
      </c>
      <c r="I26" s="117">
        <f>1/$A$1*'[1]4701-5Exp'!H$202</f>
        <v>3.4347999999999996E-3</v>
      </c>
      <c r="J26" s="117">
        <f>1/$A$1*'[1]4701-5Exp'!I$202</f>
        <v>5.2188E-3</v>
      </c>
      <c r="K26" s="117">
        <f>1/$A$1*'[1]4701-5Exp'!J$202</f>
        <v>6.6252999999999998E-3</v>
      </c>
      <c r="L26" s="117">
        <f>1/$A$1*'[1]4701-5Exp'!K$202</f>
        <v>6.1072999999999995E-3</v>
      </c>
      <c r="M26" s="117">
        <f>1/$A$1*'[1]4701-5Exp'!L$202</f>
        <v>8.5664999999999995E-3</v>
      </c>
      <c r="N26" s="117">
        <f>1/$A$1*'[1]4701-5Exp'!M$202</f>
        <v>5.5219999999999998E-4</v>
      </c>
      <c r="O26" s="117">
        <f>1/$A$1*'[1]4701-5Exp'!N$202</f>
        <v>2.7973999999999998E-3</v>
      </c>
      <c r="P26" s="117">
        <f>1/$A$1*'[1]4701-5Exp'!O$202</f>
        <v>6.5299999999999988E-5</v>
      </c>
      <c r="Q26" s="117">
        <f>1/$A$1*'[1]4701-5Exp'!P$202</f>
        <v>0</v>
      </c>
      <c r="R26" s="117">
        <f>1/$A$1*'[1]4701-5Exp'!Q$202</f>
        <v>0</v>
      </c>
      <c r="S26" s="365">
        <f>1/$A$1*'[1]4701-5Exp'!R$202</f>
        <v>0</v>
      </c>
      <c r="T26" s="365">
        <f>1/$A$1*'[1]4701-5Exp'!S$202</f>
        <v>1.0933333333333333E-7</v>
      </c>
      <c r="U26" s="365">
        <f>1/$A$1*'[1]4701-5Exp'!T$202</f>
        <v>0</v>
      </c>
      <c r="V26" s="365">
        <f>1/$A$1*'[1]4701-5Exp'!U$202</f>
        <v>0</v>
      </c>
      <c r="W26" s="365">
        <f>1/$A$1*'[1]4701-5Exp'!V$202</f>
        <v>0</v>
      </c>
      <c r="X26" s="365">
        <f>1/$A$1*'[1]4701-5Exp'!W$202</f>
        <v>0</v>
      </c>
      <c r="Y26" s="365">
        <f>1/$A$1*'[1]4701-5Exp'!X$202</f>
        <v>0</v>
      </c>
      <c r="Z26" s="365">
        <f>1/$A$1*'[1]4701-5Exp'!Y$202</f>
        <v>0</v>
      </c>
      <c r="AA26" s="365">
        <f>1/$A$1*'[1]4701-5Exp'!Z$202</f>
        <v>0</v>
      </c>
      <c r="AB26" s="365">
        <f>1/$A$1*'[1]4701-5Exp'!AA$202</f>
        <v>0</v>
      </c>
      <c r="AC26" s="401"/>
      <c r="AD26" s="365">
        <f>1/1000*'[1]4701-5Exp'!AB$202</f>
        <v>0</v>
      </c>
      <c r="AE26" s="365">
        <f>1/1000*'[1]4701-5Exp'!AC$202</f>
        <v>0</v>
      </c>
      <c r="AF26" s="365">
        <f>1/1000*'[1]4701-5Exp'!AD$202</f>
        <v>0</v>
      </c>
      <c r="AG26" s="365">
        <f>1/1000*'[1]4701-5Exp'!AE$202</f>
        <v>0</v>
      </c>
      <c r="AH26" s="365">
        <f>1/1000*'[1]4701-5Exp'!AF$202</f>
        <v>0</v>
      </c>
      <c r="AI26" s="365">
        <f>1/1000*'[1]4701-5Exp'!AG$202</f>
        <v>0</v>
      </c>
      <c r="AJ26" s="365">
        <f>1/1000*'[1]4701-5Exp'!AH$202</f>
        <v>1.7659285752E-3</v>
      </c>
      <c r="AK26" s="365">
        <f>1/1000*'[1]4701-5Exp'!AI$202</f>
        <v>3.3587802850000002E-3</v>
      </c>
      <c r="AL26" s="365">
        <f>1/1000*'[1]4701-5Exp'!AJ$202</f>
        <v>4.3454182972000001E-3</v>
      </c>
      <c r="AM26" s="365">
        <f>1/1000*'[1]4701-5Exp'!AK$202</f>
        <v>2.9632177299999999E-3</v>
      </c>
      <c r="AN26" s="365">
        <f>1/1000*'[1]4701-5Exp'!AL$202</f>
        <v>5.8533366960000005E-3</v>
      </c>
      <c r="AO26" s="365">
        <f>1/1000*'[1]4701-5Exp'!AM$202</f>
        <v>3.6028579199999999E-4</v>
      </c>
      <c r="AP26" s="365">
        <f>1/1000*'[1]4701-5Exp'!AN$202</f>
        <v>1.7755717584E-3</v>
      </c>
      <c r="AQ26" s="365">
        <f>1/1000*'[1]4701-5Exp'!AO$202</f>
        <v>4.2495215700000002E-5</v>
      </c>
      <c r="AR26" s="365">
        <f>1/1000*'[1]4701-5Exp'!AP$202</f>
        <v>0</v>
      </c>
      <c r="AS26" s="365">
        <f>1/1000*'[1]4701-5Exp'!AQ$202</f>
        <v>0</v>
      </c>
      <c r="AT26" s="365">
        <f>1/1000*'[1]4701-5Exp'!AR$202</f>
        <v>0</v>
      </c>
      <c r="AU26" s="365">
        <f>1/1000*'[1]4701-5Exp'!AS$202</f>
        <v>1.8527080000000001E-7</v>
      </c>
      <c r="AV26" s="365">
        <f>1/1000*'[1]4701-5Exp'!AT$202</f>
        <v>0</v>
      </c>
      <c r="AW26" s="365">
        <f>1/1000*'[1]4701-5Exp'!AU$202</f>
        <v>0</v>
      </c>
      <c r="AX26" s="365">
        <f>1/1000*'[1]4701-5Exp'!AV$202</f>
        <v>0</v>
      </c>
      <c r="AY26" s="365">
        <f>1/1000*'[1]4701-5Exp'!AW$202</f>
        <v>0</v>
      </c>
      <c r="AZ26" s="365">
        <f>1/1000*'[1]4701-5Exp'!AX$202</f>
        <v>0</v>
      </c>
      <c r="BA26" s="365">
        <f>1/1000*'[1]4701-5Exp'!AY$202</f>
        <v>0</v>
      </c>
      <c r="BB26" s="365">
        <f>1/1000*'[1]4701-5Exp'!AZ$202</f>
        <v>0</v>
      </c>
      <c r="BC26" s="365">
        <f>1/1000*'[1]4701-5Exp'!BA$202</f>
        <v>0</v>
      </c>
    </row>
    <row r="27" spans="2:56">
      <c r="B27" s="116" t="s">
        <v>88</v>
      </c>
      <c r="C27" s="117">
        <f>1/$A$1*'[1]4701-5Exp'!B$203</f>
        <v>0</v>
      </c>
      <c r="D27" s="117">
        <f>1/$A$1*'[1]4701-5Exp'!C$203</f>
        <v>0</v>
      </c>
      <c r="E27" s="117">
        <f>1/$A$1*'[1]4701-5Exp'!D$203</f>
        <v>0</v>
      </c>
      <c r="F27" s="117">
        <f>1/$A$1*'[1]4701-5Exp'!E$203</f>
        <v>0</v>
      </c>
      <c r="G27" s="117">
        <f>1/$A$1*'[1]4701-5Exp'!F$203</f>
        <v>0</v>
      </c>
      <c r="H27" s="117">
        <f>1/$A$1*'[1]4701-5Exp'!G$203</f>
        <v>0</v>
      </c>
      <c r="I27" s="117">
        <f>1/$A$1*'[1]4701-5Exp'!H$203</f>
        <v>0</v>
      </c>
      <c r="J27" s="117">
        <f>1/$A$1*'[1]4701-5Exp'!I$203</f>
        <v>0</v>
      </c>
      <c r="K27" s="117">
        <f>1/$A$1*'[1]4701-5Exp'!J$203</f>
        <v>0</v>
      </c>
      <c r="L27" s="117">
        <f>1/$A$1*'[1]4701-5Exp'!K$203</f>
        <v>0</v>
      </c>
      <c r="M27" s="117">
        <f>1/$A$1*'[1]4701-5Exp'!L$203</f>
        <v>0</v>
      </c>
      <c r="N27" s="117">
        <f>1/$A$1*'[1]4701-5Exp'!M$203</f>
        <v>0</v>
      </c>
      <c r="O27" s="117">
        <f>1/$A$1*'[1]4701-5Exp'!N$203</f>
        <v>0</v>
      </c>
      <c r="P27" s="117">
        <f>1/$A$1*'[1]4701-5Exp'!O$203</f>
        <v>0</v>
      </c>
      <c r="Q27" s="117">
        <f>1/$A$1*'[1]4701-5Exp'!P$203</f>
        <v>0</v>
      </c>
      <c r="R27" s="117">
        <f>1/$A$1*'[1]4701-5Exp'!Q$203</f>
        <v>0</v>
      </c>
      <c r="S27" s="365">
        <f>1/$A$1*'[1]4701-5Exp'!R$203</f>
        <v>0</v>
      </c>
      <c r="T27" s="365">
        <f>1/$A$1*'[1]4701-5Exp'!S$203</f>
        <v>0</v>
      </c>
      <c r="U27" s="365">
        <f>1/$A$1*'[1]4701-5Exp'!T$203</f>
        <v>0</v>
      </c>
      <c r="V27" s="365">
        <f>1/$A$1*'[1]4701-5Exp'!U$203</f>
        <v>0</v>
      </c>
      <c r="W27" s="365">
        <f>1/$A$1*'[1]4701-5Exp'!V$203</f>
        <v>0</v>
      </c>
      <c r="X27" s="365">
        <f>1/$A$1*'[1]4701-5Exp'!W$203</f>
        <v>0</v>
      </c>
      <c r="Y27" s="365">
        <f>1/$A$1*'[1]4701-5Exp'!X$203</f>
        <v>0</v>
      </c>
      <c r="Z27" s="365">
        <f>1/$A$1*'[1]4701-5Exp'!Y$203</f>
        <v>0</v>
      </c>
      <c r="AA27" s="365">
        <f>1/$A$1*'[1]4701-5Exp'!Z$203</f>
        <v>0</v>
      </c>
      <c r="AB27" s="365">
        <f>1/$A$1*'[1]4701-5Exp'!AA$203</f>
        <v>0</v>
      </c>
      <c r="AC27" s="401"/>
      <c r="AD27" s="365">
        <f>1/1000*'[1]4701-5Exp'!AB$203</f>
        <v>0</v>
      </c>
      <c r="AE27" s="365">
        <f>1/1000*'[1]4701-5Exp'!AC$203</f>
        <v>0</v>
      </c>
      <c r="AF27" s="365">
        <f>1/1000*'[1]4701-5Exp'!AD$203</f>
        <v>0</v>
      </c>
      <c r="AG27" s="365">
        <f>1/1000*'[1]4701-5Exp'!AE$203</f>
        <v>0</v>
      </c>
      <c r="AH27" s="365">
        <f>1/1000*'[1]4701-5Exp'!AF$203</f>
        <v>0</v>
      </c>
      <c r="AI27" s="365">
        <f>1/1000*'[1]4701-5Exp'!AG$203</f>
        <v>0</v>
      </c>
      <c r="AJ27" s="365">
        <f>1/1000*'[1]4701-5Exp'!AH$203</f>
        <v>0</v>
      </c>
      <c r="AK27" s="365">
        <f>1/1000*'[1]4701-5Exp'!AI$203</f>
        <v>0</v>
      </c>
      <c r="AL27" s="365">
        <f>1/1000*'[1]4701-5Exp'!AJ$203</f>
        <v>0</v>
      </c>
      <c r="AM27" s="365">
        <f>1/1000*'[1]4701-5Exp'!AK$203</f>
        <v>0</v>
      </c>
      <c r="AN27" s="365">
        <f>1/1000*'[1]4701-5Exp'!AL$203</f>
        <v>0</v>
      </c>
      <c r="AO27" s="365">
        <f>1/1000*'[1]4701-5Exp'!AM$203</f>
        <v>0</v>
      </c>
      <c r="AP27" s="365">
        <f>1/1000*'[1]4701-5Exp'!AN$203</f>
        <v>0</v>
      </c>
      <c r="AQ27" s="365">
        <f>1/1000*'[1]4701-5Exp'!AO$203</f>
        <v>0</v>
      </c>
      <c r="AR27" s="365">
        <f>1/1000*'[1]4701-5Exp'!AP$203</f>
        <v>0</v>
      </c>
      <c r="AS27" s="365">
        <f>1/1000*'[1]4701-5Exp'!AQ$203</f>
        <v>0</v>
      </c>
      <c r="AT27" s="365">
        <f>1/1000*'[1]4701-5Exp'!AR$203</f>
        <v>0</v>
      </c>
      <c r="AU27" s="365">
        <f>1/1000*'[1]4701-5Exp'!AS$203</f>
        <v>0</v>
      </c>
      <c r="AV27" s="365">
        <f>1/1000*'[1]4701-5Exp'!AT$203</f>
        <v>0</v>
      </c>
      <c r="AW27" s="365">
        <f>1/1000*'[1]4701-5Exp'!AU$203</f>
        <v>0</v>
      </c>
      <c r="AX27" s="365">
        <f>1/1000*'[1]4701-5Exp'!AV$203</f>
        <v>0</v>
      </c>
      <c r="AY27" s="365">
        <f>1/1000*'[1]4701-5Exp'!AW$203</f>
        <v>0</v>
      </c>
      <c r="AZ27" s="365">
        <f>1/1000*'[1]4701-5Exp'!AX$203</f>
        <v>0</v>
      </c>
      <c r="BA27" s="365">
        <f>1/1000*'[1]4701-5Exp'!AY$203</f>
        <v>0</v>
      </c>
      <c r="BB27" s="365">
        <f>1/1000*'[1]4701-5Exp'!AZ$203</f>
        <v>0</v>
      </c>
      <c r="BC27" s="365">
        <f>1/1000*'[1]4701-5Exp'!BA$203</f>
        <v>0</v>
      </c>
    </row>
    <row r="28" spans="2:56">
      <c r="B28" s="116" t="s">
        <v>79</v>
      </c>
      <c r="C28" s="117">
        <f>1/$A$1*'[1]4701-5Exp'!B$260</f>
        <v>0</v>
      </c>
      <c r="D28" s="117">
        <f>1/$A$1*'[1]4701-5Exp'!C$260</f>
        <v>0</v>
      </c>
      <c r="E28" s="117">
        <f>1/$A$1*'[1]4701-5Exp'!D$260</f>
        <v>0</v>
      </c>
      <c r="F28" s="117">
        <f>1/$A$1*'[1]4701-5Exp'!E$260</f>
        <v>0</v>
      </c>
      <c r="G28" s="117">
        <f>1/$A$1*'[1]4701-5Exp'!F$260</f>
        <v>0</v>
      </c>
      <c r="H28" s="117">
        <f>1/$A$1*'[1]4701-5Exp'!G$260</f>
        <v>0</v>
      </c>
      <c r="I28" s="117">
        <f>1/$A$1*'[1]4701-5Exp'!H$260</f>
        <v>0</v>
      </c>
      <c r="J28" s="117">
        <f>1/$A$1*'[1]4701-5Exp'!I$260</f>
        <v>0</v>
      </c>
      <c r="K28" s="117">
        <f>1/$A$1*'[1]4701-5Exp'!J$260</f>
        <v>0</v>
      </c>
      <c r="L28" s="117">
        <f>1/$A$1*'[1]4701-5Exp'!K$260</f>
        <v>0</v>
      </c>
      <c r="M28" s="117">
        <f>1/$A$1*'[1]4701-5Exp'!L$260</f>
        <v>0</v>
      </c>
      <c r="N28" s="117">
        <f>1/$A$1*'[1]4701-5Exp'!M$260</f>
        <v>0</v>
      </c>
      <c r="O28" s="117">
        <f>1/$A$1*'[1]4701-5Exp'!N$260</f>
        <v>0</v>
      </c>
      <c r="P28" s="117">
        <f>1/$A$1*'[1]4701-5Exp'!O$260</f>
        <v>0</v>
      </c>
      <c r="Q28" s="117">
        <f>1/$A$1*'[1]4701-5Exp'!P$260</f>
        <v>0</v>
      </c>
      <c r="R28" s="117">
        <f>1/$A$1*'[1]4701-5Exp'!Q$260</f>
        <v>0</v>
      </c>
      <c r="S28" s="365">
        <f>1/$A$1*'[1]4701-5Exp'!R$260</f>
        <v>0</v>
      </c>
      <c r="T28" s="365">
        <f>1/$A$1*'[1]4701-5Exp'!S$260</f>
        <v>0</v>
      </c>
      <c r="U28" s="365">
        <f>1/$A$1*'[1]4701-5Exp'!T$260</f>
        <v>0</v>
      </c>
      <c r="V28" s="365">
        <f>1/$A$1*'[1]4701-5Exp'!U$260</f>
        <v>0</v>
      </c>
      <c r="W28" s="365">
        <f>1/$A$1*'[1]4701-5Exp'!V$260</f>
        <v>0</v>
      </c>
      <c r="X28" s="365">
        <f>1/$A$1*'[1]4701-5Exp'!W$260</f>
        <v>0</v>
      </c>
      <c r="Y28" s="365">
        <f>1/$A$1*'[1]4701-5Exp'!X$260</f>
        <v>0</v>
      </c>
      <c r="Z28" s="365">
        <f>1/$A$1*'[1]4701-5Exp'!Y$260</f>
        <v>0</v>
      </c>
      <c r="AA28" s="365">
        <f>1/$A$1*'[1]4701-5Exp'!Z$260</f>
        <v>0</v>
      </c>
      <c r="AB28" s="365">
        <f>1/$A$1*'[1]4701-5Exp'!AA$260</f>
        <v>0</v>
      </c>
      <c r="AC28" s="401"/>
      <c r="AD28" s="365">
        <f>1/1000*'[1]4701-5Exp'!AB$260</f>
        <v>0</v>
      </c>
      <c r="AE28" s="365">
        <f>1/1000*'[1]4701-5Exp'!AC$260</f>
        <v>0</v>
      </c>
      <c r="AF28" s="365">
        <f>1/1000*'[1]4701-5Exp'!AD$260</f>
        <v>0</v>
      </c>
      <c r="AG28" s="365">
        <f>1/1000*'[1]4701-5Exp'!AE$260</f>
        <v>0</v>
      </c>
      <c r="AH28" s="365">
        <f>1/1000*'[1]4701-5Exp'!AF$260</f>
        <v>0</v>
      </c>
      <c r="AI28" s="365">
        <f>1/1000*'[1]4701-5Exp'!AG$260</f>
        <v>0</v>
      </c>
      <c r="AJ28" s="365">
        <f>1/1000*'[1]4701-5Exp'!AH$260</f>
        <v>0</v>
      </c>
      <c r="AK28" s="365">
        <f>1/1000*'[1]4701-5Exp'!AI$260</f>
        <v>0</v>
      </c>
      <c r="AL28" s="365">
        <f>1/1000*'[1]4701-5Exp'!AJ$260</f>
        <v>0</v>
      </c>
      <c r="AM28" s="365">
        <f>1/1000*'[1]4701-5Exp'!AK$260</f>
        <v>0</v>
      </c>
      <c r="AN28" s="365">
        <f>1/1000*'[1]4701-5Exp'!AL$260</f>
        <v>0</v>
      </c>
      <c r="AO28" s="365">
        <f>1/1000*'[1]4701-5Exp'!AM$260</f>
        <v>0</v>
      </c>
      <c r="AP28" s="365">
        <f>1/1000*'[1]4701-5Exp'!AN$260</f>
        <v>0</v>
      </c>
      <c r="AQ28" s="365">
        <f>1/1000*'[1]4701-5Exp'!AO$260</f>
        <v>0</v>
      </c>
      <c r="AR28" s="365">
        <f>1/1000*'[1]4701-5Exp'!AP$260</f>
        <v>0</v>
      </c>
      <c r="AS28" s="365">
        <f>1/1000*'[1]4701-5Exp'!AQ$260</f>
        <v>0</v>
      </c>
      <c r="AT28" s="365">
        <f>1/1000*'[1]4701-5Exp'!AR$260</f>
        <v>0</v>
      </c>
      <c r="AU28" s="365">
        <f>1/1000*'[1]4701-5Exp'!AS$260</f>
        <v>0</v>
      </c>
      <c r="AV28" s="365">
        <f>1/1000*'[1]4701-5Exp'!AT$260</f>
        <v>0</v>
      </c>
      <c r="AW28" s="365">
        <f>1/1000*'[1]4701-5Exp'!AU$260</f>
        <v>0</v>
      </c>
      <c r="AX28" s="365">
        <f>1/1000*'[1]4701-5Exp'!AV$260</f>
        <v>0</v>
      </c>
      <c r="AY28" s="365">
        <f>1/1000*'[1]4701-5Exp'!AW$260</f>
        <v>0</v>
      </c>
      <c r="AZ28" s="365">
        <f>1/1000*'[1]4701-5Exp'!AX$260</f>
        <v>0</v>
      </c>
      <c r="BA28" s="365">
        <f>1/1000*'[1]4701-5Exp'!AY$260</f>
        <v>0</v>
      </c>
      <c r="BB28" s="365">
        <f>1/1000*'[1]4701-5Exp'!AZ$260</f>
        <v>0</v>
      </c>
      <c r="BC28" s="365">
        <f>1/1000*'[1]4701-5Exp'!BA$260</f>
        <v>0</v>
      </c>
    </row>
    <row r="29" spans="2:56">
      <c r="C29" s="346"/>
      <c r="D29" s="346"/>
      <c r="E29" s="346"/>
      <c r="F29" s="346"/>
      <c r="G29" s="346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402"/>
      <c r="T29" s="402"/>
      <c r="U29" s="402"/>
      <c r="V29" s="402"/>
      <c r="W29" s="402"/>
      <c r="X29" s="402"/>
      <c r="Y29" s="402"/>
      <c r="Z29" s="402"/>
      <c r="AA29" s="402"/>
      <c r="AB29" s="402"/>
      <c r="AC29" s="375"/>
      <c r="AD29" s="403"/>
      <c r="AE29" s="347"/>
      <c r="AF29" s="347"/>
      <c r="AG29" s="347"/>
      <c r="AH29" s="347"/>
      <c r="AI29" s="347"/>
      <c r="AJ29" s="347"/>
      <c r="AK29" s="347"/>
      <c r="AL29" s="347"/>
      <c r="AM29" s="347"/>
      <c r="AN29" s="347"/>
      <c r="AO29" s="347"/>
      <c r="AP29" s="347"/>
      <c r="AQ29" s="347"/>
      <c r="AR29" s="347"/>
      <c r="AS29" s="347"/>
      <c r="AT29" s="347"/>
      <c r="AU29" s="347"/>
      <c r="AV29" s="347"/>
      <c r="AW29" s="347"/>
      <c r="AX29" s="347"/>
      <c r="AY29" s="347"/>
      <c r="AZ29" s="347"/>
      <c r="BA29" s="347"/>
      <c r="BB29" s="347"/>
      <c r="BC29" s="347"/>
    </row>
    <row r="30" spans="2:56"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347"/>
      <c r="AE30" s="347"/>
      <c r="AF30" s="347"/>
      <c r="AG30" s="347"/>
      <c r="AH30" s="347"/>
      <c r="AI30" s="347"/>
      <c r="AJ30" s="347"/>
      <c r="AK30" s="347"/>
      <c r="AL30" s="347"/>
      <c r="AM30" s="347"/>
      <c r="AN30" s="347"/>
      <c r="AO30" s="347"/>
      <c r="AP30" s="347"/>
      <c r="AQ30" s="347"/>
      <c r="AR30" s="347"/>
      <c r="AS30" s="347"/>
      <c r="AT30" s="347"/>
      <c r="AU30" s="347"/>
      <c r="AV30" s="347"/>
      <c r="AW30" s="347"/>
      <c r="AX30" s="347"/>
      <c r="AY30" s="347"/>
      <c r="AZ30" s="347"/>
      <c r="BA30" s="347"/>
      <c r="BB30" s="347"/>
      <c r="BC30" s="347"/>
    </row>
    <row r="31" spans="2:56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347"/>
      <c r="AE31" s="347"/>
      <c r="AF31" s="347"/>
      <c r="AG31" s="347"/>
      <c r="AH31" s="347"/>
      <c r="AI31" s="347"/>
      <c r="AJ31" s="347"/>
      <c r="AK31" s="347"/>
      <c r="AL31" s="347"/>
      <c r="AM31" s="347"/>
      <c r="AN31" s="347"/>
      <c r="AO31" s="347"/>
      <c r="AP31" s="347"/>
      <c r="AQ31" s="347"/>
      <c r="AR31" s="347"/>
      <c r="AS31" s="347"/>
      <c r="AT31" s="347"/>
      <c r="AU31" s="347"/>
      <c r="AV31" s="347"/>
      <c r="AW31" s="347"/>
      <c r="AX31" s="347"/>
      <c r="AY31" s="347"/>
      <c r="AZ31" s="347"/>
      <c r="BA31" s="347"/>
      <c r="BB31" s="347"/>
      <c r="BC31" s="347"/>
    </row>
    <row r="32" spans="2:56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347"/>
      <c r="AE32" s="347"/>
      <c r="AF32" s="347"/>
      <c r="AG32" s="347"/>
      <c r="AH32" s="347"/>
      <c r="AI32" s="347"/>
      <c r="AJ32" s="347"/>
      <c r="AK32" s="347"/>
      <c r="AL32" s="347"/>
      <c r="AM32" s="347"/>
      <c r="AN32" s="347"/>
      <c r="AO32" s="347"/>
      <c r="AP32" s="347"/>
      <c r="AQ32" s="347"/>
      <c r="AR32" s="347"/>
      <c r="AS32" s="347"/>
      <c r="AT32" s="347"/>
      <c r="AU32" s="347"/>
      <c r="AV32" s="347"/>
      <c r="AW32" s="347"/>
      <c r="AX32" s="347"/>
      <c r="AY32" s="347"/>
      <c r="AZ32" s="347"/>
      <c r="BA32" s="347"/>
      <c r="BB32" s="347"/>
      <c r="BC32" s="347"/>
    </row>
    <row r="33" spans="3:5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347"/>
      <c r="AE33" s="347"/>
      <c r="AF33" s="347"/>
      <c r="AG33" s="347"/>
      <c r="AH33" s="347"/>
      <c r="AI33" s="347"/>
      <c r="AJ33" s="347"/>
      <c r="AK33" s="347"/>
      <c r="AL33" s="347"/>
      <c r="AM33" s="347"/>
      <c r="AN33" s="347"/>
      <c r="AO33" s="347"/>
      <c r="AP33" s="347"/>
      <c r="AQ33" s="347"/>
      <c r="AR33" s="347"/>
      <c r="AS33" s="347"/>
      <c r="AT33" s="347"/>
      <c r="AU33" s="347"/>
      <c r="AV33" s="347"/>
      <c r="AW33" s="347"/>
      <c r="AX33" s="347"/>
      <c r="AY33" s="347"/>
      <c r="AZ33" s="347"/>
      <c r="BA33" s="347"/>
      <c r="BB33" s="347"/>
      <c r="BC33" s="347"/>
    </row>
    <row r="34" spans="3:5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347"/>
      <c r="AE34" s="347"/>
      <c r="AF34" s="347"/>
      <c r="AG34" s="347"/>
      <c r="AH34" s="347"/>
      <c r="AI34" s="347"/>
      <c r="AJ34" s="347"/>
      <c r="AK34" s="347"/>
      <c r="AL34" s="347"/>
      <c r="AM34" s="347"/>
      <c r="AN34" s="347"/>
      <c r="AO34" s="347"/>
      <c r="AP34" s="347"/>
      <c r="AQ34" s="347"/>
      <c r="AR34" s="347"/>
      <c r="AS34" s="347"/>
      <c r="AT34" s="347"/>
      <c r="AU34" s="347"/>
      <c r="AV34" s="347"/>
      <c r="AW34" s="347"/>
      <c r="AX34" s="347"/>
      <c r="AY34" s="347"/>
      <c r="AZ34" s="347"/>
      <c r="BA34" s="347"/>
      <c r="BB34" s="347"/>
      <c r="BC34" s="347"/>
    </row>
    <row r="35" spans="3:5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347"/>
      <c r="AE35" s="347"/>
      <c r="AF35" s="347"/>
      <c r="AG35" s="347"/>
      <c r="AH35" s="347"/>
      <c r="AI35" s="347"/>
      <c r="AJ35" s="347"/>
      <c r="AK35" s="347"/>
      <c r="AL35" s="347"/>
      <c r="AM35" s="347"/>
      <c r="AN35" s="347"/>
      <c r="AO35" s="347"/>
      <c r="AP35" s="347"/>
      <c r="AQ35" s="347"/>
      <c r="AR35" s="347"/>
      <c r="AS35" s="347"/>
      <c r="AT35" s="347"/>
      <c r="AU35" s="347"/>
      <c r="AV35" s="347"/>
      <c r="AW35" s="347"/>
      <c r="AX35" s="347"/>
      <c r="AY35" s="347"/>
      <c r="AZ35" s="347"/>
      <c r="BA35" s="347"/>
      <c r="BB35" s="347"/>
      <c r="BC35" s="347"/>
    </row>
    <row r="36" spans="3:5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347"/>
      <c r="AE36" s="347"/>
      <c r="AF36" s="347"/>
      <c r="AG36" s="347"/>
      <c r="AH36" s="347"/>
      <c r="AI36" s="347"/>
      <c r="AJ36" s="347"/>
      <c r="AK36" s="347"/>
      <c r="AL36" s="347"/>
      <c r="AM36" s="347"/>
      <c r="AN36" s="347"/>
      <c r="AO36" s="347"/>
      <c r="AP36" s="347"/>
      <c r="AQ36" s="347"/>
      <c r="AR36" s="347"/>
      <c r="AS36" s="347"/>
      <c r="AT36" s="347"/>
      <c r="AU36" s="347"/>
      <c r="AV36" s="347"/>
      <c r="AW36" s="347"/>
      <c r="AX36" s="347"/>
      <c r="AY36" s="347"/>
      <c r="AZ36" s="347"/>
      <c r="BA36" s="347"/>
      <c r="BB36" s="347"/>
      <c r="BC36" s="347"/>
    </row>
    <row r="37" spans="3:5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347"/>
      <c r="AE37" s="347"/>
      <c r="AF37" s="347"/>
      <c r="AG37" s="347"/>
      <c r="AH37" s="347"/>
      <c r="AI37" s="347"/>
      <c r="AJ37" s="347"/>
      <c r="AK37" s="347"/>
      <c r="AL37" s="347"/>
      <c r="AM37" s="347"/>
      <c r="AN37" s="347"/>
      <c r="AO37" s="347"/>
      <c r="AP37" s="347"/>
      <c r="AQ37" s="347"/>
      <c r="AR37" s="347"/>
      <c r="AS37" s="347"/>
      <c r="AT37" s="347"/>
      <c r="AU37" s="347"/>
      <c r="AV37" s="347"/>
      <c r="AW37" s="347"/>
      <c r="AX37" s="347"/>
      <c r="AY37" s="347"/>
      <c r="AZ37" s="347"/>
      <c r="BA37" s="347"/>
      <c r="BB37" s="347"/>
      <c r="BC37" s="347"/>
    </row>
    <row r="38" spans="3:5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</row>
    <row r="39" spans="3:55"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</row>
    <row r="40" spans="3:55"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347"/>
      <c r="AE40" s="347"/>
      <c r="AF40" s="347"/>
      <c r="AG40" s="347"/>
      <c r="AH40" s="347"/>
      <c r="AI40" s="347"/>
      <c r="AJ40" s="347"/>
      <c r="AK40" s="347"/>
      <c r="AL40" s="347"/>
      <c r="AM40" s="347"/>
      <c r="AN40" s="347"/>
      <c r="AO40" s="347"/>
      <c r="AP40" s="347"/>
      <c r="AQ40" s="347"/>
      <c r="AR40" s="347"/>
      <c r="AS40" s="347"/>
      <c r="AT40" s="347"/>
      <c r="AU40" s="347"/>
      <c r="AV40" s="347"/>
      <c r="AW40" s="347"/>
      <c r="AX40" s="347"/>
      <c r="AY40" s="347"/>
      <c r="AZ40" s="347"/>
      <c r="BA40" s="347"/>
      <c r="BB40" s="347"/>
      <c r="BC40" s="347"/>
    </row>
    <row r="41" spans="3:5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347"/>
      <c r="AE41" s="347"/>
      <c r="AF41" s="347"/>
      <c r="AG41" s="347"/>
      <c r="AH41" s="347"/>
      <c r="AI41" s="347"/>
      <c r="AJ41" s="347"/>
      <c r="AK41" s="347"/>
      <c r="AL41" s="347"/>
      <c r="AM41" s="347"/>
      <c r="AN41" s="347"/>
      <c r="AO41" s="347"/>
      <c r="AP41" s="347"/>
      <c r="AQ41" s="347"/>
      <c r="AR41" s="347"/>
      <c r="AS41" s="347"/>
      <c r="AT41" s="347"/>
      <c r="AU41" s="347"/>
      <c r="AV41" s="347"/>
      <c r="AW41" s="347"/>
      <c r="AX41" s="347"/>
      <c r="AY41" s="347"/>
      <c r="AZ41" s="347"/>
      <c r="BA41" s="347"/>
      <c r="BB41" s="347"/>
      <c r="BC41" s="347"/>
    </row>
    <row r="42" spans="3:5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347"/>
      <c r="AE42" s="347"/>
      <c r="AF42" s="347"/>
      <c r="AG42" s="347"/>
      <c r="AH42" s="347"/>
      <c r="AI42" s="347"/>
      <c r="AJ42" s="347"/>
      <c r="AK42" s="347"/>
      <c r="AL42" s="347"/>
      <c r="AM42" s="347"/>
      <c r="AN42" s="347"/>
      <c r="AO42" s="347"/>
      <c r="AP42" s="347"/>
      <c r="AQ42" s="347"/>
      <c r="AR42" s="347"/>
      <c r="AS42" s="347"/>
      <c r="AT42" s="347"/>
      <c r="AU42" s="347"/>
      <c r="AV42" s="347"/>
      <c r="AW42" s="347"/>
      <c r="AX42" s="347"/>
      <c r="AY42" s="347"/>
      <c r="AZ42" s="347"/>
      <c r="BA42" s="347"/>
      <c r="BB42" s="347"/>
      <c r="BC42" s="347"/>
    </row>
    <row r="43" spans="3:5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3:55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3:5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3:55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3:55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3:5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7"/>
      <c r="AE49" s="347"/>
      <c r="AF49" s="347"/>
      <c r="AG49" s="347"/>
      <c r="AH49" s="347"/>
      <c r="AI49" s="347"/>
      <c r="AJ49" s="347"/>
      <c r="AK49" s="347"/>
      <c r="AL49" s="347"/>
      <c r="AM49" s="347"/>
      <c r="AN49" s="347"/>
      <c r="AO49" s="347"/>
      <c r="AP49" s="347"/>
      <c r="AQ49" s="347"/>
      <c r="AR49" s="347"/>
      <c r="AS49" s="347"/>
      <c r="AT49" s="347"/>
      <c r="AU49" s="347"/>
      <c r="AV49" s="347"/>
      <c r="AW49" s="347"/>
      <c r="AX49" s="347"/>
      <c r="AY49" s="347"/>
      <c r="AZ49" s="347"/>
      <c r="BA49" s="347"/>
      <c r="BB49" s="347"/>
      <c r="BC49" s="347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7"/>
      <c r="AE50" s="347"/>
      <c r="AF50" s="347"/>
      <c r="AG50" s="347"/>
      <c r="AH50" s="347"/>
      <c r="AI50" s="347"/>
      <c r="AJ50" s="347"/>
      <c r="AK50" s="347"/>
      <c r="AL50" s="347"/>
      <c r="AM50" s="347"/>
      <c r="AN50" s="347"/>
      <c r="AO50" s="347"/>
      <c r="AP50" s="347"/>
      <c r="AQ50" s="347"/>
      <c r="AR50" s="347"/>
      <c r="AS50" s="347"/>
      <c r="AT50" s="347"/>
      <c r="AU50" s="347"/>
      <c r="AV50" s="347"/>
      <c r="AW50" s="347"/>
      <c r="AX50" s="347"/>
      <c r="AY50" s="347"/>
      <c r="AZ50" s="347"/>
      <c r="BA50" s="347"/>
      <c r="BB50" s="347"/>
      <c r="BC50" s="347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7"/>
      <c r="AE51" s="347"/>
      <c r="AF51" s="347"/>
      <c r="AG51" s="347"/>
      <c r="AH51" s="347"/>
      <c r="AI51" s="347"/>
      <c r="AJ51" s="347"/>
      <c r="AK51" s="347"/>
      <c r="AL51" s="347"/>
      <c r="AM51" s="347"/>
      <c r="AN51" s="347"/>
      <c r="AO51" s="347"/>
      <c r="AP51" s="347"/>
      <c r="AQ51" s="347"/>
      <c r="AR51" s="347"/>
      <c r="AS51" s="347"/>
      <c r="AT51" s="347"/>
      <c r="AU51" s="347"/>
      <c r="AV51" s="347"/>
      <c r="AW51" s="347"/>
      <c r="AX51" s="347"/>
      <c r="AY51" s="347"/>
      <c r="AZ51" s="347"/>
      <c r="BA51" s="347"/>
      <c r="BB51" s="347"/>
      <c r="BC51" s="347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7"/>
      <c r="AE52" s="347"/>
      <c r="AF52" s="347"/>
      <c r="AG52" s="347"/>
      <c r="AH52" s="347"/>
      <c r="AI52" s="347"/>
      <c r="AJ52" s="347"/>
      <c r="AK52" s="347"/>
      <c r="AL52" s="347"/>
      <c r="AM52" s="347"/>
      <c r="AN52" s="347"/>
      <c r="AO52" s="347"/>
      <c r="AP52" s="347"/>
      <c r="AQ52" s="347"/>
      <c r="AR52" s="347"/>
      <c r="AS52" s="347"/>
      <c r="AT52" s="347"/>
      <c r="AU52" s="347"/>
      <c r="AV52" s="347"/>
      <c r="AW52" s="347"/>
      <c r="AX52" s="347"/>
      <c r="AY52" s="347"/>
      <c r="AZ52" s="347"/>
      <c r="BA52" s="347"/>
      <c r="BB52" s="347"/>
      <c r="BC52" s="347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7"/>
      <c r="AE53" s="347"/>
      <c r="AF53" s="347"/>
      <c r="AG53" s="347"/>
      <c r="AH53" s="347"/>
      <c r="AI53" s="347"/>
      <c r="AJ53" s="347"/>
      <c r="AK53" s="347"/>
      <c r="AL53" s="347"/>
      <c r="AM53" s="347"/>
      <c r="AN53" s="347"/>
      <c r="AO53" s="347"/>
      <c r="AP53" s="347"/>
      <c r="AQ53" s="347"/>
      <c r="AR53" s="347"/>
      <c r="AS53" s="347"/>
      <c r="AT53" s="347"/>
      <c r="AU53" s="347"/>
      <c r="AV53" s="347"/>
      <c r="AW53" s="347"/>
      <c r="AX53" s="347"/>
      <c r="AY53" s="347"/>
      <c r="AZ53" s="347"/>
      <c r="BA53" s="347"/>
      <c r="BB53" s="347"/>
      <c r="BC53" s="347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7"/>
      <c r="AE54" s="347"/>
      <c r="AF54" s="347"/>
      <c r="AG54" s="347"/>
      <c r="AH54" s="347"/>
      <c r="AI54" s="347"/>
      <c r="AJ54" s="347"/>
      <c r="AK54" s="347"/>
      <c r="AL54" s="347"/>
      <c r="AM54" s="347"/>
      <c r="AN54" s="347"/>
      <c r="AO54" s="347"/>
      <c r="AP54" s="347"/>
      <c r="AQ54" s="347"/>
      <c r="AR54" s="347"/>
      <c r="AS54" s="347"/>
      <c r="AT54" s="347"/>
      <c r="AU54" s="347"/>
      <c r="AV54" s="347"/>
      <c r="AW54" s="347"/>
      <c r="AX54" s="347"/>
      <c r="AY54" s="347"/>
      <c r="AZ54" s="347"/>
      <c r="BA54" s="347"/>
      <c r="BB54" s="347"/>
      <c r="BC54" s="347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7"/>
      <c r="AE55" s="347"/>
      <c r="AF55" s="347"/>
      <c r="AG55" s="347"/>
      <c r="AH55" s="347"/>
      <c r="AI55" s="347"/>
      <c r="AJ55" s="347"/>
      <c r="AK55" s="347"/>
      <c r="AL55" s="347"/>
      <c r="AM55" s="347"/>
      <c r="AN55" s="347"/>
      <c r="AO55" s="347"/>
      <c r="AP55" s="347"/>
      <c r="AQ55" s="347"/>
      <c r="AR55" s="347"/>
      <c r="AS55" s="347"/>
      <c r="AT55" s="347"/>
      <c r="AU55" s="347"/>
      <c r="AV55" s="347"/>
      <c r="AW55" s="347"/>
      <c r="AX55" s="347"/>
      <c r="AY55" s="347"/>
      <c r="AZ55" s="347"/>
      <c r="BA55" s="347"/>
      <c r="BB55" s="347"/>
      <c r="BC55" s="347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7"/>
      <c r="AE56" s="347"/>
      <c r="AF56" s="347"/>
      <c r="AG56" s="347"/>
      <c r="AH56" s="347"/>
      <c r="AI56" s="347"/>
      <c r="AJ56" s="347"/>
      <c r="AK56" s="347"/>
      <c r="AL56" s="347"/>
      <c r="AM56" s="347"/>
      <c r="AN56" s="347"/>
      <c r="AO56" s="347"/>
      <c r="AP56" s="347"/>
      <c r="AQ56" s="347"/>
      <c r="AR56" s="347"/>
      <c r="AS56" s="347"/>
      <c r="AT56" s="347"/>
      <c r="AU56" s="347"/>
      <c r="AV56" s="347"/>
      <c r="AW56" s="347"/>
      <c r="AX56" s="347"/>
      <c r="AY56" s="347"/>
      <c r="AZ56" s="347"/>
      <c r="BA56" s="347"/>
      <c r="BB56" s="347"/>
      <c r="BC56" s="347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7"/>
      <c r="AE57" s="347"/>
      <c r="AF57" s="347"/>
      <c r="AG57" s="347"/>
      <c r="AH57" s="347"/>
      <c r="AI57" s="347"/>
      <c r="AJ57" s="347"/>
      <c r="AK57" s="347"/>
      <c r="AL57" s="347"/>
      <c r="AM57" s="347"/>
      <c r="AN57" s="347"/>
      <c r="AO57" s="347"/>
      <c r="AP57" s="347"/>
      <c r="AQ57" s="347"/>
      <c r="AR57" s="347"/>
      <c r="AS57" s="347"/>
      <c r="AT57" s="347"/>
      <c r="AU57" s="347"/>
      <c r="AV57" s="347"/>
      <c r="AW57" s="347"/>
      <c r="AX57" s="347"/>
      <c r="AY57" s="347"/>
      <c r="AZ57" s="347"/>
      <c r="BA57" s="347"/>
      <c r="BB57" s="347"/>
      <c r="BC57" s="347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7"/>
      <c r="AE58" s="347"/>
      <c r="AF58" s="347"/>
      <c r="AG58" s="347"/>
      <c r="AH58" s="347"/>
      <c r="AI58" s="347"/>
      <c r="AJ58" s="347"/>
      <c r="AK58" s="347"/>
      <c r="AL58" s="347"/>
      <c r="AM58" s="347"/>
      <c r="AN58" s="347"/>
      <c r="AO58" s="347"/>
      <c r="AP58" s="347"/>
      <c r="AQ58" s="347"/>
      <c r="AR58" s="347"/>
      <c r="AS58" s="347"/>
      <c r="AT58" s="347"/>
      <c r="AU58" s="347"/>
      <c r="AV58" s="347"/>
      <c r="AW58" s="347"/>
      <c r="AX58" s="347"/>
      <c r="AY58" s="347"/>
      <c r="AZ58" s="347"/>
      <c r="BA58" s="347"/>
      <c r="BB58" s="347"/>
      <c r="BC58" s="347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7"/>
      <c r="AE59" s="347"/>
      <c r="AF59" s="347"/>
      <c r="AG59" s="347"/>
      <c r="AH59" s="347"/>
      <c r="AI59" s="347"/>
      <c r="AJ59" s="347"/>
      <c r="AK59" s="347"/>
      <c r="AL59" s="347"/>
      <c r="AM59" s="347"/>
      <c r="AN59" s="347"/>
      <c r="AO59" s="347"/>
      <c r="AP59" s="347"/>
      <c r="AQ59" s="347"/>
      <c r="AR59" s="347"/>
      <c r="AS59" s="347"/>
      <c r="AT59" s="347"/>
      <c r="AU59" s="347"/>
      <c r="AV59" s="347"/>
      <c r="AW59" s="347"/>
      <c r="AX59" s="347"/>
      <c r="AY59" s="347"/>
      <c r="AZ59" s="347"/>
      <c r="BA59" s="347"/>
      <c r="BB59" s="347"/>
      <c r="BC59" s="347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7"/>
      <c r="AE60" s="347"/>
      <c r="AF60" s="347"/>
      <c r="AG60" s="347"/>
      <c r="AH60" s="347"/>
      <c r="AI60" s="347"/>
      <c r="AJ60" s="347"/>
      <c r="AK60" s="347"/>
      <c r="AL60" s="347"/>
      <c r="AM60" s="347"/>
      <c r="AN60" s="347"/>
      <c r="AO60" s="347"/>
      <c r="AP60" s="347"/>
      <c r="AQ60" s="347"/>
      <c r="AR60" s="347"/>
      <c r="AS60" s="347"/>
      <c r="AT60" s="347"/>
      <c r="AU60" s="347"/>
      <c r="AV60" s="347"/>
      <c r="AW60" s="347"/>
      <c r="AX60" s="347"/>
      <c r="AY60" s="347"/>
      <c r="AZ60" s="347"/>
      <c r="BA60" s="347"/>
      <c r="BB60" s="347"/>
      <c r="BC60" s="347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7"/>
      <c r="AE61" s="347"/>
      <c r="AF61" s="347"/>
      <c r="AG61" s="347"/>
      <c r="AH61" s="347"/>
      <c r="AI61" s="347"/>
      <c r="AJ61" s="347"/>
      <c r="AK61" s="347"/>
      <c r="AL61" s="347"/>
      <c r="AM61" s="347"/>
      <c r="AN61" s="347"/>
      <c r="AO61" s="347"/>
      <c r="AP61" s="347"/>
      <c r="AQ61" s="347"/>
      <c r="AR61" s="347"/>
      <c r="AS61" s="347"/>
      <c r="AT61" s="347"/>
      <c r="AU61" s="347"/>
      <c r="AV61" s="347"/>
      <c r="AW61" s="347"/>
      <c r="AX61" s="347"/>
      <c r="AY61" s="347"/>
      <c r="AZ61" s="347"/>
      <c r="BA61" s="347"/>
      <c r="BB61" s="347"/>
      <c r="BC61" s="347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7"/>
      <c r="AE62" s="347"/>
      <c r="AF62" s="347"/>
      <c r="AG62" s="347"/>
      <c r="AH62" s="347"/>
      <c r="AI62" s="347"/>
      <c r="AJ62" s="347"/>
      <c r="AK62" s="347"/>
      <c r="AL62" s="347"/>
      <c r="AM62" s="347"/>
      <c r="AN62" s="347"/>
      <c r="AO62" s="347"/>
      <c r="AP62" s="347"/>
      <c r="AQ62" s="347"/>
      <c r="AR62" s="347"/>
      <c r="AS62" s="347"/>
      <c r="AT62" s="347"/>
      <c r="AU62" s="347"/>
      <c r="AV62" s="347"/>
      <c r="AW62" s="347"/>
      <c r="AX62" s="347"/>
      <c r="AY62" s="347"/>
      <c r="AZ62" s="347"/>
      <c r="BA62" s="347"/>
      <c r="BB62" s="347"/>
      <c r="BC62" s="347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7"/>
      <c r="AE63" s="347"/>
      <c r="AF63" s="347"/>
      <c r="AG63" s="347"/>
      <c r="AH63" s="347"/>
      <c r="AI63" s="347"/>
      <c r="AJ63" s="347"/>
      <c r="AK63" s="347"/>
      <c r="AL63" s="347"/>
      <c r="AM63" s="347"/>
      <c r="AN63" s="347"/>
      <c r="AO63" s="347"/>
      <c r="AP63" s="347"/>
      <c r="AQ63" s="347"/>
      <c r="AR63" s="347"/>
      <c r="AS63" s="347"/>
      <c r="AT63" s="347"/>
      <c r="AU63" s="347"/>
      <c r="AV63" s="347"/>
      <c r="AW63" s="347"/>
      <c r="AX63" s="347"/>
      <c r="AY63" s="347"/>
      <c r="AZ63" s="347"/>
      <c r="BA63" s="347"/>
      <c r="BB63" s="347"/>
      <c r="BC63" s="347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7"/>
      <c r="AE64" s="347"/>
      <c r="AF64" s="347"/>
      <c r="AG64" s="347"/>
      <c r="AH64" s="347"/>
      <c r="AI64" s="347"/>
      <c r="AJ64" s="347"/>
      <c r="AK64" s="347"/>
      <c r="AL64" s="347"/>
      <c r="AM64" s="347"/>
      <c r="AN64" s="347"/>
      <c r="AO64" s="347"/>
      <c r="AP64" s="347"/>
      <c r="AQ64" s="347"/>
      <c r="AR64" s="347"/>
      <c r="AS64" s="347"/>
      <c r="AT64" s="347"/>
      <c r="AU64" s="347"/>
      <c r="AV64" s="347"/>
      <c r="AW64" s="347"/>
      <c r="AX64" s="347"/>
      <c r="AY64" s="347"/>
      <c r="AZ64" s="347"/>
      <c r="BA64" s="347"/>
      <c r="BB64" s="347"/>
      <c r="BC64" s="347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7"/>
      <c r="AE65" s="347"/>
      <c r="AF65" s="347"/>
      <c r="AG65" s="347"/>
      <c r="AH65" s="347"/>
      <c r="AI65" s="347"/>
      <c r="AJ65" s="347"/>
      <c r="AK65" s="347"/>
      <c r="AL65" s="347"/>
      <c r="AM65" s="347"/>
      <c r="AN65" s="347"/>
      <c r="AO65" s="347"/>
      <c r="AP65" s="347"/>
      <c r="AQ65" s="347"/>
      <c r="AR65" s="347"/>
      <c r="AS65" s="347"/>
      <c r="AT65" s="347"/>
      <c r="AU65" s="347"/>
      <c r="AV65" s="347"/>
      <c r="AW65" s="347"/>
      <c r="AX65" s="347"/>
      <c r="AY65" s="347"/>
      <c r="AZ65" s="347"/>
      <c r="BA65" s="347"/>
      <c r="BB65" s="347"/>
      <c r="BC65" s="347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7"/>
      <c r="AE66" s="347"/>
      <c r="AF66" s="347"/>
      <c r="AG66" s="347"/>
      <c r="AH66" s="347"/>
      <c r="AI66" s="347"/>
      <c r="AJ66" s="347"/>
      <c r="AK66" s="347"/>
      <c r="AL66" s="347"/>
      <c r="AM66" s="347"/>
      <c r="AN66" s="347"/>
      <c r="AO66" s="347"/>
      <c r="AP66" s="347"/>
      <c r="AQ66" s="347"/>
      <c r="AR66" s="347"/>
      <c r="AS66" s="347"/>
      <c r="AT66" s="347"/>
      <c r="AU66" s="347"/>
      <c r="AV66" s="347"/>
      <c r="AW66" s="347"/>
      <c r="AX66" s="347"/>
      <c r="AY66" s="347"/>
      <c r="AZ66" s="347"/>
      <c r="BA66" s="347"/>
      <c r="BB66" s="347"/>
      <c r="BC66" s="347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7"/>
      <c r="AE67" s="347"/>
      <c r="AF67" s="347"/>
      <c r="AG67" s="347"/>
      <c r="AH67" s="347"/>
      <c r="AI67" s="347"/>
      <c r="AJ67" s="347"/>
      <c r="AK67" s="347"/>
      <c r="AL67" s="347"/>
      <c r="AM67" s="347"/>
      <c r="AN67" s="347"/>
      <c r="AO67" s="347"/>
      <c r="AP67" s="347"/>
      <c r="AQ67" s="347"/>
      <c r="AR67" s="347"/>
      <c r="AS67" s="347"/>
      <c r="AT67" s="347"/>
      <c r="AU67" s="347"/>
      <c r="AV67" s="347"/>
      <c r="AW67" s="347"/>
      <c r="AX67" s="347"/>
      <c r="AY67" s="347"/>
      <c r="AZ67" s="347"/>
      <c r="BA67" s="347"/>
      <c r="BB67" s="347"/>
      <c r="BC67" s="347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7"/>
      <c r="AE69" s="347"/>
      <c r="AF69" s="347"/>
      <c r="AG69" s="347"/>
      <c r="AH69" s="347"/>
      <c r="AI69" s="347"/>
      <c r="AJ69" s="347"/>
      <c r="AK69" s="347"/>
      <c r="AL69" s="347"/>
      <c r="AM69" s="347"/>
      <c r="AN69" s="347"/>
      <c r="AO69" s="347"/>
      <c r="AP69" s="347"/>
      <c r="AQ69" s="347"/>
      <c r="AR69" s="347"/>
      <c r="AS69" s="347"/>
      <c r="AT69" s="347"/>
      <c r="AU69" s="347"/>
      <c r="AV69" s="347"/>
      <c r="AW69" s="347"/>
      <c r="AX69" s="347"/>
      <c r="AY69" s="347"/>
      <c r="AZ69" s="347"/>
      <c r="BA69" s="347"/>
      <c r="BB69" s="347"/>
      <c r="BC69" s="347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7"/>
      <c r="AE70" s="347"/>
      <c r="AF70" s="347"/>
      <c r="AG70" s="347"/>
      <c r="AH70" s="347"/>
      <c r="AI70" s="347"/>
      <c r="AJ70" s="347"/>
      <c r="AK70" s="347"/>
      <c r="AL70" s="347"/>
      <c r="AM70" s="347"/>
      <c r="AN70" s="347"/>
      <c r="AO70" s="347"/>
      <c r="AP70" s="347"/>
      <c r="AQ70" s="347"/>
      <c r="AR70" s="347"/>
      <c r="AS70" s="347"/>
      <c r="AT70" s="347"/>
      <c r="AU70" s="347"/>
      <c r="AV70" s="347"/>
      <c r="AW70" s="347"/>
      <c r="AX70" s="347"/>
      <c r="AY70" s="347"/>
      <c r="AZ70" s="347"/>
      <c r="BA70" s="347"/>
      <c r="BB70" s="347"/>
      <c r="BC70" s="347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7"/>
      <c r="AE72" s="347"/>
      <c r="AF72" s="347"/>
      <c r="AG72" s="347"/>
      <c r="AH72" s="347"/>
      <c r="AI72" s="347"/>
      <c r="AJ72" s="347"/>
      <c r="AK72" s="347"/>
      <c r="AL72" s="347"/>
      <c r="AM72" s="347"/>
      <c r="AN72" s="347"/>
      <c r="AO72" s="347"/>
      <c r="AP72" s="347"/>
      <c r="AQ72" s="347"/>
      <c r="AR72" s="347"/>
      <c r="AS72" s="347"/>
      <c r="AT72" s="347"/>
      <c r="AU72" s="347"/>
      <c r="AV72" s="347"/>
      <c r="AW72" s="347"/>
      <c r="AX72" s="347"/>
      <c r="AY72" s="347"/>
      <c r="AZ72" s="347"/>
      <c r="BA72" s="347"/>
      <c r="BB72" s="347"/>
      <c r="BC72" s="347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347"/>
      <c r="AX73" s="347"/>
      <c r="AY73" s="347"/>
      <c r="AZ73" s="347"/>
      <c r="BA73" s="347"/>
      <c r="BB73" s="347"/>
      <c r="BC73" s="347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347"/>
      <c r="AX74" s="347"/>
      <c r="AY74" s="347"/>
      <c r="AZ74" s="347"/>
      <c r="BA74" s="347"/>
      <c r="BB74" s="347"/>
      <c r="BC74" s="347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7"/>
      <c r="AE75" s="347"/>
      <c r="AF75" s="347"/>
      <c r="AG75" s="347"/>
      <c r="AH75" s="347"/>
      <c r="AI75" s="347"/>
      <c r="AJ75" s="347"/>
      <c r="AK75" s="347"/>
      <c r="AL75" s="347"/>
      <c r="AM75" s="347"/>
      <c r="AN75" s="347"/>
      <c r="AO75" s="347"/>
      <c r="AP75" s="347"/>
      <c r="AQ75" s="347"/>
      <c r="AR75" s="347"/>
      <c r="AS75" s="347"/>
      <c r="AT75" s="347"/>
      <c r="AU75" s="347"/>
      <c r="AV75" s="347"/>
      <c r="AW75" s="347"/>
      <c r="AX75" s="347"/>
      <c r="AY75" s="347"/>
      <c r="AZ75" s="347"/>
      <c r="BA75" s="347"/>
      <c r="BB75" s="347"/>
      <c r="BC75" s="347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7"/>
      <c r="AE76" s="347"/>
      <c r="AF76" s="347"/>
      <c r="AG76" s="347"/>
      <c r="AH76" s="347"/>
      <c r="AI76" s="347"/>
      <c r="AJ76" s="347"/>
      <c r="AK76" s="347"/>
      <c r="AL76" s="347"/>
      <c r="AM76" s="347"/>
      <c r="AN76" s="347"/>
      <c r="AO76" s="347"/>
      <c r="AP76" s="347"/>
      <c r="AQ76" s="347"/>
      <c r="AR76" s="347"/>
      <c r="AS76" s="347"/>
      <c r="AT76" s="347"/>
      <c r="AU76" s="347"/>
      <c r="AV76" s="347"/>
      <c r="AW76" s="347"/>
      <c r="AX76" s="347"/>
      <c r="AY76" s="347"/>
      <c r="AZ76" s="347"/>
      <c r="BA76" s="347"/>
      <c r="BB76" s="347"/>
      <c r="BC76" s="347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347"/>
      <c r="AX77" s="347"/>
      <c r="AY77" s="347"/>
      <c r="AZ77" s="347"/>
      <c r="BA77" s="347"/>
      <c r="BB77" s="347"/>
      <c r="BC77" s="347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1"/>
      <c r="AE78" s="341"/>
      <c r="AF78" s="341"/>
      <c r="AG78" s="341"/>
      <c r="AH78" s="341"/>
      <c r="AI78" s="341"/>
      <c r="AJ78" s="341"/>
      <c r="AK78" s="341"/>
      <c r="AL78" s="341"/>
      <c r="AM78" s="341"/>
      <c r="AN78" s="341"/>
      <c r="AO78" s="341"/>
      <c r="AP78" s="341"/>
      <c r="AQ78" s="341"/>
      <c r="AR78" s="341"/>
      <c r="AS78" s="341"/>
      <c r="AT78" s="341"/>
      <c r="AU78" s="341"/>
      <c r="AV78" s="341"/>
      <c r="AW78" s="341"/>
      <c r="AX78" s="341"/>
      <c r="AY78" s="341"/>
      <c r="AZ78" s="341"/>
      <c r="BA78" s="341"/>
      <c r="BB78" s="341"/>
      <c r="BC78" s="341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1"/>
      <c r="AE79" s="341"/>
      <c r="AF79" s="341"/>
      <c r="AG79" s="341"/>
      <c r="AH79" s="341"/>
      <c r="AI79" s="341"/>
      <c r="AJ79" s="341"/>
      <c r="AK79" s="341"/>
      <c r="AL79" s="341"/>
      <c r="AM79" s="341"/>
      <c r="AN79" s="341"/>
      <c r="AO79" s="341"/>
      <c r="AP79" s="341"/>
      <c r="AQ79" s="341"/>
      <c r="AR79" s="341"/>
      <c r="AS79" s="341"/>
      <c r="AT79" s="341"/>
      <c r="AU79" s="341"/>
      <c r="AV79" s="341"/>
      <c r="AW79" s="341"/>
      <c r="AX79" s="341"/>
      <c r="AY79" s="341"/>
      <c r="AZ79" s="341"/>
      <c r="BA79" s="341"/>
      <c r="BB79" s="341"/>
      <c r="BC79" s="341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1"/>
      <c r="AE80" s="341"/>
      <c r="AF80" s="341"/>
      <c r="AG80" s="341"/>
      <c r="AH80" s="341"/>
      <c r="AI80" s="341"/>
      <c r="AJ80" s="341"/>
      <c r="AK80" s="341"/>
      <c r="AL80" s="341"/>
      <c r="AM80" s="341"/>
      <c r="AN80" s="341"/>
      <c r="AO80" s="341"/>
      <c r="AP80" s="341"/>
      <c r="AQ80" s="341"/>
      <c r="AR80" s="341"/>
      <c r="AS80" s="341"/>
      <c r="AT80" s="341"/>
      <c r="AU80" s="341"/>
      <c r="AV80" s="341"/>
      <c r="AW80" s="341"/>
      <c r="AX80" s="341"/>
      <c r="AY80" s="341"/>
      <c r="AZ80" s="341"/>
      <c r="BA80" s="341"/>
      <c r="BB80" s="341"/>
      <c r="BC80" s="341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1"/>
      <c r="AE81" s="341"/>
      <c r="AF81" s="341"/>
      <c r="AG81" s="341"/>
      <c r="AH81" s="341"/>
      <c r="AI81" s="341"/>
      <c r="AJ81" s="341"/>
      <c r="AK81" s="341"/>
      <c r="AL81" s="341"/>
      <c r="AM81" s="341"/>
      <c r="AN81" s="341"/>
      <c r="AO81" s="341"/>
      <c r="AP81" s="341"/>
      <c r="AQ81" s="341"/>
      <c r="AR81" s="341"/>
      <c r="AS81" s="341"/>
      <c r="AT81" s="341"/>
      <c r="AU81" s="341"/>
      <c r="AV81" s="341"/>
      <c r="AW81" s="341"/>
      <c r="AX81" s="341"/>
      <c r="AY81" s="341"/>
      <c r="AZ81" s="341"/>
      <c r="BA81" s="341"/>
      <c r="BB81" s="341"/>
      <c r="BC81" s="341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1"/>
      <c r="AE82" s="341"/>
      <c r="AF82" s="341"/>
      <c r="AG82" s="341"/>
      <c r="AH82" s="341"/>
      <c r="AI82" s="341"/>
      <c r="AJ82" s="341"/>
      <c r="AK82" s="341"/>
      <c r="AL82" s="341"/>
      <c r="AM82" s="341"/>
      <c r="AN82" s="341"/>
      <c r="AO82" s="341"/>
      <c r="AP82" s="341"/>
      <c r="AQ82" s="341"/>
      <c r="AR82" s="341"/>
      <c r="AS82" s="341"/>
      <c r="AT82" s="341"/>
      <c r="AU82" s="341"/>
      <c r="AV82" s="341"/>
      <c r="AW82" s="341"/>
      <c r="AX82" s="341"/>
      <c r="AY82" s="341"/>
      <c r="AZ82" s="341"/>
      <c r="BA82" s="341"/>
      <c r="BB82" s="341"/>
      <c r="BC82" s="341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1"/>
      <c r="AE83" s="341"/>
      <c r="AF83" s="341"/>
      <c r="AG83" s="341"/>
      <c r="AH83" s="341"/>
      <c r="AI83" s="341"/>
      <c r="AJ83" s="341"/>
      <c r="AK83" s="341"/>
      <c r="AL83" s="341"/>
      <c r="AM83" s="341"/>
      <c r="AN83" s="341"/>
      <c r="AO83" s="341"/>
      <c r="AP83" s="341"/>
      <c r="AQ83" s="341"/>
      <c r="AR83" s="341"/>
      <c r="AS83" s="341"/>
      <c r="AT83" s="341"/>
      <c r="AU83" s="341"/>
      <c r="AV83" s="341"/>
      <c r="AW83" s="341"/>
      <c r="AX83" s="341"/>
      <c r="AY83" s="341"/>
      <c r="AZ83" s="341"/>
      <c r="BA83" s="341"/>
      <c r="BB83" s="341"/>
      <c r="BC83" s="341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1"/>
      <c r="AE84" s="341"/>
      <c r="AF84" s="341"/>
      <c r="AG84" s="341"/>
      <c r="AH84" s="341"/>
      <c r="AI84" s="341"/>
      <c r="AJ84" s="341"/>
      <c r="AK84" s="341"/>
      <c r="AL84" s="341"/>
      <c r="AM84" s="341"/>
      <c r="AN84" s="341"/>
      <c r="AO84" s="341"/>
      <c r="AP84" s="341"/>
      <c r="AQ84" s="341"/>
      <c r="AR84" s="341"/>
      <c r="AS84" s="341"/>
      <c r="AT84" s="341"/>
      <c r="AU84" s="341"/>
      <c r="AV84" s="341"/>
      <c r="AW84" s="341"/>
      <c r="AX84" s="341"/>
      <c r="AY84" s="341"/>
      <c r="AZ84" s="341"/>
      <c r="BA84" s="341"/>
      <c r="BB84" s="341"/>
      <c r="BC84" s="341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1"/>
      <c r="AE85" s="341"/>
      <c r="AF85" s="341"/>
      <c r="AG85" s="341"/>
      <c r="AH85" s="341"/>
      <c r="AI85" s="341"/>
      <c r="AJ85" s="341"/>
      <c r="AK85" s="341"/>
      <c r="AL85" s="341"/>
      <c r="AM85" s="341"/>
      <c r="AN85" s="341"/>
      <c r="AO85" s="341"/>
      <c r="AP85" s="341"/>
      <c r="AQ85" s="341"/>
      <c r="AR85" s="341"/>
      <c r="AS85" s="341"/>
      <c r="AT85" s="341"/>
      <c r="AU85" s="341"/>
      <c r="AV85" s="341"/>
      <c r="AW85" s="341"/>
      <c r="AX85" s="341"/>
      <c r="AY85" s="341"/>
      <c r="AZ85" s="341"/>
      <c r="BA85" s="341"/>
      <c r="BB85" s="341"/>
      <c r="BC85" s="341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1"/>
      <c r="AE86" s="341"/>
      <c r="AF86" s="341"/>
      <c r="AG86" s="341"/>
      <c r="AH86" s="341"/>
      <c r="AI86" s="341"/>
      <c r="AJ86" s="341"/>
      <c r="AK86" s="341"/>
      <c r="AL86" s="341"/>
      <c r="AM86" s="341"/>
      <c r="AN86" s="341"/>
      <c r="AO86" s="341"/>
      <c r="AP86" s="341"/>
      <c r="AQ86" s="341"/>
      <c r="AR86" s="341"/>
      <c r="AS86" s="341"/>
      <c r="AT86" s="341"/>
      <c r="AU86" s="341"/>
      <c r="AV86" s="341"/>
      <c r="AW86" s="341"/>
      <c r="AX86" s="341"/>
      <c r="AY86" s="341"/>
      <c r="AZ86" s="341"/>
      <c r="BA86" s="341"/>
      <c r="BB86" s="341"/>
      <c r="BC86" s="341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1"/>
      <c r="AE87" s="341"/>
      <c r="AF87" s="341"/>
      <c r="AG87" s="341"/>
      <c r="AH87" s="341"/>
      <c r="AI87" s="341"/>
      <c r="AJ87" s="341"/>
      <c r="AK87" s="341"/>
      <c r="AL87" s="341"/>
      <c r="AM87" s="341"/>
      <c r="AN87" s="341"/>
      <c r="AO87" s="341"/>
      <c r="AP87" s="341"/>
      <c r="AQ87" s="341"/>
      <c r="AR87" s="341"/>
      <c r="AS87" s="341"/>
      <c r="AT87" s="341"/>
      <c r="AU87" s="341"/>
      <c r="AV87" s="341"/>
      <c r="AW87" s="341"/>
      <c r="AX87" s="341"/>
      <c r="AY87" s="341"/>
      <c r="AZ87" s="341"/>
      <c r="BA87" s="341"/>
      <c r="BB87" s="341"/>
      <c r="BC87" s="341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1"/>
      <c r="AE88" s="341"/>
      <c r="AF88" s="341"/>
      <c r="AG88" s="341"/>
      <c r="AH88" s="341"/>
      <c r="AI88" s="341"/>
      <c r="AJ88" s="341"/>
      <c r="AK88" s="341"/>
      <c r="AL88" s="341"/>
      <c r="AM88" s="341"/>
      <c r="AN88" s="341"/>
      <c r="AO88" s="341"/>
      <c r="AP88" s="341"/>
      <c r="AQ88" s="341"/>
      <c r="AR88" s="341"/>
      <c r="AS88" s="341"/>
      <c r="AT88" s="341"/>
      <c r="AU88" s="341"/>
      <c r="AV88" s="341"/>
      <c r="AW88" s="341"/>
      <c r="AX88" s="341"/>
      <c r="AY88" s="341"/>
      <c r="AZ88" s="341"/>
      <c r="BA88" s="341"/>
      <c r="BB88" s="341"/>
      <c r="BC88" s="341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1"/>
      <c r="AE89" s="341"/>
      <c r="AF89" s="341"/>
      <c r="AG89" s="341"/>
      <c r="AH89" s="341"/>
      <c r="AI89" s="341"/>
      <c r="AJ89" s="341"/>
      <c r="AK89" s="341"/>
      <c r="AL89" s="341"/>
      <c r="AM89" s="341"/>
      <c r="AN89" s="341"/>
      <c r="AO89" s="341"/>
      <c r="AP89" s="341"/>
      <c r="AQ89" s="341"/>
      <c r="AR89" s="341"/>
      <c r="AS89" s="341"/>
      <c r="AT89" s="341"/>
      <c r="AU89" s="341"/>
      <c r="AV89" s="341"/>
      <c r="AW89" s="341"/>
      <c r="AX89" s="341"/>
      <c r="AY89" s="341"/>
      <c r="AZ89" s="341"/>
      <c r="BA89" s="341"/>
      <c r="BB89" s="341"/>
      <c r="BC89" s="341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1"/>
      <c r="AE90" s="341"/>
      <c r="AF90" s="341"/>
      <c r="AG90" s="341"/>
      <c r="AH90" s="341"/>
      <c r="AI90" s="341"/>
      <c r="AJ90" s="341"/>
      <c r="AK90" s="341"/>
      <c r="AL90" s="341"/>
      <c r="AM90" s="341"/>
      <c r="AN90" s="341"/>
      <c r="AO90" s="341"/>
      <c r="AP90" s="341"/>
      <c r="AQ90" s="341"/>
      <c r="AR90" s="341"/>
      <c r="AS90" s="341"/>
      <c r="AT90" s="341"/>
      <c r="AU90" s="341"/>
      <c r="AV90" s="341"/>
      <c r="AW90" s="341"/>
      <c r="AX90" s="341"/>
      <c r="AY90" s="341"/>
      <c r="AZ90" s="341"/>
      <c r="BA90" s="341"/>
      <c r="BB90" s="341"/>
      <c r="BC90" s="341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1"/>
      <c r="AE91" s="341"/>
      <c r="AF91" s="341"/>
      <c r="AG91" s="341"/>
      <c r="AH91" s="341"/>
      <c r="AI91" s="341"/>
      <c r="AJ91" s="341"/>
      <c r="AK91" s="341"/>
      <c r="AL91" s="341"/>
      <c r="AM91" s="341"/>
      <c r="AN91" s="341"/>
      <c r="AO91" s="341"/>
      <c r="AP91" s="341"/>
      <c r="AQ91" s="341"/>
      <c r="AR91" s="341"/>
      <c r="AS91" s="341"/>
      <c r="AT91" s="341"/>
      <c r="AU91" s="341"/>
      <c r="AV91" s="341"/>
      <c r="AW91" s="341"/>
      <c r="AX91" s="341"/>
      <c r="AY91" s="341"/>
      <c r="AZ91" s="341"/>
      <c r="BA91" s="341"/>
      <c r="BB91" s="341"/>
      <c r="BC91" s="341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  <row r="116" spans="3:55"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341"/>
      <c r="AE116" s="341"/>
      <c r="AF116" s="341"/>
      <c r="AG116" s="341"/>
      <c r="AH116" s="341"/>
      <c r="AI116" s="341"/>
      <c r="AJ116" s="341"/>
      <c r="AK116" s="341"/>
      <c r="AL116" s="341"/>
      <c r="AM116" s="341"/>
      <c r="AN116" s="341"/>
      <c r="AO116" s="341"/>
      <c r="AP116" s="341"/>
      <c r="AQ116" s="341"/>
      <c r="AR116" s="341"/>
      <c r="AS116" s="341"/>
      <c r="AT116" s="341"/>
      <c r="AU116" s="341"/>
      <c r="AV116" s="341"/>
      <c r="AW116" s="341"/>
      <c r="AX116" s="341"/>
      <c r="AY116" s="341"/>
      <c r="AZ116" s="341"/>
      <c r="BA116" s="341"/>
      <c r="BB116" s="341"/>
      <c r="BC116" s="341"/>
    </row>
    <row r="117" spans="3:5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341"/>
      <c r="AE117" s="341"/>
      <c r="AF117" s="341"/>
      <c r="AG117" s="341"/>
      <c r="AH117" s="341"/>
      <c r="AI117" s="341"/>
      <c r="AJ117" s="341"/>
      <c r="AK117" s="341"/>
      <c r="AL117" s="341"/>
      <c r="AM117" s="341"/>
      <c r="AN117" s="341"/>
      <c r="AO117" s="341"/>
      <c r="AP117" s="341"/>
      <c r="AQ117" s="341"/>
      <c r="AR117" s="341"/>
      <c r="AS117" s="341"/>
      <c r="AT117" s="341"/>
      <c r="AU117" s="341"/>
      <c r="AV117" s="341"/>
      <c r="AW117" s="341"/>
      <c r="AX117" s="341"/>
      <c r="AY117" s="341"/>
      <c r="AZ117" s="341"/>
      <c r="BA117" s="341"/>
      <c r="BB117" s="341"/>
      <c r="BC117" s="341"/>
    </row>
    <row r="118" spans="3:55"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341"/>
      <c r="AE118" s="341"/>
      <c r="AF118" s="341"/>
      <c r="AG118" s="341"/>
      <c r="AH118" s="341"/>
      <c r="AI118" s="341"/>
      <c r="AJ118" s="341"/>
      <c r="AK118" s="341"/>
      <c r="AL118" s="341"/>
      <c r="AM118" s="341"/>
      <c r="AN118" s="341"/>
      <c r="AO118" s="341"/>
      <c r="AP118" s="341"/>
      <c r="AQ118" s="341"/>
      <c r="AR118" s="341"/>
      <c r="AS118" s="341"/>
      <c r="AT118" s="341"/>
      <c r="AU118" s="341"/>
      <c r="AV118" s="341"/>
      <c r="AW118" s="341"/>
      <c r="AX118" s="341"/>
      <c r="AY118" s="341"/>
      <c r="AZ118" s="341"/>
      <c r="BA118" s="341"/>
      <c r="BB118" s="341"/>
      <c r="BC118" s="341"/>
    </row>
    <row r="119" spans="3:55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341"/>
      <c r="AE119" s="341"/>
      <c r="AF119" s="341"/>
      <c r="AG119" s="341"/>
      <c r="AH119" s="341"/>
      <c r="AI119" s="341"/>
      <c r="AJ119" s="341"/>
      <c r="AK119" s="341"/>
      <c r="AL119" s="341"/>
      <c r="AM119" s="341"/>
      <c r="AN119" s="341"/>
      <c r="AO119" s="341"/>
      <c r="AP119" s="341"/>
      <c r="AQ119" s="341"/>
      <c r="AR119" s="341"/>
      <c r="AS119" s="341"/>
      <c r="AT119" s="341"/>
      <c r="AU119" s="341"/>
      <c r="AV119" s="341"/>
      <c r="AW119" s="341"/>
      <c r="AX119" s="341"/>
      <c r="AY119" s="341"/>
      <c r="AZ119" s="341"/>
      <c r="BA119" s="341"/>
      <c r="BB119" s="341"/>
      <c r="BC119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D11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5" customWidth="1"/>
    <col min="47" max="55" width="5.6328125" style="35" hidden="1" customWidth="1"/>
  </cols>
  <sheetData>
    <row r="1" spans="1:56" ht="9" customHeight="1" thickBot="1">
      <c r="A1" s="51">
        <f>[2]RWE!$A$24</f>
        <v>3.5</v>
      </c>
      <c r="B1" s="32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41" t="s">
        <v>149</v>
      </c>
      <c r="C2" s="450" t="s">
        <v>70</v>
      </c>
      <c r="D2" s="451"/>
      <c r="E2" s="451"/>
      <c r="F2" s="451"/>
      <c r="G2" s="451"/>
      <c r="H2" s="451"/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1"/>
      <c r="X2" s="451"/>
      <c r="Y2" s="451"/>
      <c r="Z2" s="451"/>
      <c r="AA2" s="451"/>
      <c r="AB2" s="452"/>
      <c r="AC2" s="3"/>
      <c r="AD2" s="423" t="s">
        <v>96</v>
      </c>
      <c r="AE2" s="424"/>
      <c r="AF2" s="424"/>
      <c r="AG2" s="424"/>
      <c r="AH2" s="424"/>
      <c r="AI2" s="424"/>
      <c r="AJ2" s="424"/>
      <c r="AK2" s="424"/>
      <c r="AL2" s="424"/>
      <c r="AM2" s="424"/>
      <c r="AN2" s="424"/>
      <c r="AO2" s="424"/>
      <c r="AP2" s="424"/>
      <c r="AQ2" s="424"/>
      <c r="AR2" s="424"/>
      <c r="AS2" s="424"/>
      <c r="AT2" s="424"/>
      <c r="AU2" s="424"/>
      <c r="AV2" s="424"/>
      <c r="AW2" s="424"/>
      <c r="AX2" s="424"/>
      <c r="AY2" s="424"/>
      <c r="AZ2" s="424"/>
      <c r="BA2" s="424"/>
      <c r="BB2" s="424"/>
      <c r="BC2" s="425"/>
      <c r="BD2" s="260"/>
    </row>
    <row r="3" spans="1:56" ht="13" thickBot="1">
      <c r="B3" s="442"/>
      <c r="C3" s="447" t="s">
        <v>48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8"/>
      <c r="AA3" s="448"/>
      <c r="AB3" s="449"/>
      <c r="AC3" s="4"/>
      <c r="AD3" s="426" t="s">
        <v>97</v>
      </c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8"/>
      <c r="BD3" s="260"/>
    </row>
    <row r="4" spans="1:56" ht="20" customHeight="1" thickTop="1" thickBot="1">
      <c r="B4" s="443"/>
      <c r="C4" s="52">
        <v>2000</v>
      </c>
      <c r="D4" s="53">
        <f>1+C4</f>
        <v>2001</v>
      </c>
      <c r="E4" s="53">
        <f t="shared" ref="E4:AB4" si="0">1+D4</f>
        <v>2002</v>
      </c>
      <c r="F4" s="53">
        <f t="shared" si="0"/>
        <v>2003</v>
      </c>
      <c r="G4" s="53">
        <f t="shared" si="0"/>
        <v>2004</v>
      </c>
      <c r="H4" s="53">
        <f t="shared" si="0"/>
        <v>2005</v>
      </c>
      <c r="I4" s="53">
        <f t="shared" si="0"/>
        <v>2006</v>
      </c>
      <c r="J4" s="53">
        <f t="shared" si="0"/>
        <v>2007</v>
      </c>
      <c r="K4" s="53">
        <f t="shared" si="0"/>
        <v>2008</v>
      </c>
      <c r="L4" s="53">
        <f t="shared" si="0"/>
        <v>2009</v>
      </c>
      <c r="M4" s="53">
        <f t="shared" si="0"/>
        <v>2010</v>
      </c>
      <c r="N4" s="53">
        <f t="shared" si="0"/>
        <v>2011</v>
      </c>
      <c r="O4" s="53">
        <f t="shared" si="0"/>
        <v>2012</v>
      </c>
      <c r="P4" s="53">
        <f t="shared" si="0"/>
        <v>2013</v>
      </c>
      <c r="Q4" s="53">
        <f t="shared" si="0"/>
        <v>2014</v>
      </c>
      <c r="R4" s="53">
        <f t="shared" si="0"/>
        <v>2015</v>
      </c>
      <c r="S4" s="53">
        <f t="shared" si="0"/>
        <v>2016</v>
      </c>
      <c r="T4" s="53">
        <f t="shared" si="0"/>
        <v>2017</v>
      </c>
      <c r="U4" s="53">
        <f t="shared" si="0"/>
        <v>2018</v>
      </c>
      <c r="V4" s="53">
        <f t="shared" si="0"/>
        <v>2019</v>
      </c>
      <c r="W4" s="53">
        <f t="shared" si="0"/>
        <v>2020</v>
      </c>
      <c r="X4" s="53">
        <f t="shared" si="0"/>
        <v>2021</v>
      </c>
      <c r="Y4" s="53">
        <f t="shared" si="0"/>
        <v>2022</v>
      </c>
      <c r="Z4" s="53">
        <f t="shared" si="0"/>
        <v>2023</v>
      </c>
      <c r="AA4" s="53">
        <f t="shared" si="0"/>
        <v>2024</v>
      </c>
      <c r="AB4" s="53">
        <f t="shared" si="0"/>
        <v>2025</v>
      </c>
      <c r="AC4" s="55"/>
      <c r="AD4" s="257">
        <v>2000</v>
      </c>
      <c r="AE4" s="255">
        <f t="shared" ref="AE4:BC4" si="1">1+AD4</f>
        <v>2001</v>
      </c>
      <c r="AF4" s="255">
        <f t="shared" si="1"/>
        <v>2002</v>
      </c>
      <c r="AG4" s="255">
        <f t="shared" si="1"/>
        <v>2003</v>
      </c>
      <c r="AH4" s="255">
        <f t="shared" si="1"/>
        <v>2004</v>
      </c>
      <c r="AI4" s="255">
        <f t="shared" si="1"/>
        <v>2005</v>
      </c>
      <c r="AJ4" s="255">
        <f t="shared" si="1"/>
        <v>2006</v>
      </c>
      <c r="AK4" s="255">
        <f t="shared" si="1"/>
        <v>2007</v>
      </c>
      <c r="AL4" s="255">
        <f t="shared" si="1"/>
        <v>2008</v>
      </c>
      <c r="AM4" s="255">
        <f t="shared" si="1"/>
        <v>2009</v>
      </c>
      <c r="AN4" s="255">
        <f t="shared" si="1"/>
        <v>2010</v>
      </c>
      <c r="AO4" s="255">
        <f t="shared" si="1"/>
        <v>2011</v>
      </c>
      <c r="AP4" s="255">
        <f t="shared" si="1"/>
        <v>2012</v>
      </c>
      <c r="AQ4" s="255">
        <f t="shared" si="1"/>
        <v>2013</v>
      </c>
      <c r="AR4" s="255">
        <f t="shared" si="1"/>
        <v>2014</v>
      </c>
      <c r="AS4" s="255">
        <f t="shared" si="1"/>
        <v>2015</v>
      </c>
      <c r="AT4" s="255">
        <f t="shared" si="1"/>
        <v>2016</v>
      </c>
      <c r="AU4" s="255">
        <f t="shared" si="1"/>
        <v>2017</v>
      </c>
      <c r="AV4" s="255">
        <f t="shared" si="1"/>
        <v>2018</v>
      </c>
      <c r="AW4" s="255">
        <f t="shared" si="1"/>
        <v>2019</v>
      </c>
      <c r="AX4" s="255">
        <f t="shared" si="1"/>
        <v>2020</v>
      </c>
      <c r="AY4" s="255">
        <f t="shared" si="1"/>
        <v>2021</v>
      </c>
      <c r="AZ4" s="255">
        <f t="shared" si="1"/>
        <v>2022</v>
      </c>
      <c r="BA4" s="255">
        <f t="shared" si="1"/>
        <v>2023</v>
      </c>
      <c r="BB4" s="255">
        <f t="shared" si="1"/>
        <v>2024</v>
      </c>
      <c r="BC4" s="256">
        <f t="shared" si="1"/>
        <v>2025</v>
      </c>
      <c r="BD4" s="260"/>
    </row>
    <row r="5" spans="1:56" ht="20" customHeight="1" thickTop="1" thickBot="1">
      <c r="B5" s="30" t="s">
        <v>13</v>
      </c>
      <c r="C5" s="139">
        <f>1/$A$1*'[1]48Exp'!B$263</f>
        <v>0.67743750408391057</v>
      </c>
      <c r="D5" s="140">
        <f>1/$A$1*'[1]48Exp'!C$263</f>
        <v>0.72520543715281394</v>
      </c>
      <c r="E5" s="140">
        <f>1/$A$1*'[1]48Exp'!D$263</f>
        <v>0.81201923105490614</v>
      </c>
      <c r="F5" s="140">
        <f>1/$A$1*'[1]48Exp'!E$263</f>
        <v>0.82918001068809499</v>
      </c>
      <c r="G5" s="140">
        <f>1/$A$1*'[1]48Exp'!F$263</f>
        <v>1.0594023988255417</v>
      </c>
      <c r="H5" s="140">
        <f>1/$A$1*'[1]48Exp'!G$263</f>
        <v>1.119782415646104</v>
      </c>
      <c r="I5" s="140">
        <f>1/$A$1*'[1]48Exp'!H$263</f>
        <v>1.1901529796232326</v>
      </c>
      <c r="J5" s="140">
        <f>1/$A$1*'[1]48Exp'!I$263</f>
        <v>1.2728760881158003</v>
      </c>
      <c r="K5" s="140">
        <f>1/$A$1*'[1]48Exp'!J$263</f>
        <v>1.2496481105896826</v>
      </c>
      <c r="L5" s="140">
        <f>1/$A$1*'[1]48Exp'!K$263</f>
        <v>1.1060097554769837</v>
      </c>
      <c r="M5" s="140">
        <f>1/$A$1*'[1]48Exp'!L$263</f>
        <v>1.1506919944809531</v>
      </c>
      <c r="N5" s="140">
        <f>1/$A$1*'[1]48Exp'!M$263</f>
        <v>1.1516927474341736</v>
      </c>
      <c r="O5" s="140">
        <f>1/$A$1*'[1]48Exp'!N$263</f>
        <v>1.0595178000037684</v>
      </c>
      <c r="P5" s="140">
        <f>1/$A$1*'[1]48Exp'!O$263</f>
        <v>0.99090008221861903</v>
      </c>
      <c r="Q5" s="140">
        <f>1/$A$1*'[1]48Exp'!P$263</f>
        <v>1.0789870524429186</v>
      </c>
      <c r="R5" s="140">
        <f>1/$A$1*'[1]48Exp'!Q$263</f>
        <v>1.167873476006746</v>
      </c>
      <c r="S5" s="140">
        <f>1/$A$1*'[1]48Exp'!R$263</f>
        <v>1.1955044742546113</v>
      </c>
      <c r="T5" s="140">
        <f>1/$A$1*'[1]48Exp'!S$263</f>
        <v>1.215526345733333</v>
      </c>
      <c r="U5" s="140">
        <f>1/$A$1*'[1]48Exp'!T$263</f>
        <v>0</v>
      </c>
      <c r="V5" s="140">
        <f>1/$A$1*'[1]48Exp'!U$263</f>
        <v>0</v>
      </c>
      <c r="W5" s="140">
        <f>1/$A$1*'[1]48Exp'!V$263</f>
        <v>0</v>
      </c>
      <c r="X5" s="140">
        <f>1/$A$1*'[1]48Exp'!W$263</f>
        <v>0</v>
      </c>
      <c r="Y5" s="140">
        <f>1/$A$1*'[1]48Exp'!X$263</f>
        <v>0</v>
      </c>
      <c r="Z5" s="140">
        <f>1/$A$1*'[1]48Exp'!Y$263</f>
        <v>0</v>
      </c>
      <c r="AA5" s="140">
        <f>1/$A$1*'[1]48Exp'!Z$263</f>
        <v>0</v>
      </c>
      <c r="AB5" s="140">
        <f>1/$A$1*'[1]48Exp'!AA$263</f>
        <v>0</v>
      </c>
      <c r="AC5" s="18"/>
      <c r="AD5" s="329">
        <f>1/1000*'[1]48Exp'!AB$263</f>
        <v>0.514605133624773</v>
      </c>
      <c r="AE5" s="330">
        <f>1/1000*'[1]48Exp'!AC$263</f>
        <v>0.58421220882960001</v>
      </c>
      <c r="AF5" s="330">
        <f>1/1000*'[1]48Exp'!AD$263</f>
        <v>0.68629068214080025</v>
      </c>
      <c r="AG5" s="330">
        <f>1/1000*'[1]48Exp'!AE$263</f>
        <v>0.8459769752559998</v>
      </c>
      <c r="AH5" s="330">
        <f>1/1000*'[1]48Exp'!AF$263</f>
        <v>1.0322445338408004</v>
      </c>
      <c r="AI5" s="330">
        <f>1/1000*'[1]48Exp'!AG$263</f>
        <v>1.1740071322979997</v>
      </c>
      <c r="AJ5" s="330">
        <f>1/1000*'[1]48Exp'!AH$263</f>
        <v>1.3694868085931999</v>
      </c>
      <c r="AK5" s="330">
        <f>1/1000*'[1]48Exp'!AI$263</f>
        <v>1.8045991499564997</v>
      </c>
      <c r="AL5" s="330">
        <f>1/1000*'[1]48Exp'!AJ$263</f>
        <v>2.0900237406743996</v>
      </c>
      <c r="AM5" s="330">
        <f>1/1000*'[1]48Exp'!AK$263</f>
        <v>1.6917627296283997</v>
      </c>
      <c r="AN5" s="330">
        <f>1/1000*'[1]48Exp'!AL$263</f>
        <v>1.7714487810780004</v>
      </c>
      <c r="AO5" s="330">
        <f>1/1000*'[1]48Exp'!AM$263</f>
        <v>2.0449173619680003</v>
      </c>
      <c r="AP5" s="330">
        <f>1/1000*'[1]48Exp'!AN$263</f>
        <v>1.433425562500799</v>
      </c>
      <c r="AQ5" s="330">
        <f>1/1000*'[1]48Exp'!AO$263</f>
        <v>1.4626050394208991</v>
      </c>
      <c r="AR5" s="330">
        <f>1/1000*'[1]48Exp'!AP$263</f>
        <v>1.5689229812239995</v>
      </c>
      <c r="AS5" s="330">
        <f>1/1000*'[1]48Exp'!AQ$263</f>
        <v>1.4446971772064998</v>
      </c>
      <c r="AT5" s="330">
        <f>1/1000*'[1]48Exp'!AR$263</f>
        <v>1.4800237332963004</v>
      </c>
      <c r="AU5" s="330">
        <f>1/1000*'[1]48Exp'!AS$263</f>
        <v>1.588871589905599</v>
      </c>
      <c r="AV5" s="330">
        <f>1/1000*'[1]48Exp'!AT$263</f>
        <v>1.7847615741859995</v>
      </c>
      <c r="AW5" s="330">
        <f>1/1000*'[1]48Exp'!AU$263</f>
        <v>0</v>
      </c>
      <c r="AX5" s="330">
        <f>1/1000*'[1]48Exp'!AV$263</f>
        <v>0</v>
      </c>
      <c r="AY5" s="330">
        <f>1/1000*'[1]48Exp'!AW$263</f>
        <v>0</v>
      </c>
      <c r="AZ5" s="330">
        <f>1/1000*'[1]48Exp'!AX$263</f>
        <v>0</v>
      </c>
      <c r="BA5" s="330">
        <f>1/1000*'[1]48Exp'!AY$263</f>
        <v>0</v>
      </c>
      <c r="BB5" s="330">
        <f>1/1000*'[1]48Exp'!AZ$263</f>
        <v>0</v>
      </c>
      <c r="BC5" s="357">
        <f>1/1000*'[1]48Exp'!BA$263</f>
        <v>0</v>
      </c>
      <c r="BD5" s="260"/>
    </row>
    <row r="6" spans="1:56" ht="17.149999999999999" customHeight="1" thickTop="1">
      <c r="B6" s="47" t="s">
        <v>17</v>
      </c>
      <c r="C6" s="331">
        <f>1/$A$1*'[1]48Exp'!B$266</f>
        <v>8.288188852380949E-3</v>
      </c>
      <c r="D6" s="332">
        <f>1/$A$1*'[1]48Exp'!C$266</f>
        <v>8.5324545404761899E-3</v>
      </c>
      <c r="E6" s="332">
        <f>1/$A$1*'[1]48Exp'!D$266</f>
        <v>1.095859177142857E-2</v>
      </c>
      <c r="F6" s="332">
        <f>1/$A$1*'[1]48Exp'!E$266</f>
        <v>1.4608540028571426E-2</v>
      </c>
      <c r="G6" s="332">
        <f>1/$A$1*'[1]48Exp'!F$266</f>
        <v>2.2096962183333329E-2</v>
      </c>
      <c r="H6" s="332">
        <f>1/$A$1*'[1]48Exp'!G$266</f>
        <v>2.6774406385714281E-2</v>
      </c>
      <c r="I6" s="332">
        <f>1/$A$1*'[1]48Exp'!H$266</f>
        <v>1.8825840545238091E-2</v>
      </c>
      <c r="J6" s="332">
        <f>1/$A$1*'[1]48Exp'!I$266</f>
        <v>1.6833060021645019E-2</v>
      </c>
      <c r="K6" s="332">
        <f>1/$A$1*'[1]48Exp'!J$266</f>
        <v>1.5070720761904759E-2</v>
      </c>
      <c r="L6" s="332">
        <f>1/$A$1*'[1]48Exp'!K$266</f>
        <v>1.7004755754761902E-2</v>
      </c>
      <c r="M6" s="332">
        <f>1/$A$1*'[1]48Exp'!L$266</f>
        <v>1.6529562171428567E-2</v>
      </c>
      <c r="N6" s="332">
        <f>1/$A$1*'[1]48Exp'!M$266</f>
        <v>1.5088696028571427E-2</v>
      </c>
      <c r="O6" s="332">
        <f>1/$A$1*'[1]48Exp'!N$266</f>
        <v>2.0573984188095234E-2</v>
      </c>
      <c r="P6" s="332">
        <f>1/$A$1*'[1]48Exp'!O$266</f>
        <v>1.6978096127777773E-2</v>
      </c>
      <c r="Q6" s="332">
        <f>1/$A$1*'[1]48Exp'!P$266</f>
        <v>2.0722732790476189E-2</v>
      </c>
      <c r="R6" s="332">
        <f>1/$A$1*'[1]48Exp'!Q$266</f>
        <v>2.3489895474999987E-2</v>
      </c>
      <c r="S6" s="332">
        <f>1/$A$1*'[1]48Exp'!R$266</f>
        <v>2.3511389922619044E-2</v>
      </c>
      <c r="T6" s="332">
        <f>1/$A$1*'[1]48Exp'!S$266</f>
        <v>2.846098437380952E-2</v>
      </c>
      <c r="U6" s="332">
        <f>1/$A$1*'[1]48Exp'!T$266</f>
        <v>0</v>
      </c>
      <c r="V6" s="332">
        <f>1/$A$1*'[1]48Exp'!U$266</f>
        <v>0</v>
      </c>
      <c r="W6" s="332">
        <f>1/$A$1*'[1]48Exp'!V$266</f>
        <v>0</v>
      </c>
      <c r="X6" s="332">
        <f>1/$A$1*'[1]48Exp'!W$266</f>
        <v>0</v>
      </c>
      <c r="Y6" s="332">
        <f>1/$A$1*'[1]48Exp'!X$266</f>
        <v>0</v>
      </c>
      <c r="Z6" s="332">
        <f>1/$A$1*'[1]48Exp'!Y$266</f>
        <v>0</v>
      </c>
      <c r="AA6" s="332">
        <f>1/$A$1*'[1]48Exp'!Z$266</f>
        <v>0</v>
      </c>
      <c r="AB6" s="332">
        <f>1/$A$1*'[1]48Exp'!AA$266</f>
        <v>0</v>
      </c>
      <c r="AC6" s="14"/>
      <c r="AD6" s="333">
        <f>1/1000*'[1]48Exp'!AB$266</f>
        <v>6.5439477303060002E-3</v>
      </c>
      <c r="AE6" s="332">
        <f>1/1000*'[1]48Exp'!AC$266</f>
        <v>6.6622403292000004E-3</v>
      </c>
      <c r="AF6" s="332">
        <f>1/1000*'[1]48Exp'!AD$266</f>
        <v>8.4030970944E-3</v>
      </c>
      <c r="AG6" s="332">
        <f>1/1000*'[1]48Exp'!AE$266</f>
        <v>1.19322211232E-2</v>
      </c>
      <c r="AH6" s="332">
        <f>1/1000*'[1]48Exp'!AF$266</f>
        <v>1.7266834631200004E-2</v>
      </c>
      <c r="AI6" s="332">
        <f>1/1000*'[1]48Exp'!AG$266</f>
        <v>1.84788263088E-2</v>
      </c>
      <c r="AJ6" s="332">
        <f>1/1000*'[1]48Exp'!AH$266</f>
        <v>1.7160203586000001E-2</v>
      </c>
      <c r="AK6" s="332">
        <f>1/1000*'[1]48Exp'!AI$266</f>
        <v>1.78586113535E-2</v>
      </c>
      <c r="AL6" s="332">
        <f>1/1000*'[1]48Exp'!AJ$266</f>
        <v>2.1729558017600004E-2</v>
      </c>
      <c r="AM6" s="332">
        <f>1/1000*'[1]48Exp'!AK$266</f>
        <v>1.7022857521999998E-2</v>
      </c>
      <c r="AN6" s="332">
        <f>1/1000*'[1]48Exp'!AL$266</f>
        <v>1.7743425985800001E-2</v>
      </c>
      <c r="AO6" s="332">
        <f>1/1000*'[1]48Exp'!AM$266</f>
        <v>2.1091486560000001E-2</v>
      </c>
      <c r="AP6" s="332">
        <f>1/1000*'[1]48Exp'!AN$266</f>
        <v>2.0508138200000001E-2</v>
      </c>
      <c r="AQ6" s="332">
        <f>1/1000*'[1]48Exp'!AO$266</f>
        <v>1.9353806311200004E-2</v>
      </c>
      <c r="AR6" s="332">
        <f>1/1000*'[1]48Exp'!AP$266</f>
        <v>2.4069917106000004E-2</v>
      </c>
      <c r="AS6" s="332">
        <f>1/1000*'[1]48Exp'!AQ$266</f>
        <v>2.3507454694499993E-2</v>
      </c>
      <c r="AT6" s="332">
        <f>1/1000*'[1]48Exp'!AR$266</f>
        <v>2.4649299299200005E-2</v>
      </c>
      <c r="AU6" s="332">
        <f>1/1000*'[1]48Exp'!AS$266</f>
        <v>3.0691837590699999E-2</v>
      </c>
      <c r="AV6" s="332">
        <f>1/1000*'[1]48Exp'!AT$266</f>
        <v>3.1599343830000008E-2</v>
      </c>
      <c r="AW6" s="332">
        <f>1/1000*'[1]48Exp'!AU$266</f>
        <v>0</v>
      </c>
      <c r="AX6" s="332">
        <f>1/1000*'[1]48Exp'!AV$266</f>
        <v>0</v>
      </c>
      <c r="AY6" s="332">
        <f>1/1000*'[1]48Exp'!AW$266</f>
        <v>0</v>
      </c>
      <c r="AZ6" s="332">
        <f>1/1000*'[1]48Exp'!AX$266</f>
        <v>0</v>
      </c>
      <c r="BA6" s="332">
        <f>1/1000*'[1]48Exp'!AY$266</f>
        <v>0</v>
      </c>
      <c r="BB6" s="332">
        <f>1/1000*'[1]48Exp'!AZ$266</f>
        <v>0</v>
      </c>
      <c r="BC6" s="358">
        <f>1/1000*'[1]48Exp'!BA$266</f>
        <v>0</v>
      </c>
      <c r="BD6" s="260"/>
    </row>
    <row r="7" spans="1:56">
      <c r="B7" s="5" t="s">
        <v>28</v>
      </c>
      <c r="C7" s="24">
        <f>1/$A$1*'[1]48Exp'!B$211</f>
        <v>1.6292379380952377E-3</v>
      </c>
      <c r="D7" s="13">
        <f>1/$A$1*'[1]48Exp'!C$211</f>
        <v>1.2089571916666668E-3</v>
      </c>
      <c r="E7" s="13">
        <f>1/$A$1*'[1]48Exp'!D$211</f>
        <v>1.5841290285714285E-3</v>
      </c>
      <c r="F7" s="13">
        <f>1/$A$1*'[1]48Exp'!E$211</f>
        <v>3.9926602666666665E-3</v>
      </c>
      <c r="G7" s="13">
        <f>1/$A$1*'[1]48Exp'!F$211</f>
        <v>5.9568851333333334E-3</v>
      </c>
      <c r="H7" s="13">
        <f>1/$A$1*'[1]48Exp'!G$211</f>
        <v>1.2189302114285712E-2</v>
      </c>
      <c r="I7" s="13">
        <f>1/$A$1*'[1]48Exp'!H$211</f>
        <v>1.0448878428571427E-2</v>
      </c>
      <c r="J7" s="13">
        <f>1/$A$1*'[1]48Exp'!I$211</f>
        <v>8.3363734523809515E-3</v>
      </c>
      <c r="K7" s="13">
        <f>1/$A$1*'[1]48Exp'!J$211</f>
        <v>7.084617547619047E-3</v>
      </c>
      <c r="L7" s="13">
        <f>1/$A$1*'[1]48Exp'!K$211</f>
        <v>4.9630093714285702E-3</v>
      </c>
      <c r="M7" s="13">
        <f>1/$A$1*'[1]48Exp'!L$211</f>
        <v>3.883807876190476E-3</v>
      </c>
      <c r="N7" s="13">
        <f>1/$A$1*'[1]48Exp'!M$211</f>
        <v>4.6415653952380943E-3</v>
      </c>
      <c r="O7" s="13">
        <f>1/$A$1*'[1]48Exp'!N$211</f>
        <v>1.3112549296428569E-2</v>
      </c>
      <c r="P7" s="13">
        <f>1/$A$1*'[1]48Exp'!O$211</f>
        <v>5.963553299206348E-3</v>
      </c>
      <c r="Q7" s="13">
        <f>1/$A$1*'[1]48Exp'!P$211</f>
        <v>6.1340098845238085E-3</v>
      </c>
      <c r="R7" s="13">
        <f>1/$A$1*'[1]48Exp'!Q$211</f>
        <v>8.5470194499999968E-3</v>
      </c>
      <c r="S7" s="13">
        <f>1/$A$1*'[1]48Exp'!R$211</f>
        <v>9.7137550046703294E-3</v>
      </c>
      <c r="T7" s="13">
        <f>1/$A$1*'[1]48Exp'!S$211</f>
        <v>1.0473792716666666E-2</v>
      </c>
      <c r="U7" s="13">
        <f>1/$A$1*'[1]48Exp'!T$211</f>
        <v>0</v>
      </c>
      <c r="V7" s="13">
        <f>1/$A$1*'[1]48Exp'!U$211</f>
        <v>0</v>
      </c>
      <c r="W7" s="13">
        <f>1/$A$1*'[1]48Exp'!V$211</f>
        <v>0</v>
      </c>
      <c r="X7" s="13">
        <f>1/$A$1*'[1]48Exp'!W$211</f>
        <v>0</v>
      </c>
      <c r="Y7" s="13">
        <f>1/$A$1*'[1]48Exp'!X$211</f>
        <v>0</v>
      </c>
      <c r="Z7" s="13">
        <f>1/$A$1*'[1]48Exp'!Y$211</f>
        <v>0</v>
      </c>
      <c r="AA7" s="13">
        <f>1/$A$1*'[1]48Exp'!Z$211</f>
        <v>0</v>
      </c>
      <c r="AB7" s="13">
        <f>1/$A$1*'[1]48Exp'!AA$211</f>
        <v>0</v>
      </c>
      <c r="AC7" s="334"/>
      <c r="AD7" s="12">
        <f>1/1000*'[1]48Exp'!AB$211</f>
        <v>1.8146206138740001E-3</v>
      </c>
      <c r="AE7" s="13">
        <f>1/1000*'[1]48Exp'!AC$211</f>
        <v>1.4070090944000001E-3</v>
      </c>
      <c r="AF7" s="13">
        <f>1/1000*'[1]48Exp'!AD$211</f>
        <v>2.317887816E-3</v>
      </c>
      <c r="AG7" s="13">
        <f>1/1000*'[1]48Exp'!AE$211</f>
        <v>3.3560792272000002E-3</v>
      </c>
      <c r="AH7" s="13">
        <f>1/1000*'[1]48Exp'!AF$211</f>
        <v>5.4369214612999999E-3</v>
      </c>
      <c r="AI7" s="13">
        <f>1/1000*'[1]48Exp'!AG$211</f>
        <v>8.5397325584999993E-3</v>
      </c>
      <c r="AJ7" s="13">
        <f>1/1000*'[1]48Exp'!AH$211</f>
        <v>8.425104878799999E-3</v>
      </c>
      <c r="AK7" s="13">
        <f>1/1000*'[1]48Exp'!AI$211</f>
        <v>8.1869448859999989E-3</v>
      </c>
      <c r="AL7" s="13">
        <f>1/1000*'[1]48Exp'!AJ$211</f>
        <v>9.4553422555999998E-3</v>
      </c>
      <c r="AM7" s="13">
        <f>1/1000*'[1]48Exp'!AK$211</f>
        <v>6.2708032112000003E-3</v>
      </c>
      <c r="AN7" s="13">
        <f>1/1000*'[1]48Exp'!AL$211</f>
        <v>5.865315721200001E-3</v>
      </c>
      <c r="AO7" s="13">
        <f>1/1000*'[1]48Exp'!AM$211</f>
        <v>7.9667514719999992E-3</v>
      </c>
      <c r="AP7" s="13">
        <f>1/1000*'[1]48Exp'!AN$211</f>
        <v>1.3245370652800001E-2</v>
      </c>
      <c r="AQ7" s="13">
        <f>1/1000*'[1]48Exp'!AO$211</f>
        <v>7.3800046734000006E-3</v>
      </c>
      <c r="AR7" s="13">
        <f>1/1000*'[1]48Exp'!AP$211</f>
        <v>7.5952390890000002E-3</v>
      </c>
      <c r="AS7" s="13">
        <f>1/1000*'[1]48Exp'!AQ$211</f>
        <v>8.7892138004999985E-3</v>
      </c>
      <c r="AT7" s="13">
        <f>1/1000*'[1]48Exp'!AR$211</f>
        <v>1.0653139883799999E-2</v>
      </c>
      <c r="AU7" s="13">
        <f>1/1000*'[1]48Exp'!AS$211</f>
        <v>1.2462830065399999E-2</v>
      </c>
      <c r="AV7" s="13">
        <f>1/1000*'[1]48Exp'!AT$211</f>
        <v>9.8752184829999992E-3</v>
      </c>
      <c r="AW7" s="13">
        <f>1/1000*'[1]48Exp'!AU$211</f>
        <v>0</v>
      </c>
      <c r="AX7" s="13">
        <f>1/1000*'[1]48Exp'!AV$211</f>
        <v>0</v>
      </c>
      <c r="AY7" s="13">
        <f>1/1000*'[1]48Exp'!AW$211</f>
        <v>0</v>
      </c>
      <c r="AZ7" s="13">
        <f>1/1000*'[1]48Exp'!AX$211</f>
        <v>0</v>
      </c>
      <c r="BA7" s="13">
        <f>1/1000*'[1]48Exp'!AY$211</f>
        <v>0</v>
      </c>
      <c r="BB7" s="13">
        <f>1/1000*'[1]48Exp'!AZ$211</f>
        <v>0</v>
      </c>
      <c r="BC7" s="15">
        <f>1/1000*'[1]48Exp'!BA$211</f>
        <v>0</v>
      </c>
      <c r="BD7" s="260"/>
    </row>
    <row r="8" spans="1:56">
      <c r="B8" s="8" t="s">
        <v>16</v>
      </c>
      <c r="C8" s="335">
        <f t="shared" ref="C8:AB8" si="2">SUM(C6:C6)-SUM(C7:C7)</f>
        <v>6.6589509142857117E-3</v>
      </c>
      <c r="D8" s="336">
        <f t="shared" si="2"/>
        <v>7.3234973488095229E-3</v>
      </c>
      <c r="E8" s="336">
        <f t="shared" si="2"/>
        <v>9.3744627428571422E-3</v>
      </c>
      <c r="F8" s="336">
        <f t="shared" si="2"/>
        <v>1.061587976190476E-2</v>
      </c>
      <c r="G8" s="336">
        <f t="shared" si="2"/>
        <v>1.6140077049999996E-2</v>
      </c>
      <c r="H8" s="336">
        <f t="shared" si="2"/>
        <v>1.4585104271428569E-2</v>
      </c>
      <c r="I8" s="336">
        <f t="shared" si="2"/>
        <v>8.3769621166666641E-3</v>
      </c>
      <c r="J8" s="336">
        <f t="shared" si="2"/>
        <v>8.496686569264068E-3</v>
      </c>
      <c r="K8" s="336">
        <f t="shared" si="2"/>
        <v>7.986103214285712E-3</v>
      </c>
      <c r="L8" s="336">
        <f t="shared" si="2"/>
        <v>1.2041746383333333E-2</v>
      </c>
      <c r="M8" s="336">
        <f t="shared" si="2"/>
        <v>1.2645754295238091E-2</v>
      </c>
      <c r="N8" s="336">
        <f t="shared" si="2"/>
        <v>1.0447130633333333E-2</v>
      </c>
      <c r="O8" s="336">
        <f t="shared" si="2"/>
        <v>7.4614348916666653E-3</v>
      </c>
      <c r="P8" s="336">
        <f t="shared" si="2"/>
        <v>1.1014542828571425E-2</v>
      </c>
      <c r="Q8" s="336">
        <f t="shared" si="2"/>
        <v>1.4588722905952381E-2</v>
      </c>
      <c r="R8" s="336">
        <f t="shared" si="2"/>
        <v>1.4942876024999991E-2</v>
      </c>
      <c r="S8" s="336">
        <f t="shared" si="2"/>
        <v>1.3797634917948715E-2</v>
      </c>
      <c r="T8" s="336">
        <f t="shared" si="2"/>
        <v>1.7987191657142854E-2</v>
      </c>
      <c r="U8" s="336">
        <f t="shared" si="2"/>
        <v>0</v>
      </c>
      <c r="V8" s="336">
        <f t="shared" si="2"/>
        <v>0</v>
      </c>
      <c r="W8" s="336">
        <f t="shared" si="2"/>
        <v>0</v>
      </c>
      <c r="X8" s="336">
        <f t="shared" si="2"/>
        <v>0</v>
      </c>
      <c r="Y8" s="336">
        <f t="shared" si="2"/>
        <v>0</v>
      </c>
      <c r="Z8" s="336">
        <f t="shared" si="2"/>
        <v>0</v>
      </c>
      <c r="AA8" s="336">
        <f t="shared" si="2"/>
        <v>0</v>
      </c>
      <c r="AB8" s="336">
        <f t="shared" si="2"/>
        <v>0</v>
      </c>
      <c r="AC8" s="334"/>
      <c r="AD8" s="359">
        <f t="shared" ref="AD8:BC8" si="3">SUM(AD6:AD6)-SUM(AD7:AD7)</f>
        <v>4.7293271164319996E-3</v>
      </c>
      <c r="AE8" s="338">
        <f t="shared" si="3"/>
        <v>5.2552312348000006E-3</v>
      </c>
      <c r="AF8" s="338">
        <f t="shared" si="3"/>
        <v>6.0852092784000004E-3</v>
      </c>
      <c r="AG8" s="338">
        <f t="shared" si="3"/>
        <v>8.5761418960000006E-3</v>
      </c>
      <c r="AH8" s="338">
        <f t="shared" si="3"/>
        <v>1.1829913169900005E-2</v>
      </c>
      <c r="AI8" s="338">
        <f t="shared" si="3"/>
        <v>9.9390937503000005E-3</v>
      </c>
      <c r="AJ8" s="338">
        <f t="shared" si="3"/>
        <v>8.7350987072000019E-3</v>
      </c>
      <c r="AK8" s="338">
        <f t="shared" si="3"/>
        <v>9.6716664675000012E-3</v>
      </c>
      <c r="AL8" s="338">
        <f t="shared" si="3"/>
        <v>1.2274215762000005E-2</v>
      </c>
      <c r="AM8" s="338">
        <f t="shared" si="3"/>
        <v>1.0752054310799997E-2</v>
      </c>
      <c r="AN8" s="338">
        <f t="shared" si="3"/>
        <v>1.1878110264599999E-2</v>
      </c>
      <c r="AO8" s="338">
        <f t="shared" si="3"/>
        <v>1.3124735088000002E-2</v>
      </c>
      <c r="AP8" s="338">
        <f t="shared" si="3"/>
        <v>7.2627675472000004E-3</v>
      </c>
      <c r="AQ8" s="338">
        <f t="shared" si="3"/>
        <v>1.1973801637800003E-2</v>
      </c>
      <c r="AR8" s="338">
        <f t="shared" si="3"/>
        <v>1.6474678017000005E-2</v>
      </c>
      <c r="AS8" s="338">
        <f t="shared" si="3"/>
        <v>1.4718240893999994E-2</v>
      </c>
      <c r="AT8" s="338">
        <f t="shared" si="3"/>
        <v>1.3996159415400005E-2</v>
      </c>
      <c r="AU8" s="338">
        <f t="shared" si="3"/>
        <v>1.82290075253E-2</v>
      </c>
      <c r="AV8" s="338">
        <f t="shared" si="3"/>
        <v>2.1724125347000009E-2</v>
      </c>
      <c r="AW8" s="338">
        <f t="shared" si="3"/>
        <v>0</v>
      </c>
      <c r="AX8" s="338">
        <f t="shared" si="3"/>
        <v>0</v>
      </c>
      <c r="AY8" s="338">
        <f t="shared" si="3"/>
        <v>0</v>
      </c>
      <c r="AZ8" s="338">
        <f t="shared" si="3"/>
        <v>0</v>
      </c>
      <c r="BA8" s="338">
        <f t="shared" si="3"/>
        <v>0</v>
      </c>
      <c r="BB8" s="338">
        <f t="shared" si="3"/>
        <v>0</v>
      </c>
      <c r="BC8" s="360">
        <f t="shared" si="3"/>
        <v>0</v>
      </c>
      <c r="BD8" s="260"/>
    </row>
    <row r="9" spans="1:56" ht="17.149999999999999" customHeight="1">
      <c r="B9" s="16" t="s">
        <v>72</v>
      </c>
      <c r="C9" s="31">
        <f>1/$A$1*'[1]48Exp'!B$268</f>
        <v>2.3517900142857144E-3</v>
      </c>
      <c r="D9" s="33">
        <f>1/$A$1*'[1]48Exp'!C$268</f>
        <v>4.7298854392857151E-3</v>
      </c>
      <c r="E9" s="33">
        <f>1/$A$1*'[1]48Exp'!D$268</f>
        <v>3.9679970476190467E-3</v>
      </c>
      <c r="F9" s="33">
        <f>1/$A$1*'[1]48Exp'!E$268</f>
        <v>4.0235216317460317E-3</v>
      </c>
      <c r="G9" s="33">
        <f>1/$A$1*'[1]48Exp'!F$268</f>
        <v>1.317093718549783E-2</v>
      </c>
      <c r="H9" s="33">
        <f>1/$A$1*'[1]48Exp'!G$268</f>
        <v>1.2634600036507931E-2</v>
      </c>
      <c r="I9" s="33">
        <f>1/$A$1*'[1]48Exp'!H$268</f>
        <v>1.2802923402380949E-2</v>
      </c>
      <c r="J9" s="33">
        <f>1/$A$1*'[1]48Exp'!I$268</f>
        <v>1.0779637924242426E-2</v>
      </c>
      <c r="K9" s="33">
        <f>1/$A$1*'[1]48Exp'!J$268</f>
        <v>1.2440758547619049E-2</v>
      </c>
      <c r="L9" s="33">
        <f>1/$A$1*'[1]48Exp'!K$268</f>
        <v>1.4947394765079367E-2</v>
      </c>
      <c r="M9" s="33">
        <f>1/$A$1*'[1]48Exp'!L$268</f>
        <v>1.2740232428571426E-2</v>
      </c>
      <c r="N9" s="33">
        <f>1/$A$1*'[1]48Exp'!M$268</f>
        <v>1.2943505547619043E-2</v>
      </c>
      <c r="O9" s="33">
        <f>1/$A$1*'[1]48Exp'!N$268</f>
        <v>8.778360312454209E-3</v>
      </c>
      <c r="P9" s="33">
        <f>1/$A$1*'[1]48Exp'!O$268</f>
        <v>7.8447073257575748E-3</v>
      </c>
      <c r="Q9" s="33">
        <f>1/$A$1*'[1]48Exp'!P$268</f>
        <v>1.4147242692857144E-2</v>
      </c>
      <c r="R9" s="33">
        <f>1/$A$1*'[1]48Exp'!Q$268</f>
        <v>1.4983029569047615E-2</v>
      </c>
      <c r="S9" s="33">
        <f>1/$A$1*'[1]48Exp'!R$268</f>
        <v>1.5773039047435891E-2</v>
      </c>
      <c r="T9" s="33">
        <f>1/$A$1*'[1]48Exp'!S$268</f>
        <v>2.1527032488095239E-2</v>
      </c>
      <c r="U9" s="33">
        <f>1/$A$1*'[1]48Exp'!T$268</f>
        <v>0</v>
      </c>
      <c r="V9" s="33">
        <f>1/$A$1*'[1]48Exp'!U$268</f>
        <v>0</v>
      </c>
      <c r="W9" s="33">
        <f>1/$A$1*'[1]48Exp'!V$268</f>
        <v>0</v>
      </c>
      <c r="X9" s="33">
        <f>1/$A$1*'[1]48Exp'!W$268</f>
        <v>0</v>
      </c>
      <c r="Y9" s="33">
        <f>1/$A$1*'[1]48Exp'!X$268</f>
        <v>0</v>
      </c>
      <c r="Z9" s="33">
        <f>1/$A$1*'[1]48Exp'!Y$268</f>
        <v>0</v>
      </c>
      <c r="AA9" s="33">
        <f>1/$A$1*'[1]48Exp'!Z$268</f>
        <v>0</v>
      </c>
      <c r="AB9" s="33">
        <f>1/$A$1*'[1]48Exp'!AA$268</f>
        <v>0</v>
      </c>
      <c r="AC9" s="14"/>
      <c r="AD9" s="295">
        <f>1/1000*'[1]48Exp'!AB$268</f>
        <v>3.7140833943150003E-3</v>
      </c>
      <c r="AE9" s="33">
        <f>1/1000*'[1]48Exp'!AC$268</f>
        <v>6.3036913471999989E-3</v>
      </c>
      <c r="AF9" s="33">
        <f>1/1000*'[1]48Exp'!AD$268</f>
        <v>7.6954308576000002E-3</v>
      </c>
      <c r="AG9" s="33">
        <f>1/1000*'[1]48Exp'!AE$268</f>
        <v>7.0437640783999993E-3</v>
      </c>
      <c r="AH9" s="33">
        <f>1/1000*'[1]48Exp'!AF$268</f>
        <v>1.7144070408499999E-2</v>
      </c>
      <c r="AI9" s="33">
        <f>1/1000*'[1]48Exp'!AG$268</f>
        <v>1.55195291823E-2</v>
      </c>
      <c r="AJ9" s="33">
        <f>1/1000*'[1]48Exp'!AH$268</f>
        <v>1.5241815036399998E-2</v>
      </c>
      <c r="AK9" s="33">
        <f>1/1000*'[1]48Exp'!AI$268</f>
        <v>1.7767525182500001E-2</v>
      </c>
      <c r="AL9" s="33">
        <f>1/1000*'[1]48Exp'!AJ$268</f>
        <v>2.0987542359200001E-2</v>
      </c>
      <c r="AM9" s="33">
        <f>1/1000*'[1]48Exp'!AK$268</f>
        <v>2.8088296891600004E-2</v>
      </c>
      <c r="AN9" s="33">
        <f>1/1000*'[1]48Exp'!AL$268</f>
        <v>3.0566333475000002E-2</v>
      </c>
      <c r="AO9" s="33">
        <f>1/1000*'[1]48Exp'!AM$268</f>
        <v>3.6142677263999994E-2</v>
      </c>
      <c r="AP9" s="33">
        <f>1/1000*'[1]48Exp'!AN$268</f>
        <v>2.3119284777599995E-2</v>
      </c>
      <c r="AQ9" s="33">
        <f>1/1000*'[1]48Exp'!AO$268</f>
        <v>2.0403757015800002E-2</v>
      </c>
      <c r="AR9" s="33">
        <f>1/1000*'[1]48Exp'!AP$268</f>
        <v>2.8513885113000001E-2</v>
      </c>
      <c r="AS9" s="33">
        <f>1/1000*'[1]48Exp'!AQ$268</f>
        <v>2.9894131676499996E-2</v>
      </c>
      <c r="AT9" s="33">
        <f>1/1000*'[1]48Exp'!AR$268</f>
        <v>2.8058325491600002E-2</v>
      </c>
      <c r="AU9" s="33">
        <f>1/1000*'[1]48Exp'!AS$268</f>
        <v>3.5135362290599999E-2</v>
      </c>
      <c r="AV9" s="33">
        <f>1/1000*'[1]48Exp'!AT$268</f>
        <v>3.7276622228999995E-2</v>
      </c>
      <c r="AW9" s="33">
        <f>1/1000*'[1]48Exp'!AU$268</f>
        <v>0</v>
      </c>
      <c r="AX9" s="33">
        <f>1/1000*'[1]48Exp'!AV$268</f>
        <v>0</v>
      </c>
      <c r="AY9" s="33">
        <f>1/1000*'[1]48Exp'!AW$268</f>
        <v>0</v>
      </c>
      <c r="AZ9" s="33">
        <f>1/1000*'[1]48Exp'!AX$268</f>
        <v>0</v>
      </c>
      <c r="BA9" s="33">
        <f>1/1000*'[1]48Exp'!AY$268</f>
        <v>0</v>
      </c>
      <c r="BB9" s="33">
        <f>1/1000*'[1]48Exp'!AZ$268</f>
        <v>0</v>
      </c>
      <c r="BC9" s="50">
        <f>1/1000*'[1]48Exp'!BA$268</f>
        <v>0</v>
      </c>
      <c r="BD9" s="260"/>
    </row>
    <row r="10" spans="1:56">
      <c r="B10" s="5" t="s">
        <v>74</v>
      </c>
      <c r="C10" s="24">
        <f>1/$A$1*'[1]48Exp'!B$247</f>
        <v>2.2571116952380954E-3</v>
      </c>
      <c r="D10" s="13">
        <f>1/$A$1*'[1]48Exp'!C$247</f>
        <v>4.2699161059523809E-3</v>
      </c>
      <c r="E10" s="13">
        <f>1/$A$1*'[1]48Exp'!D$247</f>
        <v>3.6195368761904752E-3</v>
      </c>
      <c r="F10" s="13">
        <f>1/$A$1*'[1]48Exp'!E$247</f>
        <v>3.6537535888888886E-3</v>
      </c>
      <c r="G10" s="13">
        <f>1/$A$1*'[1]48Exp'!F$247</f>
        <v>8.7551216854978315E-3</v>
      </c>
      <c r="H10" s="13">
        <f>1/$A$1*'[1]48Exp'!G$247</f>
        <v>1.0076031655555552E-2</v>
      </c>
      <c r="I10" s="13">
        <f>1/$A$1*'[1]48Exp'!H$247</f>
        <v>9.8198016595238066E-3</v>
      </c>
      <c r="J10" s="13">
        <f>1/$A$1*'[1]48Exp'!I$247</f>
        <v>1.0231076638528139E-2</v>
      </c>
      <c r="K10" s="13">
        <f>1/$A$1*'[1]48Exp'!J$247</f>
        <v>1.1328139095238096E-2</v>
      </c>
      <c r="L10" s="13">
        <f>1/$A$1*'[1]48Exp'!K$247</f>
        <v>1.1797078009523811E-2</v>
      </c>
      <c r="M10" s="13">
        <f>1/$A$1*'[1]48Exp'!L$247</f>
        <v>8.8314728714285699E-3</v>
      </c>
      <c r="N10" s="13">
        <f>1/$A$1*'[1]48Exp'!M$247</f>
        <v>1.0796241114285709E-2</v>
      </c>
      <c r="O10" s="13">
        <f>1/$A$1*'[1]48Exp'!N$247</f>
        <v>8.1973582304029277E-3</v>
      </c>
      <c r="P10" s="13">
        <f>1/$A$1*'[1]48Exp'!O$247</f>
        <v>6.5691133614718617E-3</v>
      </c>
      <c r="Q10" s="13">
        <f>1/$A$1*'[1]48Exp'!P$247</f>
        <v>1.0943741419047621E-2</v>
      </c>
      <c r="R10" s="13">
        <f>1/$A$1*'[1]48Exp'!Q$247</f>
        <v>1.1106093533333328E-2</v>
      </c>
      <c r="S10" s="13">
        <f>1/$A$1*'[1]48Exp'!R$247</f>
        <v>9.530873236538456E-3</v>
      </c>
      <c r="T10" s="13">
        <f>1/$A$1*'[1]48Exp'!S$247</f>
        <v>1.2999206038095236E-2</v>
      </c>
      <c r="U10" s="13">
        <f>1/$A$1*'[1]48Exp'!T$247</f>
        <v>0</v>
      </c>
      <c r="V10" s="13">
        <f>1/$A$1*'[1]48Exp'!U$247</f>
        <v>0</v>
      </c>
      <c r="W10" s="13">
        <f>1/$A$1*'[1]48Exp'!V$247</f>
        <v>0</v>
      </c>
      <c r="X10" s="13">
        <f>1/$A$1*'[1]48Exp'!W$247</f>
        <v>0</v>
      </c>
      <c r="Y10" s="13">
        <f>1/$A$1*'[1]48Exp'!X$247</f>
        <v>0</v>
      </c>
      <c r="Z10" s="13">
        <f>1/$A$1*'[1]48Exp'!Y$247</f>
        <v>0</v>
      </c>
      <c r="AA10" s="13">
        <f>1/$A$1*'[1]48Exp'!Z$247</f>
        <v>0</v>
      </c>
      <c r="AB10" s="13">
        <f>1/$A$1*'[1]48Exp'!AA$247</f>
        <v>0</v>
      </c>
      <c r="AC10" s="334"/>
      <c r="AD10" s="12">
        <f>1/1000*'[1]48Exp'!AB$247</f>
        <v>3.4815896827290003E-3</v>
      </c>
      <c r="AE10" s="13">
        <f>1/1000*'[1]48Exp'!AC$247</f>
        <v>5.5133619623999996E-3</v>
      </c>
      <c r="AF10" s="13">
        <f>1/1000*'[1]48Exp'!AD$247</f>
        <v>6.8996280815999999E-3</v>
      </c>
      <c r="AG10" s="13">
        <f>1/1000*'[1]48Exp'!AE$247</f>
        <v>6.2114259871999993E-3</v>
      </c>
      <c r="AH10" s="13">
        <f>1/1000*'[1]48Exp'!AF$247</f>
        <v>1.33636953576E-2</v>
      </c>
      <c r="AI10" s="13">
        <f>1/1000*'[1]48Exp'!AG$247</f>
        <v>1.37785406187E-2</v>
      </c>
      <c r="AJ10" s="13">
        <f>1/1000*'[1]48Exp'!AH$247</f>
        <v>1.33934952448E-2</v>
      </c>
      <c r="AK10" s="13">
        <f>1/1000*'[1]48Exp'!AI$247</f>
        <v>1.6906745654000001E-2</v>
      </c>
      <c r="AL10" s="13">
        <f>1/1000*'[1]48Exp'!AJ$247</f>
        <v>1.97709774932E-2</v>
      </c>
      <c r="AM10" s="13">
        <f>1/1000*'[1]48Exp'!AK$247</f>
        <v>2.1715892263999999E-2</v>
      </c>
      <c r="AN10" s="13">
        <f>1/1000*'[1]48Exp'!AL$247</f>
        <v>1.8801578514600004E-2</v>
      </c>
      <c r="AO10" s="13">
        <f>1/1000*'[1]48Exp'!AM$247</f>
        <v>2.1877198175999996E-2</v>
      </c>
      <c r="AP10" s="13">
        <f>1/1000*'[1]48Exp'!AN$247</f>
        <v>2.1056603902399995E-2</v>
      </c>
      <c r="AQ10" s="13">
        <f>1/1000*'[1]48Exp'!AO$247</f>
        <v>1.7493101024400003E-2</v>
      </c>
      <c r="AR10" s="13">
        <f>1/1000*'[1]48Exp'!AP$247</f>
        <v>2.2850314251000002E-2</v>
      </c>
      <c r="AS10" s="13">
        <f>1/1000*'[1]48Exp'!AQ$247</f>
        <v>2.4189266853499994E-2</v>
      </c>
      <c r="AT10" s="13">
        <f>1/1000*'[1]48Exp'!AR$247</f>
        <v>2.0531028038700001E-2</v>
      </c>
      <c r="AU10" s="13">
        <f>1/1000*'[1]48Exp'!AS$247</f>
        <v>2.4222068284699999E-2</v>
      </c>
      <c r="AV10" s="13">
        <f>1/1000*'[1]48Exp'!AT$247</f>
        <v>2.8880322805999999E-2</v>
      </c>
      <c r="AW10" s="13">
        <f>1/1000*'[1]48Exp'!AU$247</f>
        <v>0</v>
      </c>
      <c r="AX10" s="13">
        <f>1/1000*'[1]48Exp'!AV$247</f>
        <v>0</v>
      </c>
      <c r="AY10" s="13">
        <f>1/1000*'[1]48Exp'!AW$247</f>
        <v>0</v>
      </c>
      <c r="AZ10" s="13">
        <f>1/1000*'[1]48Exp'!AX$247</f>
        <v>0</v>
      </c>
      <c r="BA10" s="13">
        <f>1/1000*'[1]48Exp'!AY$247</f>
        <v>0</v>
      </c>
      <c r="BB10" s="13">
        <f>1/1000*'[1]48Exp'!AZ$247</f>
        <v>0</v>
      </c>
      <c r="BC10" s="15">
        <f>1/1000*'[1]48Exp'!BA$247</f>
        <v>0</v>
      </c>
      <c r="BD10" s="260"/>
    </row>
    <row r="11" spans="1:56">
      <c r="B11" s="5" t="s">
        <v>16</v>
      </c>
      <c r="C11" s="96">
        <f t="shared" ref="C11:AB11" si="4">SUM(C9:C9)-SUM(C10:C10)</f>
        <v>9.4678319047619003E-5</v>
      </c>
      <c r="D11" s="17">
        <f t="shared" si="4"/>
        <v>4.599693333333342E-4</v>
      </c>
      <c r="E11" s="17">
        <f t="shared" si="4"/>
        <v>3.4846017142857151E-4</v>
      </c>
      <c r="F11" s="17">
        <f t="shared" si="4"/>
        <v>3.697680428571431E-4</v>
      </c>
      <c r="G11" s="17">
        <f t="shared" si="4"/>
        <v>4.415815499999998E-3</v>
      </c>
      <c r="H11" s="17">
        <f t="shared" si="4"/>
        <v>2.5585683809523797E-3</v>
      </c>
      <c r="I11" s="17">
        <f t="shared" si="4"/>
        <v>2.9831217428571422E-3</v>
      </c>
      <c r="J11" s="17">
        <f t="shared" si="4"/>
        <v>5.4856128571428679E-4</v>
      </c>
      <c r="K11" s="17">
        <f t="shared" si="4"/>
        <v>1.1126194523809526E-3</v>
      </c>
      <c r="L11" s="17">
        <f t="shared" si="4"/>
        <v>3.1503167555555558E-3</v>
      </c>
      <c r="M11" s="17">
        <f t="shared" si="4"/>
        <v>3.9087595571428557E-3</v>
      </c>
      <c r="N11" s="17">
        <f t="shared" si="4"/>
        <v>2.1472644333333339E-3</v>
      </c>
      <c r="O11" s="17">
        <f t="shared" si="4"/>
        <v>5.810020820512813E-4</v>
      </c>
      <c r="P11" s="17">
        <f t="shared" si="4"/>
        <v>1.2755939642857131E-3</v>
      </c>
      <c r="Q11" s="17">
        <f t="shared" si="4"/>
        <v>3.2035012738095229E-3</v>
      </c>
      <c r="R11" s="17">
        <f t="shared" si="4"/>
        <v>3.8769360357142867E-3</v>
      </c>
      <c r="S11" s="17">
        <f t="shared" si="4"/>
        <v>6.2421658108974352E-3</v>
      </c>
      <c r="T11" s="17">
        <f t="shared" si="4"/>
        <v>8.527826450000003E-3</v>
      </c>
      <c r="U11" s="17">
        <f t="shared" si="4"/>
        <v>0</v>
      </c>
      <c r="V11" s="17">
        <f t="shared" si="4"/>
        <v>0</v>
      </c>
      <c r="W11" s="17">
        <f t="shared" si="4"/>
        <v>0</v>
      </c>
      <c r="X11" s="17">
        <f t="shared" si="4"/>
        <v>0</v>
      </c>
      <c r="Y11" s="17">
        <f t="shared" si="4"/>
        <v>0</v>
      </c>
      <c r="Z11" s="17">
        <f t="shared" si="4"/>
        <v>0</v>
      </c>
      <c r="AA11" s="17">
        <f t="shared" si="4"/>
        <v>0</v>
      </c>
      <c r="AB11" s="17">
        <f t="shared" si="4"/>
        <v>0</v>
      </c>
      <c r="AC11" s="334"/>
      <c r="AD11" s="96">
        <f t="shared" ref="AD11:BC11" si="5">SUM(AD9:AD9)-SUM(AD10:AD10)</f>
        <v>2.3249371158600004E-4</v>
      </c>
      <c r="AE11" s="17">
        <f t="shared" si="5"/>
        <v>7.9032938479999936E-4</v>
      </c>
      <c r="AF11" s="17">
        <f t="shared" si="5"/>
        <v>7.9580277600000034E-4</v>
      </c>
      <c r="AG11" s="17">
        <f t="shared" si="5"/>
        <v>8.3233809119999998E-4</v>
      </c>
      <c r="AH11" s="17">
        <f t="shared" si="5"/>
        <v>3.7803750508999985E-3</v>
      </c>
      <c r="AI11" s="17">
        <f t="shared" si="5"/>
        <v>1.7409885636000006E-3</v>
      </c>
      <c r="AJ11" s="17">
        <f t="shared" si="5"/>
        <v>1.8483197915999984E-3</v>
      </c>
      <c r="AK11" s="17">
        <f t="shared" si="5"/>
        <v>8.6077952849999972E-4</v>
      </c>
      <c r="AL11" s="17">
        <f t="shared" si="5"/>
        <v>1.2165648660000007E-3</v>
      </c>
      <c r="AM11" s="17">
        <f t="shared" si="5"/>
        <v>6.3724046276000049E-3</v>
      </c>
      <c r="AN11" s="17">
        <f t="shared" si="5"/>
        <v>1.1764754960399998E-2</v>
      </c>
      <c r="AO11" s="17">
        <f t="shared" si="5"/>
        <v>1.4265479087999997E-2</v>
      </c>
      <c r="AP11" s="17">
        <f t="shared" si="5"/>
        <v>2.0626808752E-3</v>
      </c>
      <c r="AQ11" s="17">
        <f t="shared" si="5"/>
        <v>2.9106559913999984E-3</v>
      </c>
      <c r="AR11" s="17">
        <f t="shared" si="5"/>
        <v>5.6635708619999989E-3</v>
      </c>
      <c r="AS11" s="17">
        <f t="shared" si="5"/>
        <v>5.7048648230000019E-3</v>
      </c>
      <c r="AT11" s="17">
        <f t="shared" si="5"/>
        <v>7.527297452900001E-3</v>
      </c>
      <c r="AU11" s="17">
        <f t="shared" si="5"/>
        <v>1.09132940059E-2</v>
      </c>
      <c r="AV11" s="17">
        <f t="shared" si="5"/>
        <v>8.3962994229999956E-3</v>
      </c>
      <c r="AW11" s="17">
        <f t="shared" si="5"/>
        <v>0</v>
      </c>
      <c r="AX11" s="17">
        <f t="shared" si="5"/>
        <v>0</v>
      </c>
      <c r="AY11" s="17">
        <f t="shared" si="5"/>
        <v>0</v>
      </c>
      <c r="AZ11" s="17">
        <f t="shared" si="5"/>
        <v>0</v>
      </c>
      <c r="BA11" s="17">
        <f t="shared" si="5"/>
        <v>0</v>
      </c>
      <c r="BB11" s="17">
        <f t="shared" si="5"/>
        <v>0</v>
      </c>
      <c r="BC11" s="97">
        <f t="shared" si="5"/>
        <v>0</v>
      </c>
      <c r="BD11" s="260"/>
    </row>
    <row r="12" spans="1:56" ht="17.149999999999999" customHeight="1">
      <c r="B12" s="20" t="s">
        <v>106</v>
      </c>
      <c r="C12" s="62">
        <f>1/$A$1*'[1]48Exp'!B$269</f>
        <v>4.478249095238095E-4</v>
      </c>
      <c r="D12" s="63">
        <f>1/$A$1*'[1]48Exp'!C$269</f>
        <v>4.1663013333333328E-4</v>
      </c>
      <c r="E12" s="63">
        <f>1/$A$1*'[1]48Exp'!D$269</f>
        <v>1.4806215476190475E-4</v>
      </c>
      <c r="F12" s="63">
        <f>1/$A$1*'[1]48Exp'!E$269</f>
        <v>9.9390498333333326E-4</v>
      </c>
      <c r="G12" s="63">
        <f>1/$A$1*'[1]48Exp'!F$269</f>
        <v>2.0761027476190476E-3</v>
      </c>
      <c r="H12" s="63">
        <f>1/$A$1*'[1]48Exp'!G$269</f>
        <v>2.1119356285714281E-3</v>
      </c>
      <c r="I12" s="63">
        <f>1/$A$1*'[1]48Exp'!H$269</f>
        <v>2.6886428642857144E-3</v>
      </c>
      <c r="J12" s="63">
        <f>1/$A$1*'[1]48Exp'!I$269</f>
        <v>3.2158588523809517E-3</v>
      </c>
      <c r="K12" s="63">
        <f>1/$A$1*'[1]48Exp'!J$269</f>
        <v>2.7455993079365079E-3</v>
      </c>
      <c r="L12" s="63">
        <f>1/$A$1*'[1]48Exp'!K$269</f>
        <v>3.2488513023809524E-3</v>
      </c>
      <c r="M12" s="63">
        <f>1/$A$1*'[1]48Exp'!L$269</f>
        <v>2.9006319809523808E-3</v>
      </c>
      <c r="N12" s="63">
        <f>1/$A$1*'[1]48Exp'!M$269</f>
        <v>2.4901295333333334E-3</v>
      </c>
      <c r="O12" s="63">
        <f>1/$A$1*'[1]48Exp'!N$269</f>
        <v>6.228216242673992E-3</v>
      </c>
      <c r="P12" s="63">
        <f>1/$A$1*'[1]48Exp'!O$269</f>
        <v>5.0136729714285707E-3</v>
      </c>
      <c r="Q12" s="63">
        <f>1/$A$1*'[1]48Exp'!P$269</f>
        <v>3.8834735321428564E-3</v>
      </c>
      <c r="R12" s="63">
        <f>1/$A$1*'[1]48Exp'!Q$269</f>
        <v>3.9687346880952377E-3</v>
      </c>
      <c r="S12" s="63">
        <f>1/$A$1*'[1]48Exp'!R$269</f>
        <v>5.2801275628205123E-3</v>
      </c>
      <c r="T12" s="63">
        <f>1/$A$1*'[1]48Exp'!S$269</f>
        <v>6.4785505333333319E-3</v>
      </c>
      <c r="U12" s="63">
        <f>1/$A$1*'[1]48Exp'!T$269</f>
        <v>0</v>
      </c>
      <c r="V12" s="63">
        <f>1/$A$1*'[1]48Exp'!U$269</f>
        <v>0</v>
      </c>
      <c r="W12" s="63">
        <f>1/$A$1*'[1]48Exp'!V$269</f>
        <v>0</v>
      </c>
      <c r="X12" s="63">
        <f>1/$A$1*'[1]48Exp'!W$269</f>
        <v>0</v>
      </c>
      <c r="Y12" s="63">
        <f>1/$A$1*'[1]48Exp'!X$269</f>
        <v>0</v>
      </c>
      <c r="Z12" s="63">
        <f>1/$A$1*'[1]48Exp'!Y$269</f>
        <v>0</v>
      </c>
      <c r="AA12" s="63">
        <f>1/$A$1*'[1]48Exp'!Z$269</f>
        <v>0</v>
      </c>
      <c r="AB12" s="63">
        <f>1/$A$1*'[1]48Exp'!AA$269</f>
        <v>0</v>
      </c>
      <c r="AC12" s="334"/>
      <c r="AD12" s="296">
        <f>1/1000*'[1]48Exp'!AB$269</f>
        <v>1.0183886243819999E-3</v>
      </c>
      <c r="AE12" s="63">
        <f>1/1000*'[1]48Exp'!AC$269</f>
        <v>1.2016148771999999E-3</v>
      </c>
      <c r="AF12" s="63">
        <f>1/1000*'[1]48Exp'!AD$269</f>
        <v>4.9637853599999993E-4</v>
      </c>
      <c r="AG12" s="63">
        <f>1/1000*'[1]48Exp'!AE$269</f>
        <v>1.6867572063999998E-3</v>
      </c>
      <c r="AH12" s="63">
        <f>1/1000*'[1]48Exp'!AF$269</f>
        <v>3.2144204532999999E-3</v>
      </c>
      <c r="AI12" s="63">
        <f>1/1000*'[1]48Exp'!AG$269</f>
        <v>2.8468080927000002E-3</v>
      </c>
      <c r="AJ12" s="63">
        <f>1/1000*'[1]48Exp'!AH$269</f>
        <v>3.2175277352000007E-3</v>
      </c>
      <c r="AK12" s="63">
        <f>1/1000*'[1]48Exp'!AI$269</f>
        <v>4.9514218889999996E-3</v>
      </c>
      <c r="AL12" s="63">
        <f>1/1000*'[1]48Exp'!AJ$269</f>
        <v>5.6893470891999989E-3</v>
      </c>
      <c r="AM12" s="63">
        <f>1/1000*'[1]48Exp'!AK$269</f>
        <v>6.6208561672E-3</v>
      </c>
      <c r="AN12" s="63">
        <f>1/1000*'[1]48Exp'!AL$269</f>
        <v>7.248076500599999E-3</v>
      </c>
      <c r="AO12" s="63">
        <f>1/1000*'[1]48Exp'!AM$269</f>
        <v>1.0823398559999997E-2</v>
      </c>
      <c r="AP12" s="63">
        <f>1/1000*'[1]48Exp'!AN$269</f>
        <v>9.6222500703999989E-3</v>
      </c>
      <c r="AQ12" s="63">
        <f>1/1000*'[1]48Exp'!AO$269</f>
        <v>7.9869848882999986E-3</v>
      </c>
      <c r="AR12" s="63">
        <f>1/1000*'[1]48Exp'!AP$269</f>
        <v>6.4822071755000002E-3</v>
      </c>
      <c r="AS12" s="63">
        <f>1/1000*'[1]48Exp'!AQ$269</f>
        <v>6.6821512555000013E-3</v>
      </c>
      <c r="AT12" s="63">
        <f>1/1000*'[1]48Exp'!AR$269</f>
        <v>7.5839563432000007E-3</v>
      </c>
      <c r="AU12" s="63">
        <f>1/1000*'[1]48Exp'!AS$269</f>
        <v>9.1452728366999986E-3</v>
      </c>
      <c r="AV12" s="63">
        <f>1/1000*'[1]48Exp'!AT$269</f>
        <v>5.3676355520000012E-3</v>
      </c>
      <c r="AW12" s="63">
        <f>1/1000*'[1]48Exp'!AU$269</f>
        <v>0</v>
      </c>
      <c r="AX12" s="63">
        <f>1/1000*'[1]48Exp'!AV$269</f>
        <v>0</v>
      </c>
      <c r="AY12" s="63">
        <f>1/1000*'[1]48Exp'!AW$269</f>
        <v>0</v>
      </c>
      <c r="AZ12" s="63">
        <f>1/1000*'[1]48Exp'!AX$269</f>
        <v>0</v>
      </c>
      <c r="BA12" s="63">
        <f>1/1000*'[1]48Exp'!AY$269</f>
        <v>0</v>
      </c>
      <c r="BB12" s="63">
        <f>1/1000*'[1]48Exp'!AZ$269</f>
        <v>0</v>
      </c>
      <c r="BC12" s="64">
        <f>1/1000*'[1]48Exp'!BA$269</f>
        <v>0</v>
      </c>
      <c r="BD12" s="260"/>
    </row>
    <row r="13" spans="1:56" ht="17.149999999999999" customHeight="1">
      <c r="B13" s="16" t="s">
        <v>90</v>
      </c>
      <c r="C13" s="31">
        <f>1/$A$1*'[1]48Exp'!B$267</f>
        <v>1.3895304136507936E-2</v>
      </c>
      <c r="D13" s="33">
        <f>1/$A$1*'[1]48Exp'!C$267</f>
        <v>1.3003797395238095E-2</v>
      </c>
      <c r="E13" s="33">
        <f>1/$A$1*'[1]48Exp'!D$267</f>
        <v>1.8795563678571423E-2</v>
      </c>
      <c r="F13" s="33">
        <f>1/$A$1*'[1]48Exp'!E$267</f>
        <v>1.8629086587301585E-2</v>
      </c>
      <c r="G13" s="33">
        <f>1/$A$1*'[1]48Exp'!F$267</f>
        <v>1.9053734652380951E-2</v>
      </c>
      <c r="H13" s="33">
        <f>1/$A$1*'[1]48Exp'!G$267</f>
        <v>2.46050017547619E-2</v>
      </c>
      <c r="I13" s="33">
        <f>1/$A$1*'[1]48Exp'!H$267</f>
        <v>2.1572959473015876E-2</v>
      </c>
      <c r="J13" s="33">
        <f>1/$A$1*'[1]48Exp'!I$267</f>
        <v>2.4062560880952381E-2</v>
      </c>
      <c r="K13" s="33">
        <f>1/$A$1*'[1]48Exp'!J$267</f>
        <v>1.1752135807142855E-2</v>
      </c>
      <c r="L13" s="33">
        <f>1/$A$1*'[1]48Exp'!K$267</f>
        <v>9.4139357357142829E-3</v>
      </c>
      <c r="M13" s="33">
        <f>1/$A$1*'[1]48Exp'!L$267</f>
        <v>1.5154304285714286E-2</v>
      </c>
      <c r="N13" s="33">
        <f>1/$A$1*'[1]48Exp'!M$267</f>
        <v>1.9014083190476191E-2</v>
      </c>
      <c r="O13" s="33">
        <f>1/$A$1*'[1]48Exp'!N$267</f>
        <v>1.6954536338461539E-2</v>
      </c>
      <c r="P13" s="33">
        <f>1/$A$1*'[1]48Exp'!O$267</f>
        <v>1.201596755952381E-2</v>
      </c>
      <c r="Q13" s="33">
        <f>1/$A$1*'[1]48Exp'!P$267</f>
        <v>1.8969194800000005E-2</v>
      </c>
      <c r="R13" s="33">
        <f>1/$A$1*'[1]48Exp'!Q$267</f>
        <v>3.7966630869047613E-2</v>
      </c>
      <c r="S13" s="33">
        <f>1/$A$1*'[1]48Exp'!R$267</f>
        <v>3.8253844550641014E-2</v>
      </c>
      <c r="T13" s="33">
        <f>1/$A$1*'[1]48Exp'!S$267</f>
        <v>2.7506128926190476E-2</v>
      </c>
      <c r="U13" s="33">
        <f>1/$A$1*'[1]48Exp'!T$267</f>
        <v>0</v>
      </c>
      <c r="V13" s="33">
        <f>1/$A$1*'[1]48Exp'!U$267</f>
        <v>0</v>
      </c>
      <c r="W13" s="33">
        <f>1/$A$1*'[1]48Exp'!V$267</f>
        <v>0</v>
      </c>
      <c r="X13" s="33">
        <f>1/$A$1*'[1]48Exp'!W$267</f>
        <v>0</v>
      </c>
      <c r="Y13" s="33">
        <f>1/$A$1*'[1]48Exp'!X$267</f>
        <v>0</v>
      </c>
      <c r="Z13" s="33">
        <f>1/$A$1*'[1]48Exp'!Y$267</f>
        <v>0</v>
      </c>
      <c r="AA13" s="33">
        <f>1/$A$1*'[1]48Exp'!Z$267</f>
        <v>0</v>
      </c>
      <c r="AB13" s="33">
        <f>1/$A$1*'[1]48Exp'!AA$267</f>
        <v>0</v>
      </c>
      <c r="AC13" s="334"/>
      <c r="AD13" s="295">
        <f>1/1000*'[1]48Exp'!AB$267</f>
        <v>8.5898161018290002E-3</v>
      </c>
      <c r="AE13" s="33">
        <f>1/1000*'[1]48Exp'!AC$267</f>
        <v>8.4458205643999987E-3</v>
      </c>
      <c r="AF13" s="33">
        <f>1/1000*'[1]48Exp'!AD$267</f>
        <v>1.1923576295999997E-2</v>
      </c>
      <c r="AG13" s="33">
        <f>1/1000*'[1]48Exp'!AE$267</f>
        <v>1.2696777710400002E-2</v>
      </c>
      <c r="AH13" s="33">
        <f>1/1000*'[1]48Exp'!AF$267</f>
        <v>1.5038326830100002E-2</v>
      </c>
      <c r="AI13" s="33">
        <f>1/1000*'[1]48Exp'!AG$267</f>
        <v>1.7848995707399999E-2</v>
      </c>
      <c r="AJ13" s="33">
        <f>1/1000*'[1]48Exp'!AH$267</f>
        <v>1.6541030813599998E-2</v>
      </c>
      <c r="AK13" s="33">
        <f>1/1000*'[1]48Exp'!AI$267</f>
        <v>2.3109734182499998E-2</v>
      </c>
      <c r="AL13" s="33">
        <f>1/1000*'[1]48Exp'!AJ$267</f>
        <v>1.4916953614400003E-2</v>
      </c>
      <c r="AM13" s="33">
        <f>1/1000*'[1]48Exp'!AK$267</f>
        <v>1.20872377692E-2</v>
      </c>
      <c r="AN13" s="33">
        <f>1/1000*'[1]48Exp'!AL$267</f>
        <v>1.5857159043600001E-2</v>
      </c>
      <c r="AO13" s="33">
        <f>1/1000*'[1]48Exp'!AM$267</f>
        <v>2.3900328192000001E-2</v>
      </c>
      <c r="AP13" s="33">
        <f>1/1000*'[1]48Exp'!AN$267</f>
        <v>1.8459764857600001E-2</v>
      </c>
      <c r="AQ13" s="33">
        <f>1/1000*'[1]48Exp'!AO$267</f>
        <v>1.6692895540500002E-2</v>
      </c>
      <c r="AR13" s="33">
        <f>1/1000*'[1]48Exp'!AP$267</f>
        <v>2.3325419063499993E-2</v>
      </c>
      <c r="AS13" s="33">
        <f>1/1000*'[1]48Exp'!AQ$267</f>
        <v>3.5530885404000005E-2</v>
      </c>
      <c r="AT13" s="33">
        <f>1/1000*'[1]48Exp'!AR$267</f>
        <v>3.6867296919999994E-2</v>
      </c>
      <c r="AU13" s="33">
        <f>1/1000*'[1]48Exp'!AS$267</f>
        <v>3.2075067124099993E-2</v>
      </c>
      <c r="AV13" s="33">
        <f>1/1000*'[1]48Exp'!AT$267</f>
        <v>2.7351276200999999E-2</v>
      </c>
      <c r="AW13" s="33">
        <f>1/1000*'[1]48Exp'!AU$267</f>
        <v>0</v>
      </c>
      <c r="AX13" s="33">
        <f>1/1000*'[1]48Exp'!AV$267</f>
        <v>0</v>
      </c>
      <c r="AY13" s="33">
        <f>1/1000*'[1]48Exp'!AW$267</f>
        <v>0</v>
      </c>
      <c r="AZ13" s="33">
        <f>1/1000*'[1]48Exp'!AX$267</f>
        <v>0</v>
      </c>
      <c r="BA13" s="33">
        <f>1/1000*'[1]48Exp'!AY$267</f>
        <v>0</v>
      </c>
      <c r="BB13" s="33">
        <f>1/1000*'[1]48Exp'!AZ$267</f>
        <v>0</v>
      </c>
      <c r="BC13" s="50">
        <f>1/1000*'[1]48Exp'!BA$267</f>
        <v>0</v>
      </c>
      <c r="BD13" s="260"/>
    </row>
    <row r="14" spans="1:56">
      <c r="B14" s="5" t="s">
        <v>76</v>
      </c>
      <c r="C14" s="24">
        <f>1/$A$1*'[1]48Exp'!B$138</f>
        <v>5.2969027999999994E-3</v>
      </c>
      <c r="D14" s="13">
        <f>1/$A$1*'[1]48Exp'!C$138</f>
        <v>5.2571700000000002E-3</v>
      </c>
      <c r="E14" s="13">
        <f>1/$A$1*'[1]48Exp'!D$138</f>
        <v>7.8017380833333315E-3</v>
      </c>
      <c r="F14" s="13">
        <f>1/$A$1*'[1]48Exp'!E$138</f>
        <v>4.4205013095238088E-3</v>
      </c>
      <c r="G14" s="13">
        <f>1/$A$1*'[1]48Exp'!F$138</f>
        <v>6.4646816190476186E-3</v>
      </c>
      <c r="H14" s="13">
        <f>1/$A$1*'[1]48Exp'!G$138</f>
        <v>9.5280556666666651E-3</v>
      </c>
      <c r="I14" s="13">
        <f>1/$A$1*'[1]48Exp'!H$138</f>
        <v>8.0190196476190492E-3</v>
      </c>
      <c r="J14" s="13">
        <f>1/$A$1*'[1]48Exp'!I$138</f>
        <v>9.9488026190476166E-3</v>
      </c>
      <c r="K14" s="13">
        <f>1/$A$1*'[1]48Exp'!J$138</f>
        <v>6.991085047619046E-3</v>
      </c>
      <c r="L14" s="13">
        <f>1/$A$1*'[1]48Exp'!K$138</f>
        <v>3.5673840476190474E-3</v>
      </c>
      <c r="M14" s="13">
        <f>1/$A$1*'[1]48Exp'!L$138</f>
        <v>1.0575184257142855E-2</v>
      </c>
      <c r="N14" s="13">
        <f>1/$A$1*'[1]48Exp'!M$138</f>
        <v>1.0029695533333334E-2</v>
      </c>
      <c r="O14" s="13">
        <f>1/$A$1*'[1]48Exp'!N$138</f>
        <v>7.3703023916666666E-3</v>
      </c>
      <c r="P14" s="13">
        <f>1/$A$1*'[1]48Exp'!O$138</f>
        <v>4.8809140428571433E-3</v>
      </c>
      <c r="Q14" s="13">
        <f>1/$A$1*'[1]48Exp'!P$138</f>
        <v>5.717012796428572E-3</v>
      </c>
      <c r="R14" s="13">
        <f>1/$A$1*'[1]48Exp'!Q$138</f>
        <v>1.0166135716666667E-2</v>
      </c>
      <c r="S14" s="13">
        <f>1/$A$1*'[1]48Exp'!R$138</f>
        <v>5.5895530333333315E-3</v>
      </c>
      <c r="T14" s="13">
        <f>1/$A$1*'[1]48Exp'!S$138</f>
        <v>4.8566332333333326E-3</v>
      </c>
      <c r="U14" s="13">
        <f>1/$A$1*'[1]48Exp'!T$138</f>
        <v>0</v>
      </c>
      <c r="V14" s="13">
        <f>1/$A$1*'[1]48Exp'!U$138</f>
        <v>0</v>
      </c>
      <c r="W14" s="13">
        <f>1/$A$1*'[1]48Exp'!V$138</f>
        <v>0</v>
      </c>
      <c r="X14" s="13">
        <f>1/$A$1*'[1]48Exp'!W$138</f>
        <v>0</v>
      </c>
      <c r="Y14" s="13">
        <f>1/$A$1*'[1]48Exp'!X$138</f>
        <v>0</v>
      </c>
      <c r="Z14" s="13">
        <f>1/$A$1*'[1]48Exp'!Y$138</f>
        <v>0</v>
      </c>
      <c r="AA14" s="13">
        <f>1/$A$1*'[1]48Exp'!Z$138</f>
        <v>0</v>
      </c>
      <c r="AB14" s="13">
        <f>1/$A$1*'[1]48Exp'!AA$138</f>
        <v>0</v>
      </c>
      <c r="AC14" s="334"/>
      <c r="AD14" s="12">
        <f>1/1000*'[1]48Exp'!AB$138</f>
        <v>3.1747220343180003E-3</v>
      </c>
      <c r="AE14" s="13">
        <f>1/1000*'[1]48Exp'!AC$138</f>
        <v>3.1458988895999998E-3</v>
      </c>
      <c r="AF14" s="13">
        <f>1/1000*'[1]48Exp'!AD$138</f>
        <v>4.4927347199999997E-3</v>
      </c>
      <c r="AG14" s="13">
        <f>1/1000*'[1]48Exp'!AE$138</f>
        <v>3.7362913839999999E-3</v>
      </c>
      <c r="AH14" s="13">
        <f>1/1000*'[1]48Exp'!AF$138</f>
        <v>5.3983543417999999E-3</v>
      </c>
      <c r="AI14" s="13">
        <f>1/1000*'[1]48Exp'!AG$138</f>
        <v>6.9279624413999992E-3</v>
      </c>
      <c r="AJ14" s="13">
        <f>1/1000*'[1]48Exp'!AH$138</f>
        <v>5.6807474924E-3</v>
      </c>
      <c r="AK14" s="13">
        <f>1/1000*'[1]48Exp'!AI$138</f>
        <v>9.2056553524999998E-3</v>
      </c>
      <c r="AL14" s="13">
        <f>1/1000*'[1]48Exp'!AJ$138</f>
        <v>7.1504103932000006E-3</v>
      </c>
      <c r="AM14" s="13">
        <f>1/1000*'[1]48Exp'!AK$138</f>
        <v>3.4460654096000001E-3</v>
      </c>
      <c r="AN14" s="13">
        <f>1/1000*'[1]48Exp'!AL$138</f>
        <v>8.2588697226000009E-3</v>
      </c>
      <c r="AO14" s="13">
        <f>1/1000*'[1]48Exp'!AM$138</f>
        <v>1.1286049248E-2</v>
      </c>
      <c r="AP14" s="13">
        <f>1/1000*'[1]48Exp'!AN$138</f>
        <v>7.3136289247999987E-3</v>
      </c>
      <c r="AQ14" s="13">
        <f>1/1000*'[1]48Exp'!AO$138</f>
        <v>5.6932672055999998E-3</v>
      </c>
      <c r="AR14" s="13">
        <f>1/1000*'[1]48Exp'!AP$138</f>
        <v>7.0915223720000005E-3</v>
      </c>
      <c r="AS14" s="13">
        <f>1/1000*'[1]48Exp'!AQ$138</f>
        <v>8.8379064269999991E-3</v>
      </c>
      <c r="AT14" s="13">
        <f>1/1000*'[1]48Exp'!AR$138</f>
        <v>5.0029998269999999E-3</v>
      </c>
      <c r="AU14" s="13">
        <f>1/1000*'[1]48Exp'!AS$138</f>
        <v>4.9483435716E-3</v>
      </c>
      <c r="AV14" s="13">
        <f>1/1000*'[1]48Exp'!AT$138</f>
        <v>3.4613633750000001E-3</v>
      </c>
      <c r="AW14" s="13">
        <f>1/1000*'[1]48Exp'!AU$138</f>
        <v>0</v>
      </c>
      <c r="AX14" s="13">
        <f>1/1000*'[1]48Exp'!AV$138</f>
        <v>0</v>
      </c>
      <c r="AY14" s="13">
        <f>1/1000*'[1]48Exp'!AW$138</f>
        <v>0</v>
      </c>
      <c r="AZ14" s="13">
        <f>1/1000*'[1]48Exp'!AX$138</f>
        <v>0</v>
      </c>
      <c r="BA14" s="13">
        <f>1/1000*'[1]48Exp'!AY$138</f>
        <v>0</v>
      </c>
      <c r="BB14" s="13">
        <f>1/1000*'[1]48Exp'!AZ$138</f>
        <v>0</v>
      </c>
      <c r="BC14" s="15">
        <f>1/1000*'[1]48Exp'!BA$138</f>
        <v>0</v>
      </c>
      <c r="BD14" s="260"/>
    </row>
    <row r="15" spans="1:56">
      <c r="B15" s="8" t="s">
        <v>16</v>
      </c>
      <c r="C15" s="335">
        <f t="shared" ref="C15:AB15" si="6">SUM(C13:C13)-SUM(C14:C14)</f>
        <v>8.5984013365079364E-3</v>
      </c>
      <c r="D15" s="336">
        <f t="shared" si="6"/>
        <v>7.7466273952380947E-3</v>
      </c>
      <c r="E15" s="336">
        <f t="shared" si="6"/>
        <v>1.099382559523809E-2</v>
      </c>
      <c r="F15" s="336">
        <f t="shared" si="6"/>
        <v>1.4208585277777776E-2</v>
      </c>
      <c r="G15" s="336">
        <f t="shared" si="6"/>
        <v>1.2589053033333332E-2</v>
      </c>
      <c r="H15" s="336">
        <f t="shared" si="6"/>
        <v>1.5076946088095235E-2</v>
      </c>
      <c r="I15" s="336">
        <f t="shared" si="6"/>
        <v>1.3553939825396826E-2</v>
      </c>
      <c r="J15" s="336">
        <f t="shared" si="6"/>
        <v>1.4113758261904764E-2</v>
      </c>
      <c r="K15" s="336">
        <f t="shared" si="6"/>
        <v>4.7610507595238086E-3</v>
      </c>
      <c r="L15" s="336">
        <f t="shared" si="6"/>
        <v>5.8465516880952355E-3</v>
      </c>
      <c r="M15" s="336">
        <f t="shared" si="6"/>
        <v>4.5791200285714307E-3</v>
      </c>
      <c r="N15" s="336">
        <f t="shared" si="6"/>
        <v>8.9843876571428574E-3</v>
      </c>
      <c r="O15" s="336">
        <f t="shared" si="6"/>
        <v>9.5842339467948727E-3</v>
      </c>
      <c r="P15" s="336">
        <f t="shared" si="6"/>
        <v>7.1350535166666666E-3</v>
      </c>
      <c r="Q15" s="336">
        <f t="shared" si="6"/>
        <v>1.3252182003571433E-2</v>
      </c>
      <c r="R15" s="336">
        <f t="shared" si="6"/>
        <v>2.7800495152380946E-2</v>
      </c>
      <c r="S15" s="336">
        <f t="shared" si="6"/>
        <v>3.2664291517307681E-2</v>
      </c>
      <c r="T15" s="336">
        <f t="shared" si="6"/>
        <v>2.2649495692857145E-2</v>
      </c>
      <c r="U15" s="336">
        <f t="shared" si="6"/>
        <v>0</v>
      </c>
      <c r="V15" s="336">
        <f t="shared" si="6"/>
        <v>0</v>
      </c>
      <c r="W15" s="336">
        <f t="shared" si="6"/>
        <v>0</v>
      </c>
      <c r="X15" s="336">
        <f t="shared" si="6"/>
        <v>0</v>
      </c>
      <c r="Y15" s="336">
        <f t="shared" si="6"/>
        <v>0</v>
      </c>
      <c r="Z15" s="336">
        <f t="shared" si="6"/>
        <v>0</v>
      </c>
      <c r="AA15" s="336">
        <f t="shared" si="6"/>
        <v>0</v>
      </c>
      <c r="AB15" s="336">
        <f t="shared" si="6"/>
        <v>0</v>
      </c>
      <c r="AC15" s="334"/>
      <c r="AD15" s="359">
        <f t="shared" ref="AD15:BC15" si="7">SUM(AD13:AD13)-SUM(AD14:AD14)</f>
        <v>5.4150940675109999E-3</v>
      </c>
      <c r="AE15" s="338">
        <f t="shared" si="7"/>
        <v>5.2999216747999988E-3</v>
      </c>
      <c r="AF15" s="338">
        <f t="shared" si="7"/>
        <v>7.4308415759999974E-3</v>
      </c>
      <c r="AG15" s="338">
        <f t="shared" si="7"/>
        <v>8.9604863264000027E-3</v>
      </c>
      <c r="AH15" s="338">
        <f t="shared" si="7"/>
        <v>9.6399724883000013E-3</v>
      </c>
      <c r="AI15" s="338">
        <f t="shared" si="7"/>
        <v>1.0921033266E-2</v>
      </c>
      <c r="AJ15" s="338">
        <f t="shared" si="7"/>
        <v>1.0860283321199999E-2</v>
      </c>
      <c r="AK15" s="338">
        <f t="shared" si="7"/>
        <v>1.3904078829999998E-2</v>
      </c>
      <c r="AL15" s="338">
        <f t="shared" si="7"/>
        <v>7.7665432212000026E-3</v>
      </c>
      <c r="AM15" s="338">
        <f t="shared" si="7"/>
        <v>8.6411723595999999E-3</v>
      </c>
      <c r="AN15" s="338">
        <f t="shared" si="7"/>
        <v>7.5982893210000003E-3</v>
      </c>
      <c r="AO15" s="338">
        <f t="shared" si="7"/>
        <v>1.2614278944000001E-2</v>
      </c>
      <c r="AP15" s="338">
        <f t="shared" si="7"/>
        <v>1.1146135932800002E-2</v>
      </c>
      <c r="AQ15" s="338">
        <f t="shared" si="7"/>
        <v>1.0999628334900001E-2</v>
      </c>
      <c r="AR15" s="338">
        <f t="shared" si="7"/>
        <v>1.6233896691499994E-2</v>
      </c>
      <c r="AS15" s="338">
        <f t="shared" si="7"/>
        <v>2.6692978977000008E-2</v>
      </c>
      <c r="AT15" s="338">
        <f t="shared" si="7"/>
        <v>3.1864297092999996E-2</v>
      </c>
      <c r="AU15" s="338">
        <f t="shared" si="7"/>
        <v>2.7126723552499992E-2</v>
      </c>
      <c r="AV15" s="338">
        <f t="shared" si="7"/>
        <v>2.3889912825999997E-2</v>
      </c>
      <c r="AW15" s="338">
        <f t="shared" si="7"/>
        <v>0</v>
      </c>
      <c r="AX15" s="338">
        <f t="shared" si="7"/>
        <v>0</v>
      </c>
      <c r="AY15" s="338">
        <f t="shared" si="7"/>
        <v>0</v>
      </c>
      <c r="AZ15" s="338">
        <f t="shared" si="7"/>
        <v>0</v>
      </c>
      <c r="BA15" s="338">
        <f t="shared" si="7"/>
        <v>0</v>
      </c>
      <c r="BB15" s="338">
        <f t="shared" si="7"/>
        <v>0</v>
      </c>
      <c r="BC15" s="360">
        <f t="shared" si="7"/>
        <v>0</v>
      </c>
      <c r="BD15" s="260"/>
    </row>
    <row r="16" spans="1:56" ht="17.149999999999999" customHeight="1">
      <c r="B16" s="16" t="s">
        <v>153</v>
      </c>
      <c r="C16" s="342">
        <f>1/$A$1*'[1]48Exp'!B$264</f>
        <v>0.60445930250772018</v>
      </c>
      <c r="D16" s="343">
        <f>1/$A$1*'[1]48Exp'!C$264</f>
        <v>0.63861660008971866</v>
      </c>
      <c r="E16" s="343">
        <f>1/$A$1*'[1]48Exp'!D$264</f>
        <v>0.70308546711919195</v>
      </c>
      <c r="F16" s="343">
        <f>1/$A$1*'[1]48Exp'!E$264</f>
        <v>0.72469810736111095</v>
      </c>
      <c r="G16" s="343">
        <f>1/$A$1*'[1]48Exp'!F$264</f>
        <v>0.90701427349588726</v>
      </c>
      <c r="H16" s="343">
        <f>1/$A$1*'[1]48Exp'!G$264</f>
        <v>0.95324910038340527</v>
      </c>
      <c r="I16" s="343">
        <f>1/$A$1*'[1]48Exp'!H$264</f>
        <v>1.0162705414729436</v>
      </c>
      <c r="J16" s="343">
        <f>1/$A$1*'[1]48Exp'!I$264</f>
        <v>1.1014615203993507</v>
      </c>
      <c r="K16" s="343">
        <f>1/$A$1*'[1]48Exp'!J$264</f>
        <v>1.0871797346388887</v>
      </c>
      <c r="L16" s="343">
        <f>1/$A$1*'[1]48Exp'!K$264</f>
        <v>0.95636464958333312</v>
      </c>
      <c r="M16" s="343">
        <f>1/$A$1*'[1]48Exp'!L$264</f>
        <v>0.98772790145714284</v>
      </c>
      <c r="N16" s="343">
        <f>1/$A$1*'[1]48Exp'!M$264</f>
        <v>1.0019048762889355</v>
      </c>
      <c r="O16" s="343">
        <f>1/$A$1*'[1]48Exp'!N$264</f>
        <v>0.91382457742647916</v>
      </c>
      <c r="P16" s="343">
        <f>1/$A$1*'[1]48Exp'!O$264</f>
        <v>0.85701757057861183</v>
      </c>
      <c r="Q16" s="343">
        <f>1/$A$1*'[1]48Exp'!P$264</f>
        <v>0.93027510463220386</v>
      </c>
      <c r="R16" s="343">
        <f>1/$A$1*'[1]48Exp'!Q$264</f>
        <v>0.98503238271150795</v>
      </c>
      <c r="S16" s="343">
        <f>1/$A$1*'[1]48Exp'!R$264</f>
        <v>1.0000007831876372</v>
      </c>
      <c r="T16" s="343">
        <f>1/$A$1*'[1]48Exp'!S$264</f>
        <v>1.0216453012119047</v>
      </c>
      <c r="U16" s="343">
        <f>1/$A$1*'[1]48Exp'!T$264</f>
        <v>0</v>
      </c>
      <c r="V16" s="343">
        <f>1/$A$1*'[1]48Exp'!U$264</f>
        <v>0</v>
      </c>
      <c r="W16" s="343">
        <f>1/$A$1*'[1]48Exp'!V$264</f>
        <v>0</v>
      </c>
      <c r="X16" s="343">
        <f>1/$A$1*'[1]48Exp'!W$264</f>
        <v>0</v>
      </c>
      <c r="Y16" s="343">
        <f>1/$A$1*'[1]48Exp'!X$264</f>
        <v>0</v>
      </c>
      <c r="Z16" s="343">
        <f>1/$A$1*'[1]48Exp'!Y$264</f>
        <v>0</v>
      </c>
      <c r="AA16" s="343">
        <f>1/$A$1*'[1]48Exp'!Z$264</f>
        <v>0</v>
      </c>
      <c r="AB16" s="343">
        <f>1/$A$1*'[1]48Exp'!AA$264</f>
        <v>0</v>
      </c>
      <c r="AC16" s="160"/>
      <c r="AD16" s="361">
        <f>1/1000*'[1]48Exp'!AB$264</f>
        <v>0.44207175339029986</v>
      </c>
      <c r="AE16" s="343">
        <f>1/1000*'[1]48Exp'!AC$264</f>
        <v>0.49120410763200001</v>
      </c>
      <c r="AF16" s="343">
        <f>1/1000*'[1]48Exp'!AD$264</f>
        <v>0.56310239912159998</v>
      </c>
      <c r="AG16" s="343">
        <f>1/1000*'[1]48Exp'!AE$264</f>
        <v>0.69615084292319995</v>
      </c>
      <c r="AH16" s="343">
        <f>1/1000*'[1]48Exp'!AF$264</f>
        <v>0.84282435735119998</v>
      </c>
      <c r="AI16" s="343">
        <f>1/1000*'[1]48Exp'!AG$264</f>
        <v>0.96436349419409972</v>
      </c>
      <c r="AJ16" s="343">
        <f>1/1000*'[1]48Exp'!AH$264</f>
        <v>1.1334633820996001</v>
      </c>
      <c r="AK16" s="343">
        <f>1/1000*'[1]48Exp'!AI$264</f>
        <v>1.5219884710425002</v>
      </c>
      <c r="AL16" s="343">
        <f>1/1000*'[1]48Exp'!AJ$264</f>
        <v>1.7690537526508003</v>
      </c>
      <c r="AM16" s="343">
        <f>1/1000*'[1]48Exp'!AK$264</f>
        <v>1.4038613767816002</v>
      </c>
      <c r="AN16" s="343">
        <f>1/1000*'[1]48Exp'!AL$264</f>
        <v>1.4775381281385003</v>
      </c>
      <c r="AO16" s="343">
        <f>1/1000*'[1]48Exp'!AM$264</f>
        <v>1.7220387121919998</v>
      </c>
      <c r="AP16" s="343">
        <f>1/1000*'[1]48Exp'!AN$264</f>
        <v>1.2074761222831996</v>
      </c>
      <c r="AQ16" s="343">
        <f>1/1000*'[1]48Exp'!AO$264</f>
        <v>1.2405480873639001</v>
      </c>
      <c r="AR16" s="343">
        <f>1/1000*'[1]48Exp'!AP$264</f>
        <v>1.3294449421224996</v>
      </c>
      <c r="AS16" s="343">
        <f>1/1000*'[1]48Exp'!AQ$264</f>
        <v>1.2112686489575</v>
      </c>
      <c r="AT16" s="343">
        <f>1/1000*'[1]48Exp'!AR$264</f>
        <v>1.2387643649600999</v>
      </c>
      <c r="AU16" s="343">
        <f>1/1000*'[1]48Exp'!AS$264</f>
        <v>1.3293437573272997</v>
      </c>
      <c r="AV16" s="343">
        <f>1/1000*'[1]48Exp'!AT$264</f>
        <v>1.5388160176929997</v>
      </c>
      <c r="AW16" s="343">
        <f>1/1000*'[1]48Exp'!AU$264</f>
        <v>0</v>
      </c>
      <c r="AX16" s="343">
        <f>1/1000*'[1]48Exp'!AV$264</f>
        <v>0</v>
      </c>
      <c r="AY16" s="343">
        <f>1/1000*'[1]48Exp'!AW$264</f>
        <v>0</v>
      </c>
      <c r="AZ16" s="343">
        <f>1/1000*'[1]48Exp'!AX$264</f>
        <v>0</v>
      </c>
      <c r="BA16" s="343">
        <f>1/1000*'[1]48Exp'!AY$264</f>
        <v>0</v>
      </c>
      <c r="BB16" s="343">
        <f>1/1000*'[1]48Exp'!AZ$264</f>
        <v>0</v>
      </c>
      <c r="BC16" s="362">
        <f>1/1000*'[1]48Exp'!BA$264</f>
        <v>0</v>
      </c>
      <c r="BD16" s="260"/>
    </row>
    <row r="17" spans="2:56">
      <c r="B17" s="5" t="s">
        <v>44</v>
      </c>
      <c r="C17" s="24">
        <f>1/$A$1*'[1]48Exp'!B$16</f>
        <v>1.5186464515151515E-2</v>
      </c>
      <c r="D17" s="13">
        <f>1/$A$1*'[1]48Exp'!C$16</f>
        <v>2.4222435666666663E-2</v>
      </c>
      <c r="E17" s="13">
        <f>1/$A$1*'[1]48Exp'!D$16</f>
        <v>2.605106420707071E-2</v>
      </c>
      <c r="F17" s="13">
        <f>1/$A$1*'[1]48Exp'!E$16</f>
        <v>3.0679375864285721E-2</v>
      </c>
      <c r="G17" s="13">
        <f>1/$A$1*'[1]48Exp'!F$16</f>
        <v>3.9672645276190487E-2</v>
      </c>
      <c r="H17" s="13">
        <f>1/$A$1*'[1]48Exp'!G$16</f>
        <v>4.1995250741991348E-2</v>
      </c>
      <c r="I17" s="13">
        <f>1/$A$1*'[1]48Exp'!H$16</f>
        <v>4.3693949616666672E-2</v>
      </c>
      <c r="J17" s="13">
        <f>1/$A$1*'[1]48Exp'!I$16</f>
        <v>4.4330775620995667E-2</v>
      </c>
      <c r="K17" s="13">
        <f>1/$A$1*'[1]48Exp'!J$16</f>
        <v>6.6075864684920674E-2</v>
      </c>
      <c r="L17" s="13">
        <f>1/$A$1*'[1]48Exp'!K$16</f>
        <v>5.0693132302380928E-2</v>
      </c>
      <c r="M17" s="13">
        <f>1/$A$1*'[1]48Exp'!L$16</f>
        <v>5.5862501967460329E-2</v>
      </c>
      <c r="N17" s="13">
        <f>1/$A$1*'[1]48Exp'!M$16</f>
        <v>6.6027131179971971E-2</v>
      </c>
      <c r="O17" s="13">
        <f>1/$A$1*'[1]48Exp'!N$16</f>
        <v>7.3191215737734475E-2</v>
      </c>
      <c r="P17" s="13">
        <f>1/$A$1*'[1]48Exp'!O$16</f>
        <v>5.8931294682291857E-2</v>
      </c>
      <c r="Q17" s="13">
        <f>1/$A$1*'[1]48Exp'!P$16</f>
        <v>5.6622220601190459E-2</v>
      </c>
      <c r="R17" s="13">
        <f>1/$A$1*'[1]48Exp'!Q$16</f>
        <v>5.9359629826190481E-2</v>
      </c>
      <c r="S17" s="13">
        <f>1/$A$1*'[1]48Exp'!R$16</f>
        <v>6.2141297459523799E-2</v>
      </c>
      <c r="T17" s="13">
        <f>1/$A$1*'[1]48Exp'!S$16</f>
        <v>6.4989974933333319E-2</v>
      </c>
      <c r="U17" s="13">
        <f>1/$A$1*'[1]48Exp'!T$16</f>
        <v>0</v>
      </c>
      <c r="V17" s="13">
        <f>1/$A$1*'[1]48Exp'!U$16</f>
        <v>0</v>
      </c>
      <c r="W17" s="13">
        <f>1/$A$1*'[1]48Exp'!V$16</f>
        <v>0</v>
      </c>
      <c r="X17" s="13">
        <f>1/$A$1*'[1]48Exp'!W$16</f>
        <v>0</v>
      </c>
      <c r="Y17" s="13">
        <f>1/$A$1*'[1]48Exp'!X$16</f>
        <v>0</v>
      </c>
      <c r="Z17" s="13">
        <f>1/$A$1*'[1]48Exp'!Y$16</f>
        <v>0</v>
      </c>
      <c r="AA17" s="13">
        <f>1/$A$1*'[1]48Exp'!Z$16</f>
        <v>0</v>
      </c>
      <c r="AB17" s="13">
        <f>1/$A$1*'[1]48Exp'!AA$16</f>
        <v>0</v>
      </c>
      <c r="AC17" s="334"/>
      <c r="AD17" s="12">
        <f>1/1000*'[1]48Exp'!AB$16</f>
        <v>1.2050697457485E-2</v>
      </c>
      <c r="AE17" s="13">
        <f>1/1000*'[1]48Exp'!AC$16</f>
        <v>2.20380901008E-2</v>
      </c>
      <c r="AF17" s="13">
        <f>1/1000*'[1]48Exp'!AD$16</f>
        <v>2.38128452784E-2</v>
      </c>
      <c r="AG17" s="13">
        <f>1/1000*'[1]48Exp'!AE$16</f>
        <v>2.8928430988799998E-2</v>
      </c>
      <c r="AH17" s="13">
        <f>1/1000*'[1]48Exp'!AF$16</f>
        <v>3.6569079003100004E-2</v>
      </c>
      <c r="AI17" s="13">
        <f>1/1000*'[1]48Exp'!AG$16</f>
        <v>3.3135886898399997E-2</v>
      </c>
      <c r="AJ17" s="13">
        <f>1/1000*'[1]48Exp'!AH$16</f>
        <v>4.0681730043599998E-2</v>
      </c>
      <c r="AK17" s="13">
        <f>1/1000*'[1]48Exp'!AI$16</f>
        <v>5.5451076875999997E-2</v>
      </c>
      <c r="AL17" s="13">
        <f>1/1000*'[1]48Exp'!AJ$16</f>
        <v>7.8993626385600008E-2</v>
      </c>
      <c r="AM17" s="13">
        <f>1/1000*'[1]48Exp'!AK$16</f>
        <v>5.1976138240400004E-2</v>
      </c>
      <c r="AN17" s="13">
        <f>1/1000*'[1]48Exp'!AL$16</f>
        <v>7.0607104145099991E-2</v>
      </c>
      <c r="AO17" s="13">
        <f>1/1000*'[1]48Exp'!AM$16</f>
        <v>9.2327068463999989E-2</v>
      </c>
      <c r="AP17" s="13">
        <f>1/1000*'[1]48Exp'!AN$16</f>
        <v>7.9851667755200001E-2</v>
      </c>
      <c r="AQ17" s="13">
        <f>1/1000*'[1]48Exp'!AO$16</f>
        <v>8.0205941853300003E-2</v>
      </c>
      <c r="AR17" s="13">
        <f>1/1000*'[1]48Exp'!AP$16</f>
        <v>7.7333278958999996E-2</v>
      </c>
      <c r="AS17" s="13">
        <f>1/1000*'[1]48Exp'!AQ$16</f>
        <v>7.6477417827999994E-2</v>
      </c>
      <c r="AT17" s="13">
        <f>1/1000*'[1]48Exp'!AR$16</f>
        <v>8.138047348989999E-2</v>
      </c>
      <c r="AU17" s="13">
        <f>1/1000*'[1]48Exp'!AS$16</f>
        <v>8.7542816332399992E-2</v>
      </c>
      <c r="AV17" s="13">
        <f>1/1000*'[1]48Exp'!AT$16</f>
        <v>0.10502215634599998</v>
      </c>
      <c r="AW17" s="13">
        <f>1/1000*'[1]48Exp'!AU$16</f>
        <v>0</v>
      </c>
      <c r="AX17" s="13">
        <f>1/1000*'[1]48Exp'!AV$16</f>
        <v>0</v>
      </c>
      <c r="AY17" s="13">
        <f>1/1000*'[1]48Exp'!AW$16</f>
        <v>0</v>
      </c>
      <c r="AZ17" s="13">
        <f>1/1000*'[1]48Exp'!AX$16</f>
        <v>0</v>
      </c>
      <c r="BA17" s="13">
        <f>1/1000*'[1]48Exp'!AY$16</f>
        <v>0</v>
      </c>
      <c r="BB17" s="13">
        <f>1/1000*'[1]48Exp'!AZ$16</f>
        <v>0</v>
      </c>
      <c r="BC17" s="15">
        <f>1/1000*'[1]48Exp'!BA$16</f>
        <v>0</v>
      </c>
      <c r="BD17" s="260"/>
    </row>
    <row r="18" spans="2:56">
      <c r="B18" s="5" t="s">
        <v>25</v>
      </c>
      <c r="C18" s="24">
        <f>1/$A$1*'[1]48Exp'!B$23</f>
        <v>1.6117109644444443E-2</v>
      </c>
      <c r="D18" s="13">
        <f>1/$A$1*'[1]48Exp'!C$23</f>
        <v>1.462550454761905E-2</v>
      </c>
      <c r="E18" s="13">
        <f>1/$A$1*'[1]48Exp'!D$23</f>
        <v>1.3402478770779222E-2</v>
      </c>
      <c r="F18" s="13">
        <f>1/$A$1*'[1]48Exp'!E$23</f>
        <v>1.7720221815873009E-2</v>
      </c>
      <c r="G18" s="13">
        <f>1/$A$1*'[1]48Exp'!F$23</f>
        <v>2.4325971466666672E-2</v>
      </c>
      <c r="H18" s="13">
        <f>1/$A$1*'[1]48Exp'!G$23</f>
        <v>3.1887158284126971E-2</v>
      </c>
      <c r="I18" s="13">
        <f>1/$A$1*'[1]48Exp'!H$23</f>
        <v>3.5524586533333326E-2</v>
      </c>
      <c r="J18" s="13">
        <f>1/$A$1*'[1]48Exp'!I$23</f>
        <v>3.7185200883333339E-2</v>
      </c>
      <c r="K18" s="13">
        <f>1/$A$1*'[1]48Exp'!J$23</f>
        <v>4.7495848322222214E-2</v>
      </c>
      <c r="L18" s="13">
        <f>1/$A$1*'[1]48Exp'!K$23</f>
        <v>5.7804389804761901E-2</v>
      </c>
      <c r="M18" s="13">
        <f>1/$A$1*'[1]48Exp'!L$23</f>
        <v>4.3520760812698428E-2</v>
      </c>
      <c r="N18" s="13">
        <f>1/$A$1*'[1]48Exp'!M$23</f>
        <v>4.6451449408123242E-2</v>
      </c>
      <c r="O18" s="13">
        <f>1/$A$1*'[1]48Exp'!N$23</f>
        <v>3.6508449411904766E-2</v>
      </c>
      <c r="P18" s="13">
        <f>1/$A$1*'[1]48Exp'!O$23</f>
        <v>3.5654849792080737E-2</v>
      </c>
      <c r="Q18" s="13">
        <f>1/$A$1*'[1]48Exp'!P$23</f>
        <v>3.8250198511111104E-2</v>
      </c>
      <c r="R18" s="13">
        <f>1/$A$1*'[1]48Exp'!Q$23</f>
        <v>3.8734519359523815E-2</v>
      </c>
      <c r="S18" s="13">
        <f>1/$A$1*'[1]48Exp'!R$23</f>
        <v>3.7098861772619042E-2</v>
      </c>
      <c r="T18" s="13">
        <f>1/$A$1*'[1]48Exp'!S$23</f>
        <v>3.5867108016666663E-2</v>
      </c>
      <c r="U18" s="13">
        <f>1/$A$1*'[1]48Exp'!T$23</f>
        <v>0</v>
      </c>
      <c r="V18" s="13">
        <f>1/$A$1*'[1]48Exp'!U$23</f>
        <v>0</v>
      </c>
      <c r="W18" s="13">
        <f>1/$A$1*'[1]48Exp'!V$23</f>
        <v>0</v>
      </c>
      <c r="X18" s="13">
        <f>1/$A$1*'[1]48Exp'!W$23</f>
        <v>0</v>
      </c>
      <c r="Y18" s="13">
        <f>1/$A$1*'[1]48Exp'!X$23</f>
        <v>0</v>
      </c>
      <c r="Z18" s="13">
        <f>1/$A$1*'[1]48Exp'!Y$23</f>
        <v>0</v>
      </c>
      <c r="AA18" s="13">
        <f>1/$A$1*'[1]48Exp'!Z$23</f>
        <v>0</v>
      </c>
      <c r="AB18" s="13">
        <f>1/$A$1*'[1]48Exp'!AA$23</f>
        <v>0</v>
      </c>
      <c r="AC18" s="334"/>
      <c r="AD18" s="12">
        <f>1/1000*'[1]48Exp'!AB$23</f>
        <v>1.1408938818629999E-2</v>
      </c>
      <c r="AE18" s="13">
        <f>1/1000*'[1]48Exp'!AC$23</f>
        <v>1.0543614894799999E-2</v>
      </c>
      <c r="AF18" s="13">
        <f>1/1000*'[1]48Exp'!AD$23</f>
        <v>1.11592497072E-2</v>
      </c>
      <c r="AG18" s="13">
        <f>1/1000*'[1]48Exp'!AE$23</f>
        <v>1.9143572481600001E-2</v>
      </c>
      <c r="AH18" s="13">
        <f>1/1000*'[1]48Exp'!AF$23</f>
        <v>2.4819464553800002E-2</v>
      </c>
      <c r="AI18" s="13">
        <f>1/1000*'[1]48Exp'!AG$23</f>
        <v>3.2281021000800006E-2</v>
      </c>
      <c r="AJ18" s="13">
        <f>1/1000*'[1]48Exp'!AH$23</f>
        <v>4.6270162057199998E-2</v>
      </c>
      <c r="AK18" s="13">
        <f>1/1000*'[1]48Exp'!AI$23</f>
        <v>6.3498842005E-2</v>
      </c>
      <c r="AL18" s="13">
        <f>1/1000*'[1]48Exp'!AJ$23</f>
        <v>8.1934402737600012E-2</v>
      </c>
      <c r="AM18" s="13">
        <f>1/1000*'[1]48Exp'!AK$23</f>
        <v>9.0943704966399988E-2</v>
      </c>
      <c r="AN18" s="13">
        <f>1/1000*'[1]48Exp'!AL$23</f>
        <v>7.8687296021700007E-2</v>
      </c>
      <c r="AO18" s="13">
        <f>1/1000*'[1]48Exp'!AM$23</f>
        <v>8.3346825455999987E-2</v>
      </c>
      <c r="AP18" s="13">
        <f>1/1000*'[1]48Exp'!AN$23</f>
        <v>4.0900681659199994E-2</v>
      </c>
      <c r="AQ18" s="13">
        <f>1/1000*'[1]48Exp'!AO$23</f>
        <v>3.9416616151200005E-2</v>
      </c>
      <c r="AR18" s="13">
        <f>1/1000*'[1]48Exp'!AP$23</f>
        <v>4.4511999624500004E-2</v>
      </c>
      <c r="AS18" s="13">
        <f>1/1000*'[1]48Exp'!AQ$23</f>
        <v>3.9885520902499999E-2</v>
      </c>
      <c r="AT18" s="13">
        <f>1/1000*'[1]48Exp'!AR$23</f>
        <v>4.0467827881399993E-2</v>
      </c>
      <c r="AU18" s="13">
        <f>1/1000*'[1]48Exp'!AS$23</f>
        <v>4.4232100955899994E-2</v>
      </c>
      <c r="AV18" s="13">
        <f>1/1000*'[1]48Exp'!AT$23</f>
        <v>5.0487646072E-2</v>
      </c>
      <c r="AW18" s="13">
        <f>1/1000*'[1]48Exp'!AU$23</f>
        <v>0</v>
      </c>
      <c r="AX18" s="13">
        <f>1/1000*'[1]48Exp'!AV$23</f>
        <v>0</v>
      </c>
      <c r="AY18" s="13">
        <f>1/1000*'[1]48Exp'!AW$23</f>
        <v>0</v>
      </c>
      <c r="AZ18" s="13">
        <f>1/1000*'[1]48Exp'!AX$23</f>
        <v>0</v>
      </c>
      <c r="BA18" s="13">
        <f>1/1000*'[1]48Exp'!AY$23</f>
        <v>0</v>
      </c>
      <c r="BB18" s="13">
        <f>1/1000*'[1]48Exp'!AZ$23</f>
        <v>0</v>
      </c>
      <c r="BC18" s="15">
        <f>1/1000*'[1]48Exp'!BA$23</f>
        <v>0</v>
      </c>
      <c r="BD18" s="260"/>
    </row>
    <row r="19" spans="2:56">
      <c r="B19" s="5" t="s">
        <v>26</v>
      </c>
      <c r="C19" s="24">
        <f>1/$A$1*'[1]48Exp'!B$85</f>
        <v>2.4315688629797969E-2</v>
      </c>
      <c r="D19" s="13">
        <f>1/$A$1*'[1]48Exp'!C$85</f>
        <v>2.2471689461904761E-2</v>
      </c>
      <c r="E19" s="13">
        <f>1/$A$1*'[1]48Exp'!D$85</f>
        <v>2.5337889615151519E-2</v>
      </c>
      <c r="F19" s="13">
        <f>1/$A$1*'[1]48Exp'!E$85</f>
        <v>1.9282434309523814E-2</v>
      </c>
      <c r="G19" s="13">
        <f>1/$A$1*'[1]48Exp'!F$85</f>
        <v>3.1612476109307348E-2</v>
      </c>
      <c r="H19" s="13">
        <f>1/$A$1*'[1]48Exp'!G$85</f>
        <v>2.8296431941558432E-2</v>
      </c>
      <c r="I19" s="13">
        <f>1/$A$1*'[1]48Exp'!H$85</f>
        <v>4.2520202016666675E-2</v>
      </c>
      <c r="J19" s="13">
        <f>1/$A$1*'[1]48Exp'!I$85</f>
        <v>4.4181152388095238E-2</v>
      </c>
      <c r="K19" s="13">
        <f>1/$A$1*'[1]48Exp'!J$85</f>
        <v>4.3529525605555543E-2</v>
      </c>
      <c r="L19" s="13">
        <f>1/$A$1*'[1]48Exp'!K$85</f>
        <v>3.8038058953463197E-2</v>
      </c>
      <c r="M19" s="13">
        <f>1/$A$1*'[1]48Exp'!L$85</f>
        <v>3.7532396145238088E-2</v>
      </c>
      <c r="N19" s="13">
        <f>1/$A$1*'[1]48Exp'!M$85</f>
        <v>2.9398955923529407E-2</v>
      </c>
      <c r="O19" s="13">
        <f>1/$A$1*'[1]48Exp'!N$85</f>
        <v>2.7090204838095232E-2</v>
      </c>
      <c r="P19" s="13">
        <f>1/$A$1*'[1]48Exp'!O$85</f>
        <v>2.7947687059672811E-2</v>
      </c>
      <c r="Q19" s="13">
        <f>1/$A$1*'[1]48Exp'!P$85</f>
        <v>3.2879962861904762E-2</v>
      </c>
      <c r="R19" s="13">
        <f>1/$A$1*'[1]48Exp'!Q$85</f>
        <v>3.5815364405952392E-2</v>
      </c>
      <c r="S19" s="13">
        <f>1/$A$1*'[1]48Exp'!R$85</f>
        <v>3.8812759955952368E-2</v>
      </c>
      <c r="T19" s="13">
        <f>1/$A$1*'[1]48Exp'!S$85</f>
        <v>3.9744847516666661E-2</v>
      </c>
      <c r="U19" s="13">
        <f>1/$A$1*'[1]48Exp'!T$85</f>
        <v>0</v>
      </c>
      <c r="V19" s="13">
        <f>1/$A$1*'[1]48Exp'!U$85</f>
        <v>0</v>
      </c>
      <c r="W19" s="13">
        <f>1/$A$1*'[1]48Exp'!V$85</f>
        <v>0</v>
      </c>
      <c r="X19" s="13">
        <f>1/$A$1*'[1]48Exp'!W$85</f>
        <v>0</v>
      </c>
      <c r="Y19" s="13">
        <f>1/$A$1*'[1]48Exp'!X$85</f>
        <v>0</v>
      </c>
      <c r="Z19" s="13">
        <f>1/$A$1*'[1]48Exp'!Y$85</f>
        <v>0</v>
      </c>
      <c r="AA19" s="13">
        <f>1/$A$1*'[1]48Exp'!Z$85</f>
        <v>0</v>
      </c>
      <c r="AB19" s="13">
        <f>1/$A$1*'[1]48Exp'!AA$85</f>
        <v>0</v>
      </c>
      <c r="AC19" s="334"/>
      <c r="AD19" s="12">
        <f>1/1000*'[1]48Exp'!AB$85</f>
        <v>1.7439403901586003E-2</v>
      </c>
      <c r="AE19" s="13">
        <f>1/1000*'[1]48Exp'!AC$85</f>
        <v>1.9023968003999997E-2</v>
      </c>
      <c r="AF19" s="13">
        <f>1/1000*'[1]48Exp'!AD$85</f>
        <v>2.2065389716799999E-2</v>
      </c>
      <c r="AG19" s="13">
        <f>1/1000*'[1]48Exp'!AE$85</f>
        <v>2.2012161068799999E-2</v>
      </c>
      <c r="AH19" s="13">
        <f>1/1000*'[1]48Exp'!AF$85</f>
        <v>2.5969522249999998E-2</v>
      </c>
      <c r="AI19" s="13">
        <f>1/1000*'[1]48Exp'!AG$85</f>
        <v>3.7043165831099997E-2</v>
      </c>
      <c r="AJ19" s="13">
        <f>1/1000*'[1]48Exp'!AH$85</f>
        <v>5.5105220336000002E-2</v>
      </c>
      <c r="AK19" s="13">
        <f>1/1000*'[1]48Exp'!AI$85</f>
        <v>7.8631776918999988E-2</v>
      </c>
      <c r="AL19" s="13">
        <f>1/1000*'[1]48Exp'!AJ$85</f>
        <v>9.1548894377999998E-2</v>
      </c>
      <c r="AM19" s="13">
        <f>1/1000*'[1]48Exp'!AK$85</f>
        <v>6.5066397611599991E-2</v>
      </c>
      <c r="AN19" s="13">
        <f>1/1000*'[1]48Exp'!AL$85</f>
        <v>5.6195664699599995E-2</v>
      </c>
      <c r="AO19" s="13">
        <f>1/1000*'[1]48Exp'!AM$85</f>
        <v>6.2266004399999991E-2</v>
      </c>
      <c r="AP19" s="13">
        <f>1/1000*'[1]48Exp'!AN$85</f>
        <v>5.4710969878400004E-2</v>
      </c>
      <c r="AQ19" s="13">
        <f>1/1000*'[1]48Exp'!AO$85</f>
        <v>5.72598720687E-2</v>
      </c>
      <c r="AR19" s="13">
        <f>1/1000*'[1]48Exp'!AP$85</f>
        <v>6.3411336276500002E-2</v>
      </c>
      <c r="AS19" s="13">
        <f>1/1000*'[1]48Exp'!AQ$85</f>
        <v>5.8637660815999998E-2</v>
      </c>
      <c r="AT19" s="13">
        <f>1/1000*'[1]48Exp'!AR$85</f>
        <v>6.3490941649099991E-2</v>
      </c>
      <c r="AU19" s="13">
        <f>1/1000*'[1]48Exp'!AS$85</f>
        <v>6.7433585833899995E-2</v>
      </c>
      <c r="AV19" s="13">
        <f>1/1000*'[1]48Exp'!AT$85</f>
        <v>7.4319069873000007E-2</v>
      </c>
      <c r="AW19" s="13">
        <f>1/1000*'[1]48Exp'!AU$85</f>
        <v>0</v>
      </c>
      <c r="AX19" s="13">
        <f>1/1000*'[1]48Exp'!AV$85</f>
        <v>0</v>
      </c>
      <c r="AY19" s="13">
        <f>1/1000*'[1]48Exp'!AW$85</f>
        <v>0</v>
      </c>
      <c r="AZ19" s="13">
        <f>1/1000*'[1]48Exp'!AX$85</f>
        <v>0</v>
      </c>
      <c r="BA19" s="13">
        <f>1/1000*'[1]48Exp'!AY$85</f>
        <v>0</v>
      </c>
      <c r="BB19" s="13">
        <f>1/1000*'[1]48Exp'!AZ$85</f>
        <v>0</v>
      </c>
      <c r="BC19" s="15">
        <f>1/1000*'[1]48Exp'!BA$85</f>
        <v>0</v>
      </c>
      <c r="BD19" s="260"/>
    </row>
    <row r="20" spans="2:56">
      <c r="B20" s="5" t="s">
        <v>27</v>
      </c>
      <c r="C20" s="24">
        <f>1/$A$1*'[1]48Exp'!B$91</f>
        <v>0.15055858104444442</v>
      </c>
      <c r="D20" s="13">
        <f>1/$A$1*'[1]48Exp'!C$91</f>
        <v>0.14838525855735929</v>
      </c>
      <c r="E20" s="13">
        <f>1/$A$1*'[1]48Exp'!D$91</f>
        <v>0.17699512289538236</v>
      </c>
      <c r="F20" s="13">
        <f>1/$A$1*'[1]48Exp'!E$91</f>
        <v>0.18540190914999991</v>
      </c>
      <c r="G20" s="13">
        <f>1/$A$1*'[1]48Exp'!F$91</f>
        <v>0.21969250080670991</v>
      </c>
      <c r="H20" s="13">
        <f>1/$A$1*'[1]48Exp'!G$91</f>
        <v>0.25110963966558436</v>
      </c>
      <c r="I20" s="13">
        <f>1/$A$1*'[1]48Exp'!H$91</f>
        <v>0.2606020335</v>
      </c>
      <c r="J20" s="13">
        <f>1/$A$1*'[1]48Exp'!I$91</f>
        <v>0.27587831886666664</v>
      </c>
      <c r="K20" s="13">
        <f>1/$A$1*'[1]48Exp'!J$91</f>
        <v>0.27964421903174591</v>
      </c>
      <c r="L20" s="13">
        <f>1/$A$1*'[1]48Exp'!K$91</f>
        <v>0.25630416994999994</v>
      </c>
      <c r="M20" s="13">
        <f>1/$A$1*'[1]48Exp'!L$91</f>
        <v>0.2762151518841271</v>
      </c>
      <c r="N20" s="13">
        <f>1/$A$1*'[1]48Exp'!M$91</f>
        <v>0.30435103358921567</v>
      </c>
      <c r="O20" s="13">
        <f>1/$A$1*'[1]48Exp'!N$91</f>
        <v>0.29486955044978347</v>
      </c>
      <c r="P20" s="13">
        <f>1/$A$1*'[1]48Exp'!O$91</f>
        <v>0.2690100268503246</v>
      </c>
      <c r="Q20" s="13">
        <f>1/$A$1*'[1]48Exp'!P$91</f>
        <v>0.29901655143617217</v>
      </c>
      <c r="R20" s="13">
        <f>1/$A$1*'[1]48Exp'!Q$91</f>
        <v>0.30490393645555552</v>
      </c>
      <c r="S20" s="13">
        <f>1/$A$1*'[1]48Exp'!R$91</f>
        <v>0.27730267030476197</v>
      </c>
      <c r="T20" s="13">
        <f>1/$A$1*'[1]48Exp'!S$91</f>
        <v>0.28387022215000007</v>
      </c>
      <c r="U20" s="13">
        <f>1/$A$1*'[1]48Exp'!T$91</f>
        <v>0</v>
      </c>
      <c r="V20" s="13">
        <f>1/$A$1*'[1]48Exp'!U$91</f>
        <v>0</v>
      </c>
      <c r="W20" s="13">
        <f>1/$A$1*'[1]48Exp'!V$91</f>
        <v>0</v>
      </c>
      <c r="X20" s="13">
        <f>1/$A$1*'[1]48Exp'!W$91</f>
        <v>0</v>
      </c>
      <c r="Y20" s="13">
        <f>1/$A$1*'[1]48Exp'!X$91</f>
        <v>0</v>
      </c>
      <c r="Z20" s="13">
        <f>1/$A$1*'[1]48Exp'!Y$91</f>
        <v>0</v>
      </c>
      <c r="AA20" s="13">
        <f>1/$A$1*'[1]48Exp'!Z$91</f>
        <v>0</v>
      </c>
      <c r="AB20" s="13">
        <f>1/$A$1*'[1]48Exp'!AA$91</f>
        <v>0</v>
      </c>
      <c r="AC20" s="334"/>
      <c r="AD20" s="12">
        <f>1/1000*'[1]48Exp'!AB$91</f>
        <v>0.11956950183817198</v>
      </c>
      <c r="AE20" s="13">
        <f>1/1000*'[1]48Exp'!AC$91</f>
        <v>0.11903430257639998</v>
      </c>
      <c r="AF20" s="13">
        <f>1/1000*'[1]48Exp'!AD$91</f>
        <v>0.13817542648799999</v>
      </c>
      <c r="AG20" s="13">
        <f>1/1000*'[1]48Exp'!AE$91</f>
        <v>0.17035993490879997</v>
      </c>
      <c r="AH20" s="13">
        <f>1/1000*'[1]48Exp'!AF$91</f>
        <v>0.21891816911370002</v>
      </c>
      <c r="AI20" s="13">
        <f>1/1000*'[1]48Exp'!AG$91</f>
        <v>0.25261716861809996</v>
      </c>
      <c r="AJ20" s="13">
        <f>1/1000*'[1]48Exp'!AH$91</f>
        <v>0.28433245317600003</v>
      </c>
      <c r="AK20" s="13">
        <f>1/1000*'[1]48Exp'!AI$91</f>
        <v>0.36943046970900001</v>
      </c>
      <c r="AL20" s="13">
        <f>1/1000*'[1]48Exp'!AJ$91</f>
        <v>0.4404006600348</v>
      </c>
      <c r="AM20" s="13">
        <f>1/1000*'[1]48Exp'!AK$91</f>
        <v>0.33839028698200002</v>
      </c>
      <c r="AN20" s="13">
        <f>1/1000*'[1]48Exp'!AL$91</f>
        <v>0.3862727645274</v>
      </c>
      <c r="AO20" s="13">
        <f>1/1000*'[1]48Exp'!AM$91</f>
        <v>0.45411334737599995</v>
      </c>
      <c r="AP20" s="13">
        <f>1/1000*'[1]48Exp'!AN$91</f>
        <v>0.38388336330079997</v>
      </c>
      <c r="AQ20" s="13">
        <f>1/1000*'[1]48Exp'!AO$91</f>
        <v>0.39533262510149997</v>
      </c>
      <c r="AR20" s="13">
        <f>1/1000*'[1]48Exp'!AP$91</f>
        <v>0.43852486922649997</v>
      </c>
      <c r="AS20" s="13">
        <f>1/1000*'[1]48Exp'!AQ$91</f>
        <v>0.38906466481749996</v>
      </c>
      <c r="AT20" s="13">
        <f>1/1000*'[1]48Exp'!AR$91</f>
        <v>0.38541877890539999</v>
      </c>
      <c r="AU20" s="13">
        <f>1/1000*'[1]48Exp'!AS$91</f>
        <v>0.41298658107849989</v>
      </c>
      <c r="AV20" s="13">
        <f>1/1000*'[1]48Exp'!AT$91</f>
        <v>0.49802312480600003</v>
      </c>
      <c r="AW20" s="13">
        <f>1/1000*'[1]48Exp'!AU$91</f>
        <v>0</v>
      </c>
      <c r="AX20" s="13">
        <f>1/1000*'[1]48Exp'!AV$91</f>
        <v>0</v>
      </c>
      <c r="AY20" s="13">
        <f>1/1000*'[1]48Exp'!AW$91</f>
        <v>0</v>
      </c>
      <c r="AZ20" s="13">
        <f>1/1000*'[1]48Exp'!AX$91</f>
        <v>0</v>
      </c>
      <c r="BA20" s="13">
        <f>1/1000*'[1]48Exp'!AY$91</f>
        <v>0</v>
      </c>
      <c r="BB20" s="13">
        <f>1/1000*'[1]48Exp'!AZ$91</f>
        <v>0</v>
      </c>
      <c r="BC20" s="15">
        <f>1/1000*'[1]48Exp'!BA$91</f>
        <v>0</v>
      </c>
      <c r="BD20" s="260"/>
    </row>
    <row r="21" spans="2:56">
      <c r="B21" s="5" t="s">
        <v>64</v>
      </c>
      <c r="C21" s="24">
        <f>1/$A$1*'[1]48Exp'!B$106</f>
        <v>3.2643388400000001E-2</v>
      </c>
      <c r="D21" s="13">
        <f>1/$A$1*'[1]48Exp'!C$106</f>
        <v>4.9385907893939401E-2</v>
      </c>
      <c r="E21" s="13">
        <f>1/$A$1*'[1]48Exp'!D$106</f>
        <v>4.5243355935786433E-2</v>
      </c>
      <c r="F21" s="13">
        <f>1/$A$1*'[1]48Exp'!E$106</f>
        <v>4.0544879897619041E-2</v>
      </c>
      <c r="G21" s="13">
        <f>1/$A$1*'[1]48Exp'!F$106</f>
        <v>4.2083851928571413E-2</v>
      </c>
      <c r="H21" s="13">
        <f>1/$A$1*'[1]48Exp'!G$106</f>
        <v>4.0916617586507942E-2</v>
      </c>
      <c r="I21" s="13">
        <f>1/$A$1*'[1]48Exp'!H$106</f>
        <v>5.9180674299999986E-2</v>
      </c>
      <c r="J21" s="13">
        <f>1/$A$1*'[1]48Exp'!I$106</f>
        <v>7.4114336952741736E-2</v>
      </c>
      <c r="K21" s="13">
        <f>1/$A$1*'[1]48Exp'!J$106</f>
        <v>8.2269053026190461E-2</v>
      </c>
      <c r="L21" s="13">
        <f>1/$A$1*'[1]48Exp'!K$106</f>
        <v>5.6119026232251054E-2</v>
      </c>
      <c r="M21" s="13">
        <f>1/$A$1*'[1]48Exp'!L$106</f>
        <v>6.1388250888095248E-2</v>
      </c>
      <c r="N21" s="13">
        <f>1/$A$1*'[1]48Exp'!M$106</f>
        <v>5.8357847777591038E-2</v>
      </c>
      <c r="O21" s="13">
        <f>1/$A$1*'[1]48Exp'!N$106</f>
        <v>4.1646099094444437E-2</v>
      </c>
      <c r="P21" s="13">
        <f>1/$A$1*'[1]48Exp'!O$106</f>
        <v>3.1555650250539559E-2</v>
      </c>
      <c r="Q21" s="13">
        <f>1/$A$1*'[1]48Exp'!P$106</f>
        <v>3.6554740564285718E-2</v>
      </c>
      <c r="R21" s="13">
        <f>1/$A$1*'[1]48Exp'!Q$106</f>
        <v>4.1052135962301589E-2</v>
      </c>
      <c r="S21" s="13">
        <f>1/$A$1*'[1]48Exp'!R$106</f>
        <v>4.9424125961111121E-2</v>
      </c>
      <c r="T21" s="13">
        <f>1/$A$1*'[1]48Exp'!S$106</f>
        <v>5.4535493049999974E-2</v>
      </c>
      <c r="U21" s="13">
        <f>1/$A$1*'[1]48Exp'!T$106</f>
        <v>0</v>
      </c>
      <c r="V21" s="13">
        <f>1/$A$1*'[1]48Exp'!U$106</f>
        <v>0</v>
      </c>
      <c r="W21" s="13">
        <f>1/$A$1*'[1]48Exp'!V$106</f>
        <v>0</v>
      </c>
      <c r="X21" s="13">
        <f>1/$A$1*'[1]48Exp'!W$106</f>
        <v>0</v>
      </c>
      <c r="Y21" s="13">
        <f>1/$A$1*'[1]48Exp'!X$106</f>
        <v>0</v>
      </c>
      <c r="Z21" s="13">
        <f>1/$A$1*'[1]48Exp'!Y$106</f>
        <v>0</v>
      </c>
      <c r="AA21" s="13">
        <f>1/$A$1*'[1]48Exp'!Z$106</f>
        <v>0</v>
      </c>
      <c r="AB21" s="13">
        <f>1/$A$1*'[1]48Exp'!AA$106</f>
        <v>0</v>
      </c>
      <c r="AC21" s="334"/>
      <c r="AD21" s="12">
        <f>1/1000*'[1]48Exp'!AB$106</f>
        <v>2.4514271169068999E-2</v>
      </c>
      <c r="AE21" s="13">
        <f>1/1000*'[1]48Exp'!AC$106</f>
        <v>3.5544944474000001E-2</v>
      </c>
      <c r="AF21" s="13">
        <f>1/1000*'[1]48Exp'!AD$106</f>
        <v>3.6197468711999997E-2</v>
      </c>
      <c r="AG21" s="13">
        <f>1/1000*'[1]48Exp'!AE$106</f>
        <v>4.1375003096E-2</v>
      </c>
      <c r="AH21" s="13">
        <f>1/1000*'[1]48Exp'!AF$106</f>
        <v>4.1893255856200004E-2</v>
      </c>
      <c r="AI21" s="13">
        <f>1/1000*'[1]48Exp'!AG$106</f>
        <v>4.0283012484E-2</v>
      </c>
      <c r="AJ21" s="13">
        <f>1/1000*'[1]48Exp'!AH$106</f>
        <v>6.9631635927200008E-2</v>
      </c>
      <c r="AK21" s="13">
        <f>1/1000*'[1]48Exp'!AI$106</f>
        <v>0.1115436176475</v>
      </c>
      <c r="AL21" s="13">
        <f>1/1000*'[1]48Exp'!AJ$106</f>
        <v>0.1263528436604</v>
      </c>
      <c r="AM21" s="13">
        <f>1/1000*'[1]48Exp'!AK$106</f>
        <v>0.10298464513920001</v>
      </c>
      <c r="AN21" s="13">
        <f>1/1000*'[1]48Exp'!AL$106</f>
        <v>0.1070110143945</v>
      </c>
      <c r="AO21" s="13">
        <f>1/1000*'[1]48Exp'!AM$106</f>
        <v>0.118465370736</v>
      </c>
      <c r="AP21" s="13">
        <f>1/1000*'[1]48Exp'!AN$106</f>
        <v>5.2215478427199993E-2</v>
      </c>
      <c r="AQ21" s="13">
        <f>1/1000*'[1]48Exp'!AO$106</f>
        <v>4.7257625584199998E-2</v>
      </c>
      <c r="AR21" s="13">
        <f>1/1000*'[1]48Exp'!AP$106</f>
        <v>5.1064588073000003E-2</v>
      </c>
      <c r="AS21" s="13">
        <f>1/1000*'[1]48Exp'!AQ$106</f>
        <v>4.9474827328499997E-2</v>
      </c>
      <c r="AT21" s="13">
        <f>1/1000*'[1]48Exp'!AR$106</f>
        <v>5.35343285524E-2</v>
      </c>
      <c r="AU21" s="13">
        <f>1/1000*'[1]48Exp'!AS$106</f>
        <v>5.9649169951800002E-2</v>
      </c>
      <c r="AV21" s="13">
        <f>1/1000*'[1]48Exp'!AT$106</f>
        <v>7.0793142409000004E-2</v>
      </c>
      <c r="AW21" s="13">
        <f>1/1000*'[1]48Exp'!AU$106</f>
        <v>0</v>
      </c>
      <c r="AX21" s="13">
        <f>1/1000*'[1]48Exp'!AV$106</f>
        <v>0</v>
      </c>
      <c r="AY21" s="13">
        <f>1/1000*'[1]48Exp'!AW$106</f>
        <v>0</v>
      </c>
      <c r="AZ21" s="13">
        <f>1/1000*'[1]48Exp'!AX$106</f>
        <v>0</v>
      </c>
      <c r="BA21" s="13">
        <f>1/1000*'[1]48Exp'!AY$106</f>
        <v>0</v>
      </c>
      <c r="BB21" s="13">
        <f>1/1000*'[1]48Exp'!AZ$106</f>
        <v>0</v>
      </c>
      <c r="BC21" s="15">
        <f>1/1000*'[1]48Exp'!BA$106</f>
        <v>0</v>
      </c>
      <c r="BD21" s="260"/>
    </row>
    <row r="22" spans="2:56">
      <c r="B22" s="5" t="s">
        <v>33</v>
      </c>
      <c r="C22" s="24">
        <f>1/$A$1*'[1]48Exp'!B$114</f>
        <v>5.8369473625252535E-2</v>
      </c>
      <c r="D22" s="13">
        <f>1/$A$1*'[1]48Exp'!C$114</f>
        <v>6.0014065942857145E-2</v>
      </c>
      <c r="E22" s="13">
        <f>1/$A$1*'[1]48Exp'!D$114</f>
        <v>6.6841429704761895E-2</v>
      </c>
      <c r="F22" s="13">
        <f>1/$A$1*'[1]48Exp'!E$114</f>
        <v>6.9216575566666688E-2</v>
      </c>
      <c r="G22" s="13">
        <f>1/$A$1*'[1]48Exp'!F$114</f>
        <v>6.9530503551515146E-2</v>
      </c>
      <c r="H22" s="13">
        <f>1/$A$1*'[1]48Exp'!G$114</f>
        <v>7.7590906162698425E-2</v>
      </c>
      <c r="I22" s="13">
        <f>1/$A$1*'[1]48Exp'!H$114</f>
        <v>7.4220280833333346E-2</v>
      </c>
      <c r="J22" s="13">
        <f>1/$A$1*'[1]48Exp'!I$114</f>
        <v>6.8604883446536827E-2</v>
      </c>
      <c r="K22" s="13">
        <f>1/$A$1*'[1]48Exp'!J$114</f>
        <v>6.2718439599999995E-2</v>
      </c>
      <c r="L22" s="13">
        <f>1/$A$1*'[1]48Exp'!K$114</f>
        <v>6.5435816652380949E-2</v>
      </c>
      <c r="M22" s="13">
        <f>1/$A$1*'[1]48Exp'!L$114</f>
        <v>8.5502217214285706E-2</v>
      </c>
      <c r="N22" s="13">
        <f>1/$A$1*'[1]48Exp'!M$114</f>
        <v>8.3854529464985977E-2</v>
      </c>
      <c r="O22" s="13">
        <f>1/$A$1*'[1]48Exp'!N$114</f>
        <v>6.8020301527777757E-2</v>
      </c>
      <c r="P22" s="13">
        <f>1/$A$1*'[1]48Exp'!O$114</f>
        <v>7.125594159386256E-2</v>
      </c>
      <c r="Q22" s="13">
        <f>1/$A$1*'[1]48Exp'!P$114</f>
        <v>7.3638606399603179E-2</v>
      </c>
      <c r="R22" s="13">
        <f>1/$A$1*'[1]48Exp'!Q$114</f>
        <v>8.0949662927380941E-2</v>
      </c>
      <c r="S22" s="13">
        <f>1/$A$1*'[1]48Exp'!R$114</f>
        <v>8.7621225795238067E-2</v>
      </c>
      <c r="T22" s="13">
        <f>1/$A$1*'[1]48Exp'!S$114</f>
        <v>9.7977469333333247E-2</v>
      </c>
      <c r="U22" s="13">
        <f>1/$A$1*'[1]48Exp'!T$114</f>
        <v>0</v>
      </c>
      <c r="V22" s="13">
        <f>1/$A$1*'[1]48Exp'!U$114</f>
        <v>0</v>
      </c>
      <c r="W22" s="13">
        <f>1/$A$1*'[1]48Exp'!V$114</f>
        <v>0</v>
      </c>
      <c r="X22" s="13">
        <f>1/$A$1*'[1]48Exp'!W$114</f>
        <v>0</v>
      </c>
      <c r="Y22" s="13">
        <f>1/$A$1*'[1]48Exp'!X$114</f>
        <v>0</v>
      </c>
      <c r="Z22" s="13">
        <f>1/$A$1*'[1]48Exp'!Y$114</f>
        <v>0</v>
      </c>
      <c r="AA22" s="13">
        <f>1/$A$1*'[1]48Exp'!Z$114</f>
        <v>0</v>
      </c>
      <c r="AB22" s="13">
        <f>1/$A$1*'[1]48Exp'!AA$114</f>
        <v>0</v>
      </c>
      <c r="AC22" s="334"/>
      <c r="AD22" s="12">
        <f>1/1000*'[1]48Exp'!AB$114</f>
        <v>3.5930703259968E-2</v>
      </c>
      <c r="AE22" s="13">
        <f>1/1000*'[1]48Exp'!AC$114</f>
        <v>3.75401281212E-2</v>
      </c>
      <c r="AF22" s="13">
        <f>1/1000*'[1]48Exp'!AD$114</f>
        <v>4.9976365161599992E-2</v>
      </c>
      <c r="AG22" s="13">
        <f>1/1000*'[1]48Exp'!AE$114</f>
        <v>6.1711744976000002E-2</v>
      </c>
      <c r="AH22" s="13">
        <f>1/1000*'[1]48Exp'!AF$114</f>
        <v>6.7836133768199997E-2</v>
      </c>
      <c r="AI22" s="13">
        <f>1/1000*'[1]48Exp'!AG$114</f>
        <v>7.4006724191400003E-2</v>
      </c>
      <c r="AJ22" s="13">
        <f>1/1000*'[1]48Exp'!AH$114</f>
        <v>7.465019128E-2</v>
      </c>
      <c r="AK22" s="13">
        <f>1/1000*'[1]48Exp'!AI$114</f>
        <v>9.0017086435499993E-2</v>
      </c>
      <c r="AL22" s="13">
        <f>1/1000*'[1]48Exp'!AJ$114</f>
        <v>9.3889235750400007E-2</v>
      </c>
      <c r="AM22" s="13">
        <f>1/1000*'[1]48Exp'!AK$114</f>
        <v>7.89774967828E-2</v>
      </c>
      <c r="AN22" s="13">
        <f>1/1000*'[1]48Exp'!AL$114</f>
        <v>9.0974295914400025E-2</v>
      </c>
      <c r="AO22" s="13">
        <f>1/1000*'[1]48Exp'!AM$114</f>
        <v>0.10902485735999999</v>
      </c>
      <c r="AP22" s="13">
        <f>1/1000*'[1]48Exp'!AN$114</f>
        <v>8.1639477233599989E-2</v>
      </c>
      <c r="AQ22" s="13">
        <f>1/1000*'[1]48Exp'!AO$114</f>
        <v>8.4498078167999993E-2</v>
      </c>
      <c r="AR22" s="13">
        <f>1/1000*'[1]48Exp'!AP$114</f>
        <v>8.6327989174999994E-2</v>
      </c>
      <c r="AS22" s="13">
        <f>1/1000*'[1]48Exp'!AQ$114</f>
        <v>7.5763180531499996E-2</v>
      </c>
      <c r="AT22" s="13">
        <f>1/1000*'[1]48Exp'!AR$114</f>
        <v>8.0163998138200007E-2</v>
      </c>
      <c r="AU22" s="13">
        <f>1/1000*'[1]48Exp'!AS$114</f>
        <v>9.9487663131999984E-2</v>
      </c>
      <c r="AV22" s="13">
        <f>1/1000*'[1]48Exp'!AT$114</f>
        <v>0.110114903519</v>
      </c>
      <c r="AW22" s="13">
        <f>1/1000*'[1]48Exp'!AU$114</f>
        <v>0</v>
      </c>
      <c r="AX22" s="13">
        <f>1/1000*'[1]48Exp'!AV$114</f>
        <v>0</v>
      </c>
      <c r="AY22" s="13">
        <f>1/1000*'[1]48Exp'!AW$114</f>
        <v>0</v>
      </c>
      <c r="AZ22" s="13">
        <f>1/1000*'[1]48Exp'!AX$114</f>
        <v>0</v>
      </c>
      <c r="BA22" s="13">
        <f>1/1000*'[1]48Exp'!AY$114</f>
        <v>0</v>
      </c>
      <c r="BB22" s="13">
        <f>1/1000*'[1]48Exp'!AZ$114</f>
        <v>0</v>
      </c>
      <c r="BC22" s="15">
        <f>1/1000*'[1]48Exp'!BA$114</f>
        <v>0</v>
      </c>
      <c r="BD22" s="260"/>
    </row>
    <row r="23" spans="2:56">
      <c r="B23" s="5" t="s">
        <v>32</v>
      </c>
      <c r="C23" s="24">
        <f>1/$A$1*'[1]48Exp'!B$188</f>
        <v>9.5237105271428604E-2</v>
      </c>
      <c r="D23" s="13">
        <f>1/$A$1*'[1]48Exp'!C$188</f>
        <v>9.5765850461904736E-2</v>
      </c>
      <c r="E23" s="13">
        <f>1/$A$1*'[1]48Exp'!D$188</f>
        <v>0.10857434120714279</v>
      </c>
      <c r="F23" s="13">
        <f>1/$A$1*'[1]48Exp'!E$188</f>
        <v>0.11226857073333332</v>
      </c>
      <c r="G23" s="13">
        <f>1/$A$1*'[1]48Exp'!F$188</f>
        <v>0.1249857253906926</v>
      </c>
      <c r="H23" s="13">
        <f>1/$A$1*'[1]48Exp'!G$188</f>
        <v>0.15294905043636361</v>
      </c>
      <c r="I23" s="13">
        <f>1/$A$1*'[1]48Exp'!H$188</f>
        <v>0.14012777042229427</v>
      </c>
      <c r="J23" s="13">
        <f>1/$A$1*'[1]48Exp'!I$188</f>
        <v>0.15674431870468974</v>
      </c>
      <c r="K23" s="13">
        <f>1/$A$1*'[1]48Exp'!J$188</f>
        <v>0.15539622543333331</v>
      </c>
      <c r="L23" s="13">
        <f>1/$A$1*'[1]48Exp'!K$188</f>
        <v>0.14040199890634922</v>
      </c>
      <c r="M23" s="13">
        <f>1/$A$1*'[1]48Exp'!L$188</f>
        <v>0.11626487309841267</v>
      </c>
      <c r="N23" s="13">
        <f>1/$A$1*'[1]48Exp'!M$188</f>
        <v>0.11749324106876749</v>
      </c>
      <c r="O23" s="13">
        <f>1/$A$1*'[1]48Exp'!N$188</f>
        <v>0.10824252404978355</v>
      </c>
      <c r="P23" s="13">
        <f>1/$A$1*'[1]48Exp'!O$188</f>
        <v>0.10494400847786557</v>
      </c>
      <c r="Q23" s="13">
        <f>1/$A$1*'[1]48Exp'!P$188</f>
        <v>0.11738824077298531</v>
      </c>
      <c r="R23" s="13">
        <f>1/$A$1*'[1]48Exp'!Q$188</f>
        <v>0.1308496815202381</v>
      </c>
      <c r="S23" s="13">
        <f>1/$A$1*'[1]48Exp'!R$188</f>
        <v>0.12973210530476187</v>
      </c>
      <c r="T23" s="13">
        <f>1/$A$1*'[1]48Exp'!S$188</f>
        <v>0.13413138638333336</v>
      </c>
      <c r="U23" s="13">
        <f>1/$A$1*'[1]48Exp'!T$188</f>
        <v>0</v>
      </c>
      <c r="V23" s="13">
        <f>1/$A$1*'[1]48Exp'!U$188</f>
        <v>0</v>
      </c>
      <c r="W23" s="13">
        <f>1/$A$1*'[1]48Exp'!V$188</f>
        <v>0</v>
      </c>
      <c r="X23" s="13">
        <f>1/$A$1*'[1]48Exp'!W$188</f>
        <v>0</v>
      </c>
      <c r="Y23" s="13">
        <f>1/$A$1*'[1]48Exp'!X$188</f>
        <v>0</v>
      </c>
      <c r="Z23" s="13">
        <f>1/$A$1*'[1]48Exp'!Y$188</f>
        <v>0</v>
      </c>
      <c r="AA23" s="13">
        <f>1/$A$1*'[1]48Exp'!Z$188</f>
        <v>0</v>
      </c>
      <c r="AB23" s="13">
        <f>1/$A$1*'[1]48Exp'!AA$188</f>
        <v>0</v>
      </c>
      <c r="AC23" s="334"/>
      <c r="AD23" s="12">
        <f>1/1000*'[1]48Exp'!AB$188</f>
        <v>6.8727182144829008E-2</v>
      </c>
      <c r="AE23" s="13">
        <f>1/1000*'[1]48Exp'!AC$188</f>
        <v>7.2036517549199999E-2</v>
      </c>
      <c r="AF23" s="13">
        <f>1/1000*'[1]48Exp'!AD$188</f>
        <v>8.8895963798400007E-2</v>
      </c>
      <c r="AG23" s="13">
        <f>1/1000*'[1]48Exp'!AE$188</f>
        <v>0.10510153178559999</v>
      </c>
      <c r="AH23" s="13">
        <f>1/1000*'[1]48Exp'!AF$188</f>
        <v>0.1201008424833</v>
      </c>
      <c r="AI23" s="13">
        <f>1/1000*'[1]48Exp'!AG$188</f>
        <v>0.1523915233698</v>
      </c>
      <c r="AJ23" s="13">
        <f>1/1000*'[1]48Exp'!AH$188</f>
        <v>0.15693052313280001</v>
      </c>
      <c r="AK23" s="13">
        <f>1/1000*'[1]48Exp'!AI$188</f>
        <v>0.1979709410985</v>
      </c>
      <c r="AL23" s="13">
        <f>1/1000*'[1]48Exp'!AJ$188</f>
        <v>0.25431160824600002</v>
      </c>
      <c r="AM23" s="13">
        <f>1/1000*'[1]48Exp'!AK$188</f>
        <v>0.2095792907164</v>
      </c>
      <c r="AN23" s="13">
        <f>1/1000*'[1]48Exp'!AL$188</f>
        <v>0.21194903302470003</v>
      </c>
      <c r="AO23" s="13">
        <f>1/1000*'[1]48Exp'!AM$188</f>
        <v>0.25193398612799994</v>
      </c>
      <c r="AP23" s="13">
        <f>1/1000*'[1]48Exp'!AN$188</f>
        <v>0.12439424092479999</v>
      </c>
      <c r="AQ23" s="13">
        <f>1/1000*'[1]48Exp'!AO$188</f>
        <v>0.12954668697509999</v>
      </c>
      <c r="AR23" s="13">
        <f>1/1000*'[1]48Exp'!AP$188</f>
        <v>0.14012959944549999</v>
      </c>
      <c r="AS23" s="13">
        <f>1/1000*'[1]48Exp'!AQ$188</f>
        <v>0.1318441827745</v>
      </c>
      <c r="AT23" s="13">
        <f>1/1000*'[1]48Exp'!AR$188</f>
        <v>0.13150900357029999</v>
      </c>
      <c r="AU23" s="13">
        <f>1/1000*'[1]48Exp'!AS$188</f>
        <v>0.14097756645829998</v>
      </c>
      <c r="AV23" s="13">
        <f>1/1000*'[1]48Exp'!AT$188</f>
        <v>0.15644603544399999</v>
      </c>
      <c r="AW23" s="13">
        <f>1/1000*'[1]48Exp'!AU$188</f>
        <v>0</v>
      </c>
      <c r="AX23" s="13">
        <f>1/1000*'[1]48Exp'!AV$188</f>
        <v>0</v>
      </c>
      <c r="AY23" s="13">
        <f>1/1000*'[1]48Exp'!AW$188</f>
        <v>0</v>
      </c>
      <c r="AZ23" s="13">
        <f>1/1000*'[1]48Exp'!AX$188</f>
        <v>0</v>
      </c>
      <c r="BA23" s="13">
        <f>1/1000*'[1]48Exp'!AY$188</f>
        <v>0</v>
      </c>
      <c r="BB23" s="13">
        <f>1/1000*'[1]48Exp'!AZ$188</f>
        <v>0</v>
      </c>
      <c r="BC23" s="15">
        <f>1/1000*'[1]48Exp'!BA$188</f>
        <v>0</v>
      </c>
      <c r="BD23" s="260"/>
    </row>
    <row r="24" spans="2:56">
      <c r="B24" s="5" t="s">
        <v>65</v>
      </c>
      <c r="C24" s="24">
        <f>1/$A$1*'[1]48Exp'!B$207</f>
        <v>0.10580408687142856</v>
      </c>
      <c r="D24" s="13">
        <f>1/$A$1*'[1]48Exp'!C$207</f>
        <v>0.11236293415714285</v>
      </c>
      <c r="E24" s="13">
        <f>1/$A$1*'[1]48Exp'!D$207</f>
        <v>0.12597457588571426</v>
      </c>
      <c r="F24" s="13">
        <f>1/$A$1*'[1]48Exp'!E$207</f>
        <v>0.12677099864999999</v>
      </c>
      <c r="G24" s="13">
        <f>1/$A$1*'[1]48Exp'!F$207</f>
        <v>0.22313247812575754</v>
      </c>
      <c r="H24" s="13">
        <f>1/$A$1*'[1]48Exp'!G$207</f>
        <v>0.15016976759805192</v>
      </c>
      <c r="I24" s="13">
        <f>1/$A$1*'[1]48Exp'!H$207</f>
        <v>0.16405091366969696</v>
      </c>
      <c r="J24" s="13">
        <f>1/$A$1*'[1]48Exp'!I$207</f>
        <v>0.20439099140844152</v>
      </c>
      <c r="K24" s="13">
        <f>1/$A$1*'[1]48Exp'!J$207</f>
        <v>0.16693425638095236</v>
      </c>
      <c r="L24" s="13">
        <f>1/$A$1*'[1]48Exp'!K$207</f>
        <v>0.11683069903888887</v>
      </c>
      <c r="M24" s="13">
        <f>1/$A$1*'[1]48Exp'!L$207</f>
        <v>0.12158209818412698</v>
      </c>
      <c r="N24" s="13">
        <f>1/$A$1*'[1]48Exp'!M$207</f>
        <v>0.11452657709397758</v>
      </c>
      <c r="O24" s="13">
        <f>1/$A$1*'[1]48Exp'!N$207</f>
        <v>0.10757068847294374</v>
      </c>
      <c r="P24" s="13">
        <f>1/$A$1*'[1]48Exp'!O$207</f>
        <v>0.1018498880584541</v>
      </c>
      <c r="Q24" s="13">
        <f>1/$A$1*'[1]48Exp'!P$207</f>
        <v>0.1037832591150183</v>
      </c>
      <c r="R24" s="13">
        <f>1/$A$1*'[1]48Exp'!Q$207</f>
        <v>0.10904610629325395</v>
      </c>
      <c r="S24" s="13">
        <f>1/$A$1*'[1]48Exp'!R$207</f>
        <v>0.12123840532063493</v>
      </c>
      <c r="T24" s="13">
        <f>1/$A$1*'[1]48Exp'!S$207</f>
        <v>0.12160245254999999</v>
      </c>
      <c r="U24" s="13">
        <f>1/$A$1*'[1]48Exp'!T$207</f>
        <v>0</v>
      </c>
      <c r="V24" s="13">
        <f>1/$A$1*'[1]48Exp'!U$207</f>
        <v>0</v>
      </c>
      <c r="W24" s="13">
        <f>1/$A$1*'[1]48Exp'!V$207</f>
        <v>0</v>
      </c>
      <c r="X24" s="13">
        <f>1/$A$1*'[1]48Exp'!W$207</f>
        <v>0</v>
      </c>
      <c r="Y24" s="13">
        <f>1/$A$1*'[1]48Exp'!X$207</f>
        <v>0</v>
      </c>
      <c r="Z24" s="13">
        <f>1/$A$1*'[1]48Exp'!Y$207</f>
        <v>0</v>
      </c>
      <c r="AA24" s="13">
        <f>1/$A$1*'[1]48Exp'!Z$207</f>
        <v>0</v>
      </c>
      <c r="AB24" s="13">
        <f>1/$A$1*'[1]48Exp'!AA$207</f>
        <v>0</v>
      </c>
      <c r="AC24" s="334"/>
      <c r="AD24" s="12">
        <f>1/1000*'[1]48Exp'!AB$207</f>
        <v>7.0381748014706993E-2</v>
      </c>
      <c r="AE24" s="13">
        <f>1/1000*'[1]48Exp'!AC$207</f>
        <v>8.06690689224E-2</v>
      </c>
      <c r="AF24" s="13">
        <f>1/1000*'[1]48Exp'!AD$207</f>
        <v>9.4854382300799997E-2</v>
      </c>
      <c r="AG24" s="13">
        <f>1/1000*'[1]48Exp'!AE$207</f>
        <v>0.1274380429616</v>
      </c>
      <c r="AH24" s="13">
        <f>1/1000*'[1]48Exp'!AF$207</f>
        <v>0.16073013423250002</v>
      </c>
      <c r="AI24" s="13">
        <f>1/1000*'[1]48Exp'!AG$207</f>
        <v>0.15385176583919999</v>
      </c>
      <c r="AJ24" s="13">
        <f>1/1000*'[1]48Exp'!AH$207</f>
        <v>0.1811694743184</v>
      </c>
      <c r="AK24" s="13">
        <f>1/1000*'[1]48Exp'!AI$207</f>
        <v>0.23963080118999999</v>
      </c>
      <c r="AL24" s="13">
        <f>1/1000*'[1]48Exp'!AJ$207</f>
        <v>0.25354913523040001</v>
      </c>
      <c r="AM24" s="13">
        <f>1/1000*'[1]48Exp'!AK$207</f>
        <v>0.18393405576480001</v>
      </c>
      <c r="AN24" s="13">
        <f>1/1000*'[1]48Exp'!AL$207</f>
        <v>0.19350162587069999</v>
      </c>
      <c r="AO24" s="13">
        <f>1/1000*'[1]48Exp'!AM$207</f>
        <v>0.21732040694399998</v>
      </c>
      <c r="AP24" s="13">
        <f>1/1000*'[1]48Exp'!AN$207</f>
        <v>0.15518585536959997</v>
      </c>
      <c r="AQ24" s="13">
        <f>1/1000*'[1]48Exp'!AO$207</f>
        <v>0.16101099492900001</v>
      </c>
      <c r="AR24" s="13">
        <f>1/1000*'[1]48Exp'!AP$207</f>
        <v>0.16921029572599999</v>
      </c>
      <c r="AS24" s="13">
        <f>1/1000*'[1]48Exp'!AQ$207</f>
        <v>0.15119416899650001</v>
      </c>
      <c r="AT24" s="13">
        <f>1/1000*'[1]48Exp'!AR$207</f>
        <v>0.15049370669869999</v>
      </c>
      <c r="AU24" s="13">
        <f>1/1000*'[1]48Exp'!AS$207</f>
        <v>0.16283268956239999</v>
      </c>
      <c r="AV24" s="13">
        <f>1/1000*'[1]48Exp'!AT$207</f>
        <v>0.172604275493</v>
      </c>
      <c r="AW24" s="13">
        <f>1/1000*'[1]48Exp'!AU$207</f>
        <v>0</v>
      </c>
      <c r="AX24" s="13">
        <f>1/1000*'[1]48Exp'!AV$207</f>
        <v>0</v>
      </c>
      <c r="AY24" s="13">
        <f>1/1000*'[1]48Exp'!AW$207</f>
        <v>0</v>
      </c>
      <c r="AZ24" s="13">
        <f>1/1000*'[1]48Exp'!AX$207</f>
        <v>0</v>
      </c>
      <c r="BA24" s="13">
        <f>1/1000*'[1]48Exp'!AY$207</f>
        <v>0</v>
      </c>
      <c r="BB24" s="13">
        <f>1/1000*'[1]48Exp'!AZ$207</f>
        <v>0</v>
      </c>
      <c r="BC24" s="15">
        <f>1/1000*'[1]48Exp'!BA$207</f>
        <v>0</v>
      </c>
      <c r="BD24" s="260"/>
    </row>
    <row r="25" spans="2:56">
      <c r="B25" s="5" t="s">
        <v>58</v>
      </c>
      <c r="C25" s="24">
        <f>1/$A$1*'[1]48Exp'!B$246</f>
        <v>2.9610377316666662E-2</v>
      </c>
      <c r="D25" s="13">
        <f>1/$A$1*'[1]48Exp'!C$246</f>
        <v>2.9975135445238093E-2</v>
      </c>
      <c r="E25" s="13">
        <f>1/$A$1*'[1]48Exp'!D$246</f>
        <v>2.7657336235930734E-2</v>
      </c>
      <c r="F25" s="13">
        <f>1/$A$1*'[1]48Exp'!E$246</f>
        <v>2.527132901666666E-2</v>
      </c>
      <c r="G25" s="13">
        <f>1/$A$1*'[1]48Exp'!F$246</f>
        <v>2.8870383751659442E-2</v>
      </c>
      <c r="H25" s="13">
        <f>1/$A$1*'[1]48Exp'!G$246</f>
        <v>3.3691176295165957E-2</v>
      </c>
      <c r="I25" s="13">
        <f>1/$A$1*'[1]48Exp'!H$246</f>
        <v>4.2356177166666654E-2</v>
      </c>
      <c r="J25" s="13">
        <f>1/$A$1*'[1]48Exp'!I$246</f>
        <v>4.7893376281385271E-2</v>
      </c>
      <c r="K25" s="13">
        <f>1/$A$1*'[1]48Exp'!J$246</f>
        <v>3.0127735655555554E-2</v>
      </c>
      <c r="L25" s="13">
        <f>1/$A$1*'[1]48Exp'!K$246</f>
        <v>4.7734378326190458E-2</v>
      </c>
      <c r="M25" s="13">
        <f>1/$A$1*'[1]48Exp'!L$246</f>
        <v>6.6235276664285705E-2</v>
      </c>
      <c r="N25" s="13">
        <f>1/$A$1*'[1]48Exp'!M$246</f>
        <v>5.1940625595518208E-2</v>
      </c>
      <c r="O25" s="13">
        <f>1/$A$1*'[1]48Exp'!N$246</f>
        <v>3.7826823438888893E-2</v>
      </c>
      <c r="P25" s="13">
        <f>1/$A$1*'[1]48Exp'!O$246</f>
        <v>3.3855575553500848E-2</v>
      </c>
      <c r="Q25" s="13">
        <f>1/$A$1*'[1]48Exp'!P$246</f>
        <v>3.4146939523809525E-2</v>
      </c>
      <c r="R25" s="13">
        <f>1/$A$1*'[1]48Exp'!Q$246</f>
        <v>3.9963621980952387E-2</v>
      </c>
      <c r="S25" s="13">
        <f>1/$A$1*'[1]48Exp'!R$246</f>
        <v>4.3372837075793647E-2</v>
      </c>
      <c r="T25" s="13">
        <f>1/$A$1*'[1]48Exp'!S$246</f>
        <v>3.6484221416666678E-2</v>
      </c>
      <c r="U25" s="13">
        <f>1/$A$1*'[1]48Exp'!T$246</f>
        <v>0</v>
      </c>
      <c r="V25" s="13">
        <f>1/$A$1*'[1]48Exp'!U$246</f>
        <v>0</v>
      </c>
      <c r="W25" s="13">
        <f>1/$A$1*'[1]48Exp'!V$246</f>
        <v>0</v>
      </c>
      <c r="X25" s="13">
        <f>1/$A$1*'[1]48Exp'!W$246</f>
        <v>0</v>
      </c>
      <c r="Y25" s="13">
        <f>1/$A$1*'[1]48Exp'!X$246</f>
        <v>0</v>
      </c>
      <c r="Z25" s="13">
        <f>1/$A$1*'[1]48Exp'!Y$246</f>
        <v>0</v>
      </c>
      <c r="AA25" s="13">
        <f>1/$A$1*'[1]48Exp'!Z$246</f>
        <v>0</v>
      </c>
      <c r="AB25" s="13">
        <f>1/$A$1*'[1]48Exp'!AA$246</f>
        <v>0</v>
      </c>
      <c r="AC25" s="334"/>
      <c r="AD25" s="12">
        <f>1/1000*'[1]48Exp'!AB$246</f>
        <v>2.0593551532715998E-2</v>
      </c>
      <c r="AE25" s="13">
        <f>1/1000*'[1]48Exp'!AC$246</f>
        <v>2.2951637029199997E-2</v>
      </c>
      <c r="AF25" s="13">
        <f>1/1000*'[1]48Exp'!AD$246</f>
        <v>2.3660764430400001E-2</v>
      </c>
      <c r="AG25" s="13">
        <f>1/1000*'[1]48Exp'!AE$246</f>
        <v>2.6205290966399997E-2</v>
      </c>
      <c r="AH25" s="13">
        <f>1/1000*'[1]48Exp'!AF$246</f>
        <v>3.78196338681E-2</v>
      </c>
      <c r="AI25" s="13">
        <f>1/1000*'[1]48Exp'!AG$246</f>
        <v>4.3555442115899998E-2</v>
      </c>
      <c r="AJ25" s="13">
        <f>1/1000*'[1]48Exp'!AH$246</f>
        <v>5.5062704464400002E-2</v>
      </c>
      <c r="AK25" s="13">
        <f>1/1000*'[1]48Exp'!AI$246</f>
        <v>7.8841767669999993E-2</v>
      </c>
      <c r="AL25" s="13">
        <f>1/1000*'[1]48Exp'!AJ$246</f>
        <v>6.7955523892400005E-2</v>
      </c>
      <c r="AM25" s="13">
        <f>1/1000*'[1]48Exp'!AK$246</f>
        <v>7.2364717902400011E-2</v>
      </c>
      <c r="AN25" s="13">
        <f>1/1000*'[1]48Exp'!AL$246</f>
        <v>6.9109747206300004E-2</v>
      </c>
      <c r="AO25" s="13">
        <f>1/1000*'[1]48Exp'!AM$246</f>
        <v>7.9746783552000003E-2</v>
      </c>
      <c r="AP25" s="13">
        <f>1/1000*'[1]48Exp'!AN$246</f>
        <v>5.0127639883200001E-2</v>
      </c>
      <c r="AQ25" s="13">
        <f>1/1000*'[1]48Exp'!AO$246</f>
        <v>4.6719112908599994E-2</v>
      </c>
      <c r="AR25" s="13">
        <f>1/1000*'[1]48Exp'!AP$246</f>
        <v>4.8093656880499998E-2</v>
      </c>
      <c r="AS25" s="13">
        <f>1/1000*'[1]48Exp'!AQ$246</f>
        <v>5.2698102348499996E-2</v>
      </c>
      <c r="AT25" s="13">
        <f>1/1000*'[1]48Exp'!AR$246</f>
        <v>5.1139253753199998E-2</v>
      </c>
      <c r="AU25" s="13">
        <f>1/1000*'[1]48Exp'!AS$246</f>
        <v>4.7692834103200001E-2</v>
      </c>
      <c r="AV25" s="13">
        <f>1/1000*'[1]48Exp'!AT$246</f>
        <v>5.8216791509000006E-2</v>
      </c>
      <c r="AW25" s="13">
        <f>1/1000*'[1]48Exp'!AU$246</f>
        <v>0</v>
      </c>
      <c r="AX25" s="13">
        <f>1/1000*'[1]48Exp'!AV$246</f>
        <v>0</v>
      </c>
      <c r="AY25" s="13">
        <f>1/1000*'[1]48Exp'!AW$246</f>
        <v>0</v>
      </c>
      <c r="AZ25" s="13">
        <f>1/1000*'[1]48Exp'!AX$246</f>
        <v>0</v>
      </c>
      <c r="BA25" s="13">
        <f>1/1000*'[1]48Exp'!AY$246</f>
        <v>0</v>
      </c>
      <c r="BB25" s="13">
        <f>1/1000*'[1]48Exp'!AZ$246</f>
        <v>0</v>
      </c>
      <c r="BC25" s="15">
        <f>1/1000*'[1]48Exp'!BA$246</f>
        <v>0</v>
      </c>
      <c r="BD25" s="260"/>
    </row>
    <row r="26" spans="2:56">
      <c r="B26" s="5" t="s">
        <v>16</v>
      </c>
      <c r="C26" s="23">
        <f t="shared" ref="C26:AB26" si="8">SUM(C16:C16)-SUM(C17:C25)</f>
        <v>7.6617027189105458E-2</v>
      </c>
      <c r="D26" s="17">
        <f t="shared" si="8"/>
        <v>8.140781795508667E-2</v>
      </c>
      <c r="E26" s="17">
        <f t="shared" si="8"/>
        <v>8.700787266147203E-2</v>
      </c>
      <c r="F26" s="17">
        <f t="shared" si="8"/>
        <v>9.7541812357142876E-2</v>
      </c>
      <c r="G26" s="17">
        <f t="shared" si="8"/>
        <v>0.10310773708881682</v>
      </c>
      <c r="H26" s="17">
        <f t="shared" si="8"/>
        <v>0.1446431016713563</v>
      </c>
      <c r="I26" s="17">
        <f t="shared" si="8"/>
        <v>0.15399395341428579</v>
      </c>
      <c r="J26" s="17">
        <f t="shared" si="8"/>
        <v>0.14813816584646478</v>
      </c>
      <c r="K26" s="17">
        <f t="shared" si="8"/>
        <v>0.15298856689841267</v>
      </c>
      <c r="L26" s="17">
        <f t="shared" si="8"/>
        <v>0.12700297941666661</v>
      </c>
      <c r="M26" s="17">
        <f t="shared" si="8"/>
        <v>0.12362437459841247</v>
      </c>
      <c r="N26" s="17">
        <f t="shared" si="8"/>
        <v>0.12950348518725496</v>
      </c>
      <c r="O26" s="17">
        <f t="shared" si="8"/>
        <v>0.11885872040512291</v>
      </c>
      <c r="P26" s="17">
        <f t="shared" si="8"/>
        <v>0.12201264826001923</v>
      </c>
      <c r="Q26" s="17">
        <f t="shared" si="8"/>
        <v>0.13799438484612347</v>
      </c>
      <c r="R26" s="17">
        <f t="shared" si="8"/>
        <v>0.14435772398015878</v>
      </c>
      <c r="S26" s="17">
        <f t="shared" si="8"/>
        <v>0.15325649423724041</v>
      </c>
      <c r="T26" s="17">
        <f t="shared" si="8"/>
        <v>0.15244212586190475</v>
      </c>
      <c r="U26" s="17">
        <f t="shared" si="8"/>
        <v>0</v>
      </c>
      <c r="V26" s="17">
        <f t="shared" si="8"/>
        <v>0</v>
      </c>
      <c r="W26" s="17">
        <f t="shared" si="8"/>
        <v>0</v>
      </c>
      <c r="X26" s="17">
        <f t="shared" si="8"/>
        <v>0</v>
      </c>
      <c r="Y26" s="17">
        <f t="shared" si="8"/>
        <v>0</v>
      </c>
      <c r="Z26" s="17">
        <f t="shared" si="8"/>
        <v>0</v>
      </c>
      <c r="AA26" s="17">
        <f t="shared" si="8"/>
        <v>0</v>
      </c>
      <c r="AB26" s="17">
        <f t="shared" si="8"/>
        <v>0</v>
      </c>
      <c r="AC26" s="334"/>
      <c r="AD26" s="12">
        <f t="shared" ref="AD26:BC26" si="9">SUM(AD16:AD16)-SUM(AD17:AD25)</f>
        <v>6.14557552531379E-2</v>
      </c>
      <c r="AE26" s="13">
        <f t="shared" si="9"/>
        <v>7.1821835960000024E-2</v>
      </c>
      <c r="AF26" s="13">
        <f t="shared" si="9"/>
        <v>7.4304543527999978E-2</v>
      </c>
      <c r="AG26" s="13">
        <f t="shared" si="9"/>
        <v>9.387512968959999E-2</v>
      </c>
      <c r="AH26" s="13">
        <f t="shared" si="9"/>
        <v>0.10816812222229988</v>
      </c>
      <c r="AI26" s="13">
        <f t="shared" si="9"/>
        <v>0.14519778384539972</v>
      </c>
      <c r="AJ26" s="13">
        <f t="shared" si="9"/>
        <v>0.16962928736400007</v>
      </c>
      <c r="AK26" s="13">
        <f t="shared" si="9"/>
        <v>0.23697209149200038</v>
      </c>
      <c r="AL26" s="13">
        <f t="shared" si="9"/>
        <v>0.28011782233520011</v>
      </c>
      <c r="AM26" s="13">
        <f t="shared" si="9"/>
        <v>0.20964464267560001</v>
      </c>
      <c r="AN26" s="13">
        <f t="shared" si="9"/>
        <v>0.21322958233410017</v>
      </c>
      <c r="AO26" s="13">
        <f t="shared" si="9"/>
        <v>0.25349406177599976</v>
      </c>
      <c r="AP26" s="13">
        <f t="shared" si="9"/>
        <v>0.18456674785119964</v>
      </c>
      <c r="AQ26" s="13">
        <f t="shared" si="9"/>
        <v>0.19930053362430011</v>
      </c>
      <c r="AR26" s="13">
        <f t="shared" si="9"/>
        <v>0.21083732873599992</v>
      </c>
      <c r="AS26" s="13">
        <f t="shared" si="9"/>
        <v>0.18622892261400015</v>
      </c>
      <c r="AT26" s="13">
        <f t="shared" si="9"/>
        <v>0.20116605232149998</v>
      </c>
      <c r="AU26" s="13">
        <f t="shared" si="9"/>
        <v>0.2065087499189</v>
      </c>
      <c r="AV26" s="13">
        <f t="shared" si="9"/>
        <v>0.24278887222199974</v>
      </c>
      <c r="AW26" s="13">
        <f t="shared" si="9"/>
        <v>0</v>
      </c>
      <c r="AX26" s="13">
        <f t="shared" si="9"/>
        <v>0</v>
      </c>
      <c r="AY26" s="13">
        <f t="shared" si="9"/>
        <v>0</v>
      </c>
      <c r="AZ26" s="13">
        <f t="shared" si="9"/>
        <v>0</v>
      </c>
      <c r="BA26" s="13">
        <f t="shared" si="9"/>
        <v>0</v>
      </c>
      <c r="BB26" s="13">
        <f t="shared" si="9"/>
        <v>0</v>
      </c>
      <c r="BC26" s="15">
        <f t="shared" si="9"/>
        <v>0</v>
      </c>
      <c r="BD26" s="260"/>
    </row>
    <row r="27" spans="2:56" ht="17.149999999999999" customHeight="1">
      <c r="B27" s="9" t="s">
        <v>91</v>
      </c>
      <c r="C27" s="46">
        <f>1/$A$1*'[1]48Exp'!B$265</f>
        <v>1.1222427466666665E-2</v>
      </c>
      <c r="D27" s="27">
        <f>1/$A$1*'[1]48Exp'!C$265</f>
        <v>1.6268902094047619E-2</v>
      </c>
      <c r="E27" s="27">
        <f>1/$A$1*'[1]48Exp'!D$265</f>
        <v>2.41394066E-2</v>
      </c>
      <c r="F27" s="27">
        <f>1/$A$1*'[1]48Exp'!E$265</f>
        <v>1.8681181824603172E-2</v>
      </c>
      <c r="G27" s="27">
        <f>1/$A$1*'[1]48Exp'!F$265</f>
        <v>1.6546669135714284E-2</v>
      </c>
      <c r="H27" s="27">
        <f>1/$A$1*'[1]48Exp'!G$265</f>
        <v>1.760671742142857E-2</v>
      </c>
      <c r="I27" s="27">
        <f>1/$A$1*'[1]48Exp'!H$265</f>
        <v>1.9584977826190477E-2</v>
      </c>
      <c r="J27" s="27">
        <f>1/$A$1*'[1]48Exp'!I$265</f>
        <v>2.3219814311688305E-2</v>
      </c>
      <c r="K27" s="27">
        <f>1/$A$1*'[1]48Exp'!J$265</f>
        <v>1.8879167678571427E-2</v>
      </c>
      <c r="L27" s="27">
        <f>1/$A$1*'[1]48Exp'!K$265</f>
        <v>1.8000858657142856E-2</v>
      </c>
      <c r="M27" s="27">
        <f>1/$A$1*'[1]48Exp'!L$265</f>
        <v>2.2033580852380958E-2</v>
      </c>
      <c r="N27" s="27">
        <f>1/$A$1*'[1]48Exp'!M$265</f>
        <v>2.2753958066666663E-2</v>
      </c>
      <c r="O27" s="27">
        <f>1/$A$1*'[1]48Exp'!N$265</f>
        <v>2.8300234247893769E-2</v>
      </c>
      <c r="P27" s="27">
        <f>1/$A$1*'[1]48Exp'!O$265</f>
        <v>2.9574398045238093E-2</v>
      </c>
      <c r="Q27" s="27">
        <f>1/$A$1*'[1]48Exp'!P$265</f>
        <v>2.0937579741666667E-2</v>
      </c>
      <c r="R27" s="27">
        <f>1/$A$1*'[1]48Exp'!Q$265</f>
        <v>1.2111170001190476E-2</v>
      </c>
      <c r="S27" s="27">
        <f>1/$A$1*'[1]48Exp'!R$265</f>
        <v>2.4851048687179481E-2</v>
      </c>
      <c r="T27" s="27">
        <f>1/$A$1*'[1]48Exp'!S$265</f>
        <v>1.584482555E-2</v>
      </c>
      <c r="U27" s="27">
        <f>1/$A$1*'[1]48Exp'!T$265</f>
        <v>0</v>
      </c>
      <c r="V27" s="27">
        <f>1/$A$1*'[1]48Exp'!U$265</f>
        <v>0</v>
      </c>
      <c r="W27" s="27">
        <f>1/$A$1*'[1]48Exp'!V$265</f>
        <v>0</v>
      </c>
      <c r="X27" s="27">
        <f>1/$A$1*'[1]48Exp'!W$265</f>
        <v>0</v>
      </c>
      <c r="Y27" s="27">
        <f>1/$A$1*'[1]48Exp'!X$265</f>
        <v>0</v>
      </c>
      <c r="Z27" s="27">
        <f>1/$A$1*'[1]48Exp'!Y$265</f>
        <v>0</v>
      </c>
      <c r="AA27" s="27">
        <f>1/$A$1*'[1]48Exp'!Z$265</f>
        <v>0</v>
      </c>
      <c r="AB27" s="27">
        <f>1/$A$1*'[1]48Exp'!AA$265</f>
        <v>0</v>
      </c>
      <c r="AC27" s="334"/>
      <c r="AD27" s="56">
        <f>1/1000*'[1]48Exp'!AB$265</f>
        <v>6.482985577854E-3</v>
      </c>
      <c r="AE27" s="27">
        <f>1/1000*'[1]48Exp'!AC$265</f>
        <v>8.7331290444000002E-3</v>
      </c>
      <c r="AF27" s="27">
        <f>1/1000*'[1]48Exp'!AD$265</f>
        <v>1.21469449824E-2</v>
      </c>
      <c r="AG27" s="27">
        <f>1/1000*'[1]48Exp'!AE$265</f>
        <v>1.4070211747199999E-2</v>
      </c>
      <c r="AH27" s="27">
        <f>1/1000*'[1]48Exp'!AF$265</f>
        <v>1.2810234491599997E-2</v>
      </c>
      <c r="AI27" s="27">
        <f>1/1000*'[1]48Exp'!AG$265</f>
        <v>1.18675296168E-2</v>
      </c>
      <c r="AJ27" s="27">
        <f>1/1000*'[1]48Exp'!AH$265</f>
        <v>1.6492432815599999E-2</v>
      </c>
      <c r="AK27" s="27">
        <f>1/1000*'[1]48Exp'!AI$265</f>
        <v>2.3554199667000002E-2</v>
      </c>
      <c r="AL27" s="27">
        <f>1/1000*'[1]48Exp'!AJ$265</f>
        <v>2.2076816839200004E-2</v>
      </c>
      <c r="AM27" s="27">
        <f>1/1000*'[1]48Exp'!AK$265</f>
        <v>1.4643931275600002E-2</v>
      </c>
      <c r="AN27" s="27">
        <f>1/1000*'[1]48Exp'!AL$265</f>
        <v>1.95786548037E-2</v>
      </c>
      <c r="AO27" s="27">
        <f>1/1000*'[1]48Exp'!AM$265</f>
        <v>2.6618940383999996E-2</v>
      </c>
      <c r="AP27" s="27">
        <f>1/1000*'[1]48Exp'!AN$265</f>
        <v>2.55029305344E-2</v>
      </c>
      <c r="AQ27" s="27">
        <f>1/1000*'[1]48Exp'!AO$265</f>
        <v>2.5839491022300005E-2</v>
      </c>
      <c r="AR27" s="27">
        <f>1/1000*'[1]48Exp'!AP$265</f>
        <v>2.0746637158E-2</v>
      </c>
      <c r="AS27" s="27">
        <f>1/1000*'[1]48Exp'!AQ$265</f>
        <v>1.1637551047499998E-2</v>
      </c>
      <c r="AT27" s="27">
        <f>1/1000*'[1]48Exp'!AR$265</f>
        <v>2.0870264109299999E-2</v>
      </c>
      <c r="AU27" s="27">
        <f>1/1000*'[1]48Exp'!AS$265</f>
        <v>1.6492957995799997E-2</v>
      </c>
      <c r="AV27" s="27">
        <f>1/1000*'[1]48Exp'!AT$265</f>
        <v>1.6633228801000002E-2</v>
      </c>
      <c r="AW27" s="27">
        <f>1/1000*'[1]48Exp'!AU$265</f>
        <v>0</v>
      </c>
      <c r="AX27" s="27">
        <f>1/1000*'[1]48Exp'!AV$265</f>
        <v>0</v>
      </c>
      <c r="AY27" s="27">
        <f>1/1000*'[1]48Exp'!AW$265</f>
        <v>0</v>
      </c>
      <c r="AZ27" s="27">
        <f>1/1000*'[1]48Exp'!AX$265</f>
        <v>0</v>
      </c>
      <c r="BA27" s="27">
        <f>1/1000*'[1]48Exp'!AY$265</f>
        <v>0</v>
      </c>
      <c r="BB27" s="27">
        <f>1/1000*'[1]48Exp'!AZ$265</f>
        <v>0</v>
      </c>
      <c r="BC27" s="28">
        <f>1/1000*'[1]48Exp'!BA$265</f>
        <v>0</v>
      </c>
      <c r="BD27" s="260"/>
    </row>
    <row r="28" spans="2:56">
      <c r="B28" s="5" t="s">
        <v>89</v>
      </c>
      <c r="C28" s="24">
        <f>1/$A$1*'[1]48Exp'!B$117</f>
        <v>3.5500571999999993E-3</v>
      </c>
      <c r="D28" s="13">
        <f>1/$A$1*'[1]48Exp'!C$117</f>
        <v>7.287562E-3</v>
      </c>
      <c r="E28" s="13">
        <f>1/$A$1*'[1]48Exp'!D$117</f>
        <v>1.4494305714285715E-2</v>
      </c>
      <c r="F28" s="13">
        <f>1/$A$1*'[1]48Exp'!E$117</f>
        <v>8.7315499999999994E-3</v>
      </c>
      <c r="G28" s="13">
        <f>1/$A$1*'[1]48Exp'!F$117</f>
        <v>6.1317465000000002E-3</v>
      </c>
      <c r="H28" s="13">
        <f>1/$A$1*'[1]48Exp'!G$117</f>
        <v>3.83697215E-3</v>
      </c>
      <c r="I28" s="13">
        <f>1/$A$1*'[1]48Exp'!H$117</f>
        <v>6.5433930500000004E-3</v>
      </c>
      <c r="J28" s="13">
        <f>1/$A$1*'[1]48Exp'!I$117</f>
        <v>9.8463587878787878E-3</v>
      </c>
      <c r="K28" s="13">
        <f>1/$A$1*'[1]48Exp'!J$117</f>
        <v>8.2187713333333329E-3</v>
      </c>
      <c r="L28" s="13">
        <f>1/$A$1*'[1]48Exp'!K$117</f>
        <v>7.7901463095238089E-3</v>
      </c>
      <c r="M28" s="13">
        <f>1/$A$1*'[1]48Exp'!L$117</f>
        <v>8.8445237809523809E-3</v>
      </c>
      <c r="N28" s="13">
        <f>1/$A$1*'[1]48Exp'!M$117</f>
        <v>8.2518787499999968E-3</v>
      </c>
      <c r="O28" s="13">
        <f>1/$A$1*'[1]48Exp'!N$117</f>
        <v>9.6881754749999997E-3</v>
      </c>
      <c r="P28" s="13">
        <f>1/$A$1*'[1]48Exp'!O$117</f>
        <v>6.6341161785714274E-3</v>
      </c>
      <c r="Q28" s="13">
        <f>1/$A$1*'[1]48Exp'!P$117</f>
        <v>5.8148740869047614E-3</v>
      </c>
      <c r="R28" s="13">
        <f>1/$A$1*'[1]48Exp'!Q$117</f>
        <v>4.4856864166666682E-3</v>
      </c>
      <c r="S28" s="13">
        <f>1/$A$1*'[1]48Exp'!R$117</f>
        <v>4.0705106173076905E-3</v>
      </c>
      <c r="T28" s="13">
        <f>1/$A$1*'[1]48Exp'!S$117</f>
        <v>5.1831169333333323E-3</v>
      </c>
      <c r="U28" s="13">
        <f>1/$A$1*'[1]48Exp'!T$117</f>
        <v>0</v>
      </c>
      <c r="V28" s="13">
        <f>1/$A$1*'[1]48Exp'!U$117</f>
        <v>0</v>
      </c>
      <c r="W28" s="13">
        <f>1/$A$1*'[1]48Exp'!V$117</f>
        <v>0</v>
      </c>
      <c r="X28" s="13">
        <f>1/$A$1*'[1]48Exp'!W$117</f>
        <v>0</v>
      </c>
      <c r="Y28" s="13">
        <f>1/$A$1*'[1]48Exp'!X$117</f>
        <v>0</v>
      </c>
      <c r="Z28" s="13">
        <f>1/$A$1*'[1]48Exp'!Y$117</f>
        <v>0</v>
      </c>
      <c r="AA28" s="13">
        <f>1/$A$1*'[1]48Exp'!Z$117</f>
        <v>0</v>
      </c>
      <c r="AB28" s="13">
        <f>1/$A$1*'[1]48Exp'!AA$117</f>
        <v>0</v>
      </c>
      <c r="AC28" s="334"/>
      <c r="AD28" s="12">
        <f>1/1000*'[1]48Exp'!AB$117</f>
        <v>1.7019462931649998E-3</v>
      </c>
      <c r="AE28" s="13">
        <f>1/1000*'[1]48Exp'!AC$117</f>
        <v>3.3162393227999997E-3</v>
      </c>
      <c r="AF28" s="13">
        <f>1/1000*'[1]48Exp'!AD$117</f>
        <v>6.2275268064000003E-3</v>
      </c>
      <c r="AG28" s="13">
        <f>1/1000*'[1]48Exp'!AE$117</f>
        <v>4.5419195807999994E-3</v>
      </c>
      <c r="AH28" s="13">
        <f>1/1000*'[1]48Exp'!AF$117</f>
        <v>3.5636826952999997E-3</v>
      </c>
      <c r="AI28" s="13">
        <f>1/1000*'[1]48Exp'!AG$117</f>
        <v>1.9043351612999997E-3</v>
      </c>
      <c r="AJ28" s="13">
        <f>1/1000*'[1]48Exp'!AH$117</f>
        <v>6.0753712720000002E-3</v>
      </c>
      <c r="AK28" s="13">
        <f>1/1000*'[1]48Exp'!AI$117</f>
        <v>1.0813842537999999E-2</v>
      </c>
      <c r="AL28" s="13">
        <f>1/1000*'[1]48Exp'!AJ$117</f>
        <v>8.5847227868000014E-3</v>
      </c>
      <c r="AM28" s="13">
        <f>1/1000*'[1]48Exp'!AK$117</f>
        <v>4.3353926791999996E-3</v>
      </c>
      <c r="AN28" s="13">
        <f>1/1000*'[1]48Exp'!AL$117</f>
        <v>5.9645907657000004E-3</v>
      </c>
      <c r="AO28" s="13">
        <f>1/1000*'[1]48Exp'!AM$117</f>
        <v>7.872830447999999E-3</v>
      </c>
      <c r="AP28" s="13">
        <f>1/1000*'[1]48Exp'!AN$117</f>
        <v>7.0442924464E-3</v>
      </c>
      <c r="AQ28" s="13">
        <f>1/1000*'[1]48Exp'!AO$117</f>
        <v>4.9780282473000006E-3</v>
      </c>
      <c r="AR28" s="13">
        <f>1/1000*'[1]48Exp'!AP$117</f>
        <v>4.4135466855000005E-3</v>
      </c>
      <c r="AS28" s="13">
        <f>1/1000*'[1]48Exp'!AQ$117</f>
        <v>3.1132370289999995E-3</v>
      </c>
      <c r="AT28" s="13">
        <f>1/1000*'[1]48Exp'!AR$117</f>
        <v>2.7504217992999997E-3</v>
      </c>
      <c r="AU28" s="13">
        <f>1/1000*'[1]48Exp'!AS$117</f>
        <v>3.9512172556999993E-3</v>
      </c>
      <c r="AV28" s="13">
        <f>1/1000*'[1]48Exp'!AT$117</f>
        <v>4.8871433399999996E-3</v>
      </c>
      <c r="AW28" s="13">
        <f>1/1000*'[1]48Exp'!AU$117</f>
        <v>0</v>
      </c>
      <c r="AX28" s="13">
        <f>1/1000*'[1]48Exp'!AV$117</f>
        <v>0</v>
      </c>
      <c r="AY28" s="13">
        <f>1/1000*'[1]48Exp'!AW$117</f>
        <v>0</v>
      </c>
      <c r="AZ28" s="13">
        <f>1/1000*'[1]48Exp'!AX$117</f>
        <v>0</v>
      </c>
      <c r="BA28" s="13">
        <f>1/1000*'[1]48Exp'!AY$117</f>
        <v>0</v>
      </c>
      <c r="BB28" s="13">
        <f>1/1000*'[1]48Exp'!AZ$117</f>
        <v>0</v>
      </c>
      <c r="BC28" s="15">
        <f>1/1000*'[1]48Exp'!BA$117</f>
        <v>0</v>
      </c>
      <c r="BD28" s="260"/>
    </row>
    <row r="29" spans="2:56">
      <c r="B29" s="8" t="s">
        <v>16</v>
      </c>
      <c r="C29" s="337">
        <f t="shared" ref="C29:AB29" si="10">SUM(C27:C27)-SUM(C28:C28)</f>
        <v>7.6723702666666657E-3</v>
      </c>
      <c r="D29" s="338">
        <f t="shared" si="10"/>
        <v>8.9813400940476178E-3</v>
      </c>
      <c r="E29" s="338">
        <f t="shared" si="10"/>
        <v>9.6451008857142851E-3</v>
      </c>
      <c r="F29" s="338">
        <f t="shared" si="10"/>
        <v>9.9496318246031727E-3</v>
      </c>
      <c r="G29" s="338">
        <f t="shared" si="10"/>
        <v>1.0414922635714283E-2</v>
      </c>
      <c r="H29" s="338">
        <f t="shared" si="10"/>
        <v>1.376974527142857E-2</v>
      </c>
      <c r="I29" s="338">
        <f t="shared" si="10"/>
        <v>1.3041584776190477E-2</v>
      </c>
      <c r="J29" s="338">
        <f t="shared" si="10"/>
        <v>1.3373455523809518E-2</v>
      </c>
      <c r="K29" s="338">
        <f t="shared" si="10"/>
        <v>1.0660396345238094E-2</v>
      </c>
      <c r="L29" s="338">
        <f t="shared" si="10"/>
        <v>1.0210712347619047E-2</v>
      </c>
      <c r="M29" s="338">
        <f t="shared" si="10"/>
        <v>1.3189057071428577E-2</v>
      </c>
      <c r="N29" s="338">
        <f t="shared" si="10"/>
        <v>1.4502079316666666E-2</v>
      </c>
      <c r="O29" s="338">
        <f t="shared" si="10"/>
        <v>1.8612058772893771E-2</v>
      </c>
      <c r="P29" s="338">
        <f t="shared" si="10"/>
        <v>2.2940281866666665E-2</v>
      </c>
      <c r="Q29" s="338">
        <f t="shared" si="10"/>
        <v>1.5122705654761905E-2</v>
      </c>
      <c r="R29" s="338">
        <f t="shared" si="10"/>
        <v>7.6254835845238076E-3</v>
      </c>
      <c r="S29" s="338">
        <f t="shared" si="10"/>
        <v>2.078053806987179E-2</v>
      </c>
      <c r="T29" s="338">
        <f t="shared" si="10"/>
        <v>1.0661708616666668E-2</v>
      </c>
      <c r="U29" s="338">
        <f t="shared" si="10"/>
        <v>0</v>
      </c>
      <c r="V29" s="338">
        <f t="shared" si="10"/>
        <v>0</v>
      </c>
      <c r="W29" s="338">
        <f t="shared" si="10"/>
        <v>0</v>
      </c>
      <c r="X29" s="338">
        <f t="shared" si="10"/>
        <v>0</v>
      </c>
      <c r="Y29" s="338">
        <f t="shared" si="10"/>
        <v>0</v>
      </c>
      <c r="Z29" s="338">
        <f t="shared" si="10"/>
        <v>0</v>
      </c>
      <c r="AA29" s="338">
        <f t="shared" si="10"/>
        <v>0</v>
      </c>
      <c r="AB29" s="338">
        <f t="shared" si="10"/>
        <v>0</v>
      </c>
      <c r="AC29" s="334"/>
      <c r="AD29" s="359">
        <f t="shared" ref="AD29:BC29" si="11">SUM(AD27:AD27)-SUM(AD28:AD28)</f>
        <v>4.7810392846890006E-3</v>
      </c>
      <c r="AE29" s="338">
        <f t="shared" si="11"/>
        <v>5.4168897216000005E-3</v>
      </c>
      <c r="AF29" s="338">
        <f t="shared" si="11"/>
        <v>5.9194181759999994E-3</v>
      </c>
      <c r="AG29" s="338">
        <f t="shared" si="11"/>
        <v>9.5282921663999987E-3</v>
      </c>
      <c r="AH29" s="338">
        <f t="shared" si="11"/>
        <v>9.2465517962999969E-3</v>
      </c>
      <c r="AI29" s="338">
        <f t="shared" si="11"/>
        <v>9.9631944555000004E-3</v>
      </c>
      <c r="AJ29" s="338">
        <f t="shared" si="11"/>
        <v>1.0417061543599998E-2</v>
      </c>
      <c r="AK29" s="338">
        <f t="shared" si="11"/>
        <v>1.2740357129000002E-2</v>
      </c>
      <c r="AL29" s="338">
        <f t="shared" si="11"/>
        <v>1.3492094052400002E-2</v>
      </c>
      <c r="AM29" s="338">
        <f t="shared" si="11"/>
        <v>1.0308538596400001E-2</v>
      </c>
      <c r="AN29" s="338">
        <f t="shared" si="11"/>
        <v>1.3614064037999999E-2</v>
      </c>
      <c r="AO29" s="338">
        <f t="shared" si="11"/>
        <v>1.8746109935999997E-2</v>
      </c>
      <c r="AP29" s="338">
        <f t="shared" si="11"/>
        <v>1.8458638087999999E-2</v>
      </c>
      <c r="AQ29" s="338">
        <f t="shared" si="11"/>
        <v>2.0861462775000006E-2</v>
      </c>
      <c r="AR29" s="338">
        <f t="shared" si="11"/>
        <v>1.6333090472499999E-2</v>
      </c>
      <c r="AS29" s="338">
        <f t="shared" si="11"/>
        <v>8.5243140184999983E-3</v>
      </c>
      <c r="AT29" s="338">
        <f t="shared" si="11"/>
        <v>1.8119842309999998E-2</v>
      </c>
      <c r="AU29" s="338">
        <f t="shared" si="11"/>
        <v>1.2541740740099998E-2</v>
      </c>
      <c r="AV29" s="338">
        <f t="shared" si="11"/>
        <v>1.1746085461000002E-2</v>
      </c>
      <c r="AW29" s="338">
        <f t="shared" si="11"/>
        <v>0</v>
      </c>
      <c r="AX29" s="338">
        <f t="shared" si="11"/>
        <v>0</v>
      </c>
      <c r="AY29" s="338">
        <f t="shared" si="11"/>
        <v>0</v>
      </c>
      <c r="AZ29" s="338">
        <f t="shared" si="11"/>
        <v>0</v>
      </c>
      <c r="BA29" s="338">
        <f t="shared" si="11"/>
        <v>0</v>
      </c>
      <c r="BB29" s="338">
        <f t="shared" si="11"/>
        <v>0</v>
      </c>
      <c r="BC29" s="360">
        <f t="shared" si="11"/>
        <v>0</v>
      </c>
      <c r="BD29" s="260"/>
    </row>
    <row r="30" spans="2:56" ht="17.149999999999999" customHeight="1">
      <c r="B30" s="9" t="s">
        <v>92</v>
      </c>
      <c r="C30" s="46">
        <f>1/$A$1*'[1]48Exp'!B$273</f>
        <v>7.7433860857142843E-3</v>
      </c>
      <c r="D30" s="27">
        <f>1/$A$1*'[1]48Exp'!C$273</f>
        <v>9.319718839285715E-3</v>
      </c>
      <c r="E30" s="27">
        <f>1/$A$1*'[1]48Exp'!D$273</f>
        <v>8.9858236214285705E-3</v>
      </c>
      <c r="F30" s="27">
        <f>1/$A$1*'[1]48Exp'!E$273</f>
        <v>7.6130287261904741E-3</v>
      </c>
      <c r="G30" s="27">
        <f>1/$A$1*'[1]48Exp'!F$273</f>
        <v>1.4781942759523808E-2</v>
      </c>
      <c r="H30" s="27">
        <f>1/$A$1*'[1]48Exp'!G$273</f>
        <v>1.4805637326190477E-2</v>
      </c>
      <c r="I30" s="27">
        <f>1/$A$1*'[1]48Exp'!H$273</f>
        <v>1.967074706825396E-2</v>
      </c>
      <c r="J30" s="27">
        <f>1/$A$1*'[1]48Exp'!I$273</f>
        <v>1.9923567818398269E-2</v>
      </c>
      <c r="K30" s="27">
        <f>1/$A$1*'[1]48Exp'!J$273</f>
        <v>2.5386106219047615E-2</v>
      </c>
      <c r="L30" s="27">
        <f>1/$A$1*'[1]48Exp'!K$273</f>
        <v>2.1253261682539673E-2</v>
      </c>
      <c r="M30" s="27">
        <f>1/$A$1*'[1]48Exp'!L$273</f>
        <v>2.1335222157142852E-2</v>
      </c>
      <c r="N30" s="27">
        <f>1/$A$1*'[1]48Exp'!M$273</f>
        <v>2.3257940171428571E-2</v>
      </c>
      <c r="O30" s="27">
        <f>1/$A$1*'[1]48Exp'!N$273</f>
        <v>1.897990853791209E-2</v>
      </c>
      <c r="P30" s="27">
        <f>1/$A$1*'[1]48Exp'!O$273</f>
        <v>1.8373443618542568E-2</v>
      </c>
      <c r="Q30" s="27">
        <f>1/$A$1*'[1]48Exp'!P$273</f>
        <v>2.1546566996428568E-2</v>
      </c>
      <c r="R30" s="27">
        <f>1/$A$1*'[1]48Exp'!Q$273</f>
        <v>3.5925664561904762E-2</v>
      </c>
      <c r="S30" s="27">
        <f>1/$A$1*'[1]48Exp'!R$273</f>
        <v>3.1501756384274056E-2</v>
      </c>
      <c r="T30" s="27">
        <f>1/$A$1*'[1]48Exp'!S$273</f>
        <v>3.4186309597619043E-2</v>
      </c>
      <c r="U30" s="27">
        <f>1/$A$1*'[1]48Exp'!T$273</f>
        <v>0</v>
      </c>
      <c r="V30" s="27">
        <f>1/$A$1*'[1]48Exp'!U$273</f>
        <v>0</v>
      </c>
      <c r="W30" s="27">
        <f>1/$A$1*'[1]48Exp'!V$273</f>
        <v>0</v>
      </c>
      <c r="X30" s="27">
        <f>1/$A$1*'[1]48Exp'!W$273</f>
        <v>0</v>
      </c>
      <c r="Y30" s="27">
        <f>1/$A$1*'[1]48Exp'!X$273</f>
        <v>0</v>
      </c>
      <c r="Z30" s="27">
        <f>1/$A$1*'[1]48Exp'!Y$273</f>
        <v>0</v>
      </c>
      <c r="AA30" s="27">
        <f>1/$A$1*'[1]48Exp'!Z$273</f>
        <v>0</v>
      </c>
      <c r="AB30" s="27">
        <f>1/$A$1*'[1]48Exp'!AA$273</f>
        <v>0</v>
      </c>
      <c r="AC30" s="334"/>
      <c r="AD30" s="56">
        <f>1/1000*'[1]48Exp'!AB$273</f>
        <v>1.0213542533637E-2</v>
      </c>
      <c r="AE30" s="27">
        <f>1/1000*'[1]48Exp'!AC$273</f>
        <v>1.5180061759999997E-2</v>
      </c>
      <c r="AF30" s="27">
        <f>1/1000*'[1]48Exp'!AD$273</f>
        <v>1.82665183104E-2</v>
      </c>
      <c r="AG30" s="27">
        <f>1/1000*'[1]48Exp'!AE$273</f>
        <v>2.1920683187199998E-2</v>
      </c>
      <c r="AH30" s="27">
        <f>1/1000*'[1]48Exp'!AF$273</f>
        <v>3.0379918967999998E-2</v>
      </c>
      <c r="AI30" s="27">
        <f>1/1000*'[1]48Exp'!AG$273</f>
        <v>3.2719652093700001E-2</v>
      </c>
      <c r="AJ30" s="27">
        <f>1/1000*'[1]48Exp'!AH$273</f>
        <v>4.3227337250399997E-2</v>
      </c>
      <c r="AK30" s="27">
        <f>1/1000*'[1]48Exp'!AI$273</f>
        <v>4.8420914849500001E-2</v>
      </c>
      <c r="AL30" s="27">
        <f>1/1000*'[1]48Exp'!AJ$273</f>
        <v>6.4187112201600005E-2</v>
      </c>
      <c r="AM30" s="27">
        <f>1/1000*'[1]48Exp'!AK$273</f>
        <v>5.2015065713600005E-2</v>
      </c>
      <c r="AN30" s="27">
        <f>1/1000*'[1]48Exp'!AL$273</f>
        <v>4.51893930858E-2</v>
      </c>
      <c r="AO30" s="27">
        <f>1/1000*'[1]48Exp'!AM$273</f>
        <v>4.9011625391999998E-2</v>
      </c>
      <c r="AP30" s="27">
        <f>1/1000*'[1]48Exp'!AN$273</f>
        <v>3.1117875271999995E-2</v>
      </c>
      <c r="AQ30" s="27">
        <f>1/1000*'[1]48Exp'!AO$273</f>
        <v>3.3059603080499995E-2</v>
      </c>
      <c r="AR30" s="27">
        <f>1/1000*'[1]48Exp'!AP$273</f>
        <v>3.5425458174500005E-2</v>
      </c>
      <c r="AS30" s="27">
        <f>1/1000*'[1]48Exp'!AQ$273</f>
        <v>3.8829029483999994E-2</v>
      </c>
      <c r="AT30" s="27">
        <f>1/1000*'[1]48Exp'!AR$273</f>
        <v>3.6166332570799993E-2</v>
      </c>
      <c r="AU30" s="27">
        <f>1/1000*'[1]48Exp'!AS$273</f>
        <v>4.3357036465599998E-2</v>
      </c>
      <c r="AV30" s="27">
        <f>1/1000*'[1]48Exp'!AT$273</f>
        <v>4.6580933501999995E-2</v>
      </c>
      <c r="AW30" s="27">
        <f>1/1000*'[1]48Exp'!AU$273</f>
        <v>0</v>
      </c>
      <c r="AX30" s="27">
        <f>1/1000*'[1]48Exp'!AV$273</f>
        <v>0</v>
      </c>
      <c r="AY30" s="27">
        <f>1/1000*'[1]48Exp'!AW$273</f>
        <v>0</v>
      </c>
      <c r="AZ30" s="27">
        <f>1/1000*'[1]48Exp'!AX$273</f>
        <v>0</v>
      </c>
      <c r="BA30" s="27">
        <f>1/1000*'[1]48Exp'!AY$273</f>
        <v>0</v>
      </c>
      <c r="BB30" s="27">
        <f>1/1000*'[1]48Exp'!AZ$273</f>
        <v>0</v>
      </c>
      <c r="BC30" s="28">
        <f>1/1000*'[1]48Exp'!BA$273</f>
        <v>0</v>
      </c>
      <c r="BD30" s="260"/>
    </row>
    <row r="31" spans="2:56">
      <c r="B31" s="5" t="s">
        <v>88</v>
      </c>
      <c r="C31" s="24">
        <f>SUM(C39:C42)</f>
        <v>0</v>
      </c>
      <c r="D31" s="24">
        <f>SUM(D39:D42)</f>
        <v>0</v>
      </c>
      <c r="E31" s="24">
        <f>SUM(E39:E42)</f>
        <v>0</v>
      </c>
      <c r="F31" s="24">
        <f t="shared" ref="F31:AB31" si="12">SUM(F39:F42)</f>
        <v>0</v>
      </c>
      <c r="G31" s="24">
        <f t="shared" si="12"/>
        <v>5.98045049047619E-3</v>
      </c>
      <c r="H31" s="24">
        <f t="shared" si="12"/>
        <v>4.1436548952380947E-3</v>
      </c>
      <c r="I31" s="24">
        <f t="shared" si="12"/>
        <v>5.9291709920634914E-3</v>
      </c>
      <c r="J31" s="24">
        <f t="shared" si="12"/>
        <v>5.0495970220779231E-3</v>
      </c>
      <c r="K31" s="24">
        <f t="shared" si="12"/>
        <v>5.6491695904761878E-3</v>
      </c>
      <c r="L31" s="24">
        <f t="shared" si="12"/>
        <v>6.215582219047615E-3</v>
      </c>
      <c r="M31" s="24">
        <f t="shared" si="12"/>
        <v>7.5338912095238072E-3</v>
      </c>
      <c r="N31" s="24">
        <f t="shared" si="12"/>
        <v>8.832289549999997E-3</v>
      </c>
      <c r="O31" s="24">
        <f t="shared" si="12"/>
        <v>9.1695223195054944E-3</v>
      </c>
      <c r="P31" s="24">
        <f t="shared" si="12"/>
        <v>8.160320271428571E-3</v>
      </c>
      <c r="Q31" s="24">
        <f t="shared" si="12"/>
        <v>1.0280117327380949E-2</v>
      </c>
      <c r="R31" s="24">
        <f t="shared" si="12"/>
        <v>1.3299708516666666E-2</v>
      </c>
      <c r="S31" s="24">
        <f t="shared" si="12"/>
        <v>1.2419340166666668E-2</v>
      </c>
      <c r="T31" s="24">
        <f t="shared" si="12"/>
        <v>1.3060848571428568E-2</v>
      </c>
      <c r="U31" s="24">
        <f t="shared" si="12"/>
        <v>0</v>
      </c>
      <c r="V31" s="24">
        <f t="shared" si="12"/>
        <v>0</v>
      </c>
      <c r="W31" s="24">
        <f t="shared" si="12"/>
        <v>0</v>
      </c>
      <c r="X31" s="24">
        <f t="shared" si="12"/>
        <v>0</v>
      </c>
      <c r="Y31" s="24">
        <f t="shared" si="12"/>
        <v>0</v>
      </c>
      <c r="Z31" s="24">
        <f t="shared" si="12"/>
        <v>0</v>
      </c>
      <c r="AA31" s="24">
        <f t="shared" si="12"/>
        <v>0</v>
      </c>
      <c r="AB31" s="24">
        <f t="shared" si="12"/>
        <v>0</v>
      </c>
      <c r="AC31" s="334"/>
      <c r="AD31" s="12">
        <f>SUM(AD39:AD42)</f>
        <v>0</v>
      </c>
      <c r="AE31" s="24">
        <f>SUM(AE39:AE42)</f>
        <v>0</v>
      </c>
      <c r="AF31" s="24">
        <f t="shared" ref="AF31:BC31" si="13">SUM(AF39:AF42)</f>
        <v>0</v>
      </c>
      <c r="AG31" s="24">
        <f t="shared" si="13"/>
        <v>0</v>
      </c>
      <c r="AH31" s="24">
        <f t="shared" si="13"/>
        <v>5.6514295284999993E-3</v>
      </c>
      <c r="AI31" s="24">
        <f t="shared" si="13"/>
        <v>5.7711907967999999E-3</v>
      </c>
      <c r="AJ31" s="24">
        <f t="shared" si="13"/>
        <v>8.7681473548000006E-3</v>
      </c>
      <c r="AK31" s="24">
        <f t="shared" si="13"/>
        <v>7.8535748724999997E-3</v>
      </c>
      <c r="AL31" s="24">
        <f t="shared" si="13"/>
        <v>8.7668416551999993E-3</v>
      </c>
      <c r="AM31" s="24">
        <f t="shared" si="13"/>
        <v>7.6633575832000004E-3</v>
      </c>
      <c r="AN31" s="24">
        <f t="shared" si="13"/>
        <v>8.9230957992000003E-3</v>
      </c>
      <c r="AO31" s="24">
        <f t="shared" si="13"/>
        <v>1.0701881135999998E-2</v>
      </c>
      <c r="AP31" s="24">
        <f t="shared" si="13"/>
        <v>9.5632970224000004E-3</v>
      </c>
      <c r="AQ31" s="24">
        <f t="shared" si="13"/>
        <v>9.6269214401999998E-3</v>
      </c>
      <c r="AR31" s="24">
        <f t="shared" si="13"/>
        <v>1.2396875165499999E-2</v>
      </c>
      <c r="AS31" s="24">
        <f t="shared" si="13"/>
        <v>1.1935971043499999E-2</v>
      </c>
      <c r="AT31" s="24">
        <f t="shared" si="13"/>
        <v>1.1566702088399999E-2</v>
      </c>
      <c r="AU31" s="24">
        <f t="shared" si="13"/>
        <v>1.38833487364E-2</v>
      </c>
      <c r="AV31" s="24">
        <f t="shared" si="13"/>
        <v>1.4582194368E-2</v>
      </c>
      <c r="AW31" s="24">
        <f t="shared" si="13"/>
        <v>0</v>
      </c>
      <c r="AX31" s="24">
        <f t="shared" si="13"/>
        <v>0</v>
      </c>
      <c r="AY31" s="24">
        <f t="shared" si="13"/>
        <v>0</v>
      </c>
      <c r="AZ31" s="24">
        <f t="shared" si="13"/>
        <v>0</v>
      </c>
      <c r="BA31" s="24">
        <f t="shared" si="13"/>
        <v>0</v>
      </c>
      <c r="BB31" s="24">
        <f t="shared" si="13"/>
        <v>0</v>
      </c>
      <c r="BC31" s="363">
        <f t="shared" si="13"/>
        <v>0</v>
      </c>
      <c r="BD31" s="260"/>
    </row>
    <row r="32" spans="2:56">
      <c r="B32" s="5" t="s">
        <v>62</v>
      </c>
      <c r="C32" s="24">
        <f>1/$A$1*'[1]48Exp'!B$244</f>
        <v>3.4024356190476188E-3</v>
      </c>
      <c r="D32" s="13">
        <f>1/$A$1*'[1]48Exp'!C$244</f>
        <v>4.9794834952380952E-3</v>
      </c>
      <c r="E32" s="13">
        <f>1/$A$1*'[1]48Exp'!D$244</f>
        <v>6.5501507809523811E-3</v>
      </c>
      <c r="F32" s="13">
        <f>1/$A$1*'[1]48Exp'!E$244</f>
        <v>5.5467060761904751E-3</v>
      </c>
      <c r="G32" s="13">
        <f>1/$A$1*'[1]48Exp'!F$244</f>
        <v>5.0900688071428566E-3</v>
      </c>
      <c r="H32" s="13">
        <f>1/$A$1*'[1]48Exp'!G$244</f>
        <v>7.653392133333335E-3</v>
      </c>
      <c r="I32" s="13">
        <f>1/$A$1*'[1]48Exp'!H$244</f>
        <v>8.9589707857142837E-3</v>
      </c>
      <c r="J32" s="13">
        <f>1/$A$1*'[1]48Exp'!I$244</f>
        <v>9.6912721738095248E-3</v>
      </c>
      <c r="K32" s="13">
        <f>1/$A$1*'[1]48Exp'!J$244</f>
        <v>1.4350635190476187E-2</v>
      </c>
      <c r="L32" s="13">
        <f>1/$A$1*'[1]48Exp'!K$244</f>
        <v>1.0014125730158729E-2</v>
      </c>
      <c r="M32" s="13">
        <f>1/$A$1*'[1]48Exp'!L$244</f>
        <v>7.5118294476190471E-3</v>
      </c>
      <c r="N32" s="13">
        <f>1/$A$1*'[1]48Exp'!M$244</f>
        <v>8.2633934261904744E-3</v>
      </c>
      <c r="O32" s="13">
        <f>1/$A$1*'[1]48Exp'!N$244</f>
        <v>5.1051057178571422E-3</v>
      </c>
      <c r="P32" s="13">
        <f>1/$A$1*'[1]48Exp'!O$244</f>
        <v>5.008134810317459E-3</v>
      </c>
      <c r="Q32" s="13">
        <f>1/$A$1*'[1]48Exp'!P$244</f>
        <v>4.9643982642857132E-3</v>
      </c>
      <c r="R32" s="13">
        <f>1/$A$1*'[1]48Exp'!Q$244</f>
        <v>1.5022241445238092E-2</v>
      </c>
      <c r="S32" s="13">
        <f>1/$A$1*'[1]48Exp'!R$244</f>
        <v>1.1028475828113551E-2</v>
      </c>
      <c r="T32" s="13">
        <f>1/$A$1*'[1]48Exp'!S$244</f>
        <v>1.205805652142857E-2</v>
      </c>
      <c r="U32" s="13">
        <f>1/$A$1*'[1]48Exp'!T$244</f>
        <v>0</v>
      </c>
      <c r="V32" s="13">
        <f>1/$A$1*'[1]48Exp'!U$244</f>
        <v>0</v>
      </c>
      <c r="W32" s="13">
        <f>1/$A$1*'[1]48Exp'!V$244</f>
        <v>0</v>
      </c>
      <c r="X32" s="13">
        <f>1/$A$1*'[1]48Exp'!W$244</f>
        <v>0</v>
      </c>
      <c r="Y32" s="13">
        <f>1/$A$1*'[1]48Exp'!X$244</f>
        <v>0</v>
      </c>
      <c r="Z32" s="13">
        <f>1/$A$1*'[1]48Exp'!Y$244</f>
        <v>0</v>
      </c>
      <c r="AA32" s="13">
        <f>1/$A$1*'[1]48Exp'!Z$244</f>
        <v>0</v>
      </c>
      <c r="AB32" s="13">
        <f>1/$A$1*'[1]48Exp'!AA$244</f>
        <v>0</v>
      </c>
      <c r="AC32" s="334"/>
      <c r="AD32" s="12">
        <f>1/1000*'[1]48Exp'!AB$244</f>
        <v>6.7663297267679997E-3</v>
      </c>
      <c r="AE32" s="13">
        <f>1/1000*'[1]48Exp'!AC$244</f>
        <v>1.1717799335199999E-2</v>
      </c>
      <c r="AF32" s="13">
        <f>1/1000*'[1]48Exp'!AD$244</f>
        <v>1.5897141628800002E-2</v>
      </c>
      <c r="AG32" s="13">
        <f>1/1000*'[1]48Exp'!AE$244</f>
        <v>1.8295061623999999E-2</v>
      </c>
      <c r="AH32" s="13">
        <f>1/1000*'[1]48Exp'!AF$244</f>
        <v>1.8128926989599999E-2</v>
      </c>
      <c r="AI32" s="13">
        <f>1/1000*'[1]48Exp'!AG$244</f>
        <v>2.0609494362600001E-2</v>
      </c>
      <c r="AJ32" s="13">
        <f>1/1000*'[1]48Exp'!AH$244</f>
        <v>2.4084035257600001E-2</v>
      </c>
      <c r="AK32" s="13">
        <f>1/1000*'[1]48Exp'!AI$244</f>
        <v>2.72928153975E-2</v>
      </c>
      <c r="AL32" s="13">
        <f>1/1000*'[1]48Exp'!AJ$244</f>
        <v>4.26378654392E-2</v>
      </c>
      <c r="AM32" s="13">
        <f>1/1000*'[1]48Exp'!AK$244</f>
        <v>3.2785012510800002E-2</v>
      </c>
      <c r="AN32" s="13">
        <f>1/1000*'[1]48Exp'!AL$244</f>
        <v>2.1390146963099998E-2</v>
      </c>
      <c r="AO32" s="13">
        <f>1/1000*'[1]48Exp'!AM$244</f>
        <v>2.2700219567999998E-2</v>
      </c>
      <c r="AP32" s="13">
        <f>1/1000*'[1]48Exp'!AN$244</f>
        <v>1.21762269024E-2</v>
      </c>
      <c r="AQ32" s="13">
        <f>1/1000*'[1]48Exp'!AO$244</f>
        <v>1.23787831551E-2</v>
      </c>
      <c r="AR32" s="13">
        <f>1/1000*'[1]48Exp'!AP$244</f>
        <v>1.1156994086500002E-2</v>
      </c>
      <c r="AS32" s="13">
        <f>1/1000*'[1]48Exp'!AQ$244</f>
        <v>1.5422118788999999E-2</v>
      </c>
      <c r="AT32" s="13">
        <f>1/1000*'[1]48Exp'!AR$244</f>
        <v>1.2712923603999999E-2</v>
      </c>
      <c r="AU32" s="13">
        <f>1/1000*'[1]48Exp'!AS$244</f>
        <v>1.5831213626799998E-2</v>
      </c>
      <c r="AV32" s="13">
        <f>1/1000*'[1]48Exp'!AT$244</f>
        <v>1.8252471918999997E-2</v>
      </c>
      <c r="AW32" s="13">
        <f>1/1000*'[1]48Exp'!AU$244</f>
        <v>0</v>
      </c>
      <c r="AX32" s="13">
        <f>1/1000*'[1]48Exp'!AV$244</f>
        <v>0</v>
      </c>
      <c r="AY32" s="13">
        <f>1/1000*'[1]48Exp'!AW$244</f>
        <v>0</v>
      </c>
      <c r="AZ32" s="13">
        <f>1/1000*'[1]48Exp'!AX$244</f>
        <v>0</v>
      </c>
      <c r="BA32" s="13">
        <f>1/1000*'[1]48Exp'!AY$244</f>
        <v>0</v>
      </c>
      <c r="BB32" s="13">
        <f>1/1000*'[1]48Exp'!AZ$244</f>
        <v>0</v>
      </c>
      <c r="BC32" s="15">
        <f>1/1000*'[1]48Exp'!BA$244</f>
        <v>0</v>
      </c>
      <c r="BD32" s="260"/>
    </row>
    <row r="33" spans="2:56">
      <c r="B33" s="8" t="s">
        <v>16</v>
      </c>
      <c r="C33" s="335">
        <f t="shared" ref="C33:AB33" si="14">SUM(C30:C30)-SUM(C31:C32)</f>
        <v>4.3409504666666651E-3</v>
      </c>
      <c r="D33" s="336">
        <f t="shared" si="14"/>
        <v>4.3402353440476198E-3</v>
      </c>
      <c r="E33" s="336">
        <f t="shared" si="14"/>
        <v>2.4356728404761894E-3</v>
      </c>
      <c r="F33" s="336">
        <f t="shared" si="14"/>
        <v>2.0663226499999989E-3</v>
      </c>
      <c r="G33" s="336">
        <f t="shared" si="14"/>
        <v>3.7114234619047611E-3</v>
      </c>
      <c r="H33" s="336">
        <f t="shared" si="14"/>
        <v>3.0085902976190477E-3</v>
      </c>
      <c r="I33" s="336">
        <f t="shared" si="14"/>
        <v>4.7826052904761853E-3</v>
      </c>
      <c r="J33" s="336">
        <f t="shared" si="14"/>
        <v>5.1826986225108201E-3</v>
      </c>
      <c r="K33" s="336">
        <f t="shared" si="14"/>
        <v>5.3863014380952402E-3</v>
      </c>
      <c r="L33" s="336">
        <f t="shared" si="14"/>
        <v>5.0235537333333281E-3</v>
      </c>
      <c r="M33" s="336">
        <f t="shared" si="14"/>
        <v>6.2895014999999974E-3</v>
      </c>
      <c r="N33" s="336">
        <f t="shared" si="14"/>
        <v>6.1622571952381008E-3</v>
      </c>
      <c r="O33" s="336">
        <f t="shared" si="14"/>
        <v>4.7052805005494535E-3</v>
      </c>
      <c r="P33" s="336">
        <f t="shared" si="14"/>
        <v>5.2049885367965384E-3</v>
      </c>
      <c r="Q33" s="336">
        <f t="shared" si="14"/>
        <v>6.3020514047619058E-3</v>
      </c>
      <c r="R33" s="336">
        <f t="shared" si="14"/>
        <v>7.6037146000000055E-3</v>
      </c>
      <c r="S33" s="336">
        <f t="shared" si="14"/>
        <v>8.0539403894938355E-3</v>
      </c>
      <c r="T33" s="336">
        <f t="shared" si="14"/>
        <v>9.067404504761907E-3</v>
      </c>
      <c r="U33" s="336">
        <f t="shared" si="14"/>
        <v>0</v>
      </c>
      <c r="V33" s="336">
        <f t="shared" si="14"/>
        <v>0</v>
      </c>
      <c r="W33" s="336">
        <f t="shared" si="14"/>
        <v>0</v>
      </c>
      <c r="X33" s="336">
        <f t="shared" si="14"/>
        <v>0</v>
      </c>
      <c r="Y33" s="336">
        <f t="shared" si="14"/>
        <v>0</v>
      </c>
      <c r="Z33" s="336">
        <f t="shared" si="14"/>
        <v>0</v>
      </c>
      <c r="AA33" s="336">
        <f t="shared" si="14"/>
        <v>0</v>
      </c>
      <c r="AB33" s="336">
        <f t="shared" si="14"/>
        <v>0</v>
      </c>
      <c r="AC33" s="334"/>
      <c r="AD33" s="359">
        <f t="shared" ref="AD33:BC33" si="15">SUM(AD30:AD30)-SUM(AD31:AD32)</f>
        <v>3.4472128068690003E-3</v>
      </c>
      <c r="AE33" s="338">
        <f t="shared" si="15"/>
        <v>3.4622624247999979E-3</v>
      </c>
      <c r="AF33" s="338">
        <f t="shared" si="15"/>
        <v>2.3693766815999981E-3</v>
      </c>
      <c r="AG33" s="338">
        <f t="shared" si="15"/>
        <v>3.6256215631999995E-3</v>
      </c>
      <c r="AH33" s="338">
        <f t="shared" si="15"/>
        <v>6.599562449899999E-3</v>
      </c>
      <c r="AI33" s="338">
        <f t="shared" si="15"/>
        <v>6.3389669342999999E-3</v>
      </c>
      <c r="AJ33" s="338">
        <f t="shared" si="15"/>
        <v>1.0375154637999998E-2</v>
      </c>
      <c r="AK33" s="338">
        <f t="shared" si="15"/>
        <v>1.3274524579499999E-2</v>
      </c>
      <c r="AL33" s="338">
        <f t="shared" si="15"/>
        <v>1.2782405107200009E-2</v>
      </c>
      <c r="AM33" s="338">
        <f t="shared" si="15"/>
        <v>1.1566695619600005E-2</v>
      </c>
      <c r="AN33" s="338">
        <f t="shared" si="15"/>
        <v>1.4876150323500002E-2</v>
      </c>
      <c r="AO33" s="338">
        <f t="shared" si="15"/>
        <v>1.5609524688000004E-2</v>
      </c>
      <c r="AP33" s="338">
        <f t="shared" si="15"/>
        <v>9.3783513471999945E-3</v>
      </c>
      <c r="AQ33" s="338">
        <f t="shared" si="15"/>
        <v>1.1053898485199998E-2</v>
      </c>
      <c r="AR33" s="338">
        <f t="shared" si="15"/>
        <v>1.1871588922500002E-2</v>
      </c>
      <c r="AS33" s="338">
        <f t="shared" si="15"/>
        <v>1.1470939651499996E-2</v>
      </c>
      <c r="AT33" s="338">
        <f t="shared" si="15"/>
        <v>1.1886706878399995E-2</v>
      </c>
      <c r="AU33" s="338">
        <f t="shared" si="15"/>
        <v>1.36424741024E-2</v>
      </c>
      <c r="AV33" s="338">
        <f t="shared" si="15"/>
        <v>1.3746267214999996E-2</v>
      </c>
      <c r="AW33" s="338">
        <f t="shared" si="15"/>
        <v>0</v>
      </c>
      <c r="AX33" s="338">
        <f t="shared" si="15"/>
        <v>0</v>
      </c>
      <c r="AY33" s="338">
        <f t="shared" si="15"/>
        <v>0</v>
      </c>
      <c r="AZ33" s="338">
        <f t="shared" si="15"/>
        <v>0</v>
      </c>
      <c r="BA33" s="338">
        <f t="shared" si="15"/>
        <v>0</v>
      </c>
      <c r="BB33" s="338">
        <f t="shared" si="15"/>
        <v>0</v>
      </c>
      <c r="BC33" s="360">
        <f t="shared" si="15"/>
        <v>0</v>
      </c>
      <c r="BD33" s="260"/>
    </row>
    <row r="34" spans="2:56" ht="17.149999999999999" customHeight="1">
      <c r="B34" s="9" t="s">
        <v>93</v>
      </c>
      <c r="C34" s="56">
        <f>C5-SUM(C6,C9,C12,C13,C16,C27,C30)</f>
        <v>2.9029280111111055E-2</v>
      </c>
      <c r="D34" s="27">
        <f>D5-SUM(D6,D9,D12,D13,D16,D27,D30)</f>
        <v>3.4317448621428603E-2</v>
      </c>
      <c r="E34" s="27">
        <f>E5-SUM(E6,E9,E12,E13,E16,E27,E30)</f>
        <v>4.1938319061904705E-2</v>
      </c>
      <c r="F34" s="27">
        <f t="shared" ref="F34:AB34" si="16">F5-SUM(F6,F9,F12,F13,F16,F27,F30)</f>
        <v>3.9932639545237958E-2</v>
      </c>
      <c r="G34" s="27">
        <f t="shared" si="16"/>
        <v>6.4661776665585147E-2</v>
      </c>
      <c r="H34" s="27">
        <f t="shared" si="16"/>
        <v>6.7995016709524236E-2</v>
      </c>
      <c r="I34" s="27">
        <f t="shared" si="16"/>
        <v>7.8736346970923909E-2</v>
      </c>
      <c r="J34" s="27">
        <f t="shared" si="16"/>
        <v>7.3380067907142132E-2</v>
      </c>
      <c r="K34" s="27">
        <f t="shared" si="16"/>
        <v>7.619388762857171E-2</v>
      </c>
      <c r="L34" s="27">
        <f t="shared" si="16"/>
        <v>6.5776047996031428E-2</v>
      </c>
      <c r="M34" s="27">
        <f t="shared" si="16"/>
        <v>7.2270559147619817E-2</v>
      </c>
      <c r="N34" s="27">
        <f t="shared" si="16"/>
        <v>5.4239558607142691E-2</v>
      </c>
      <c r="O34" s="27">
        <f t="shared" si="16"/>
        <v>4.5877982709798371E-2</v>
      </c>
      <c r="P34" s="27">
        <f t="shared" si="16"/>
        <v>4.4082225991738833E-2</v>
      </c>
      <c r="Q34" s="27">
        <f t="shared" si="16"/>
        <v>4.8505157257143328E-2</v>
      </c>
      <c r="R34" s="27">
        <f t="shared" si="16"/>
        <v>5.4395968130952266E-2</v>
      </c>
      <c r="S34" s="27">
        <f t="shared" si="16"/>
        <v>5.6332484912003933E-2</v>
      </c>
      <c r="T34" s="27">
        <f t="shared" si="16"/>
        <v>5.9877213052380363E-2</v>
      </c>
      <c r="U34" s="27">
        <f t="shared" si="16"/>
        <v>0</v>
      </c>
      <c r="V34" s="27">
        <f t="shared" si="16"/>
        <v>0</v>
      </c>
      <c r="W34" s="27">
        <f t="shared" si="16"/>
        <v>0</v>
      </c>
      <c r="X34" s="27">
        <f t="shared" si="16"/>
        <v>0</v>
      </c>
      <c r="Y34" s="27">
        <f t="shared" si="16"/>
        <v>0</v>
      </c>
      <c r="Z34" s="27">
        <f t="shared" si="16"/>
        <v>0</v>
      </c>
      <c r="AA34" s="27">
        <f t="shared" si="16"/>
        <v>0</v>
      </c>
      <c r="AB34" s="27">
        <f t="shared" si="16"/>
        <v>0</v>
      </c>
      <c r="AC34" s="334"/>
      <c r="AD34" s="56">
        <f>AD5-SUM(AD6,AD9,AD12,AD13,AD16,AD27,AD30)</f>
        <v>3.5970616272150202E-2</v>
      </c>
      <c r="AE34" s="27">
        <f>AE5-SUM(AE6,AE9,AE12,AE13,AE16,AE27,AE30)</f>
        <v>4.6481543275199932E-2</v>
      </c>
      <c r="AF34" s="27">
        <f t="shared" ref="AF34:BC34" si="17">AF5-SUM(AF6,AF9,AF12,AF13,AF16,AF27,AF30)</f>
        <v>6.4256336942400183E-2</v>
      </c>
      <c r="AG34" s="27">
        <f t="shared" si="17"/>
        <v>8.0475717279999803E-2</v>
      </c>
      <c r="AH34" s="27">
        <f t="shared" si="17"/>
        <v>9.3566370706900437E-2</v>
      </c>
      <c r="AI34" s="27">
        <f t="shared" si="17"/>
        <v>0.1103622971021998</v>
      </c>
      <c r="AJ34" s="27">
        <f t="shared" si="17"/>
        <v>0.1241430792564</v>
      </c>
      <c r="AK34" s="27">
        <f t="shared" si="17"/>
        <v>0.14694827178999947</v>
      </c>
      <c r="AL34" s="27">
        <f t="shared" si="17"/>
        <v>0.17138265790239915</v>
      </c>
      <c r="AM34" s="27">
        <f t="shared" si="17"/>
        <v>0.15742310750759958</v>
      </c>
      <c r="AN34" s="27">
        <f t="shared" si="17"/>
        <v>0.15772761004500002</v>
      </c>
      <c r="AO34" s="27">
        <f t="shared" si="17"/>
        <v>0.15529019342400052</v>
      </c>
      <c r="AP34" s="27">
        <f t="shared" si="17"/>
        <v>9.761919650559947E-2</v>
      </c>
      <c r="AQ34" s="27">
        <f t="shared" si="17"/>
        <v>9.8720414198399054E-2</v>
      </c>
      <c r="AR34" s="27">
        <f t="shared" si="17"/>
        <v>0.10091451531099982</v>
      </c>
      <c r="AS34" s="27">
        <f t="shared" si="17"/>
        <v>8.7347324687000016E-2</v>
      </c>
      <c r="AT34" s="27">
        <f t="shared" si="17"/>
        <v>8.706389360210065E-2</v>
      </c>
      <c r="AU34" s="27">
        <f t="shared" si="17"/>
        <v>9.2630298274799294E-2</v>
      </c>
      <c r="AV34" s="27">
        <f t="shared" si="17"/>
        <v>8.113651637799979E-2</v>
      </c>
      <c r="AW34" s="27">
        <f t="shared" si="17"/>
        <v>0</v>
      </c>
      <c r="AX34" s="27">
        <f t="shared" si="17"/>
        <v>0</v>
      </c>
      <c r="AY34" s="27">
        <f t="shared" si="17"/>
        <v>0</v>
      </c>
      <c r="AZ34" s="27">
        <f t="shared" si="17"/>
        <v>0</v>
      </c>
      <c r="BA34" s="27">
        <f t="shared" si="17"/>
        <v>0</v>
      </c>
      <c r="BB34" s="27">
        <f t="shared" si="17"/>
        <v>0</v>
      </c>
      <c r="BC34" s="28">
        <f t="shared" si="17"/>
        <v>0</v>
      </c>
      <c r="BD34" s="260"/>
    </row>
    <row r="35" spans="2:56">
      <c r="B35" s="5" t="s">
        <v>20</v>
      </c>
      <c r="C35" s="24">
        <f>1/$A$1*'[1]48Exp'!B$15</f>
        <v>1.7061507904761906E-3</v>
      </c>
      <c r="D35" s="13">
        <f>1/$A$1*'[1]48Exp'!C$15</f>
        <v>1.6690141202380946E-3</v>
      </c>
      <c r="E35" s="13">
        <f>1/$A$1*'[1]48Exp'!D$15</f>
        <v>2.1702570690476184E-3</v>
      </c>
      <c r="F35" s="13">
        <f>1/$A$1*'[1]48Exp'!E$15</f>
        <v>4.2194102047619052E-3</v>
      </c>
      <c r="G35" s="13">
        <f>1/$A$1*'[1]48Exp'!F$15</f>
        <v>1.0821195266666665E-2</v>
      </c>
      <c r="H35" s="13">
        <f>1/$A$1*'[1]48Exp'!G$15</f>
        <v>7.4089605380952385E-3</v>
      </c>
      <c r="I35" s="13">
        <f>1/$A$1*'[1]48Exp'!H$15</f>
        <v>9.2935396063492087E-3</v>
      </c>
      <c r="J35" s="13">
        <f>1/$A$1*'[1]48Exp'!I$15</f>
        <v>8.4969300367965378E-3</v>
      </c>
      <c r="K35" s="13">
        <f>1/$A$1*'[1]48Exp'!J$15</f>
        <v>9.993412809523804E-3</v>
      </c>
      <c r="L35" s="13">
        <f>1/$A$1*'[1]48Exp'!K$15</f>
        <v>6.6462773452380941E-3</v>
      </c>
      <c r="M35" s="13">
        <f>1/$A$1*'[1]48Exp'!L$15</f>
        <v>7.9617999190476144E-3</v>
      </c>
      <c r="N35" s="13">
        <f>1/$A$1*'[1]48Exp'!M$15</f>
        <v>5.8252169666666654E-3</v>
      </c>
      <c r="O35" s="13">
        <f>1/$A$1*'[1]48Exp'!N$15</f>
        <v>2.3420266749999996E-3</v>
      </c>
      <c r="P35" s="13">
        <f>1/$A$1*'[1]48Exp'!O$15</f>
        <v>2.1006537857142867E-3</v>
      </c>
      <c r="Q35" s="13">
        <f>1/$A$1*'[1]48Exp'!P$15</f>
        <v>3.6138132059523815E-3</v>
      </c>
      <c r="R35" s="13">
        <f>1/$A$1*'[1]48Exp'!Q$15</f>
        <v>5.3380785345238059E-3</v>
      </c>
      <c r="S35" s="13">
        <f>1/$A$1*'[1]48Exp'!R$15</f>
        <v>4.9607977211538435E-3</v>
      </c>
      <c r="T35" s="13">
        <f>1/$A$1*'[1]48Exp'!S$15</f>
        <v>6.3173593333333295E-3</v>
      </c>
      <c r="U35" s="13">
        <f>1/$A$1*'[1]48Exp'!T$15</f>
        <v>0</v>
      </c>
      <c r="V35" s="13">
        <f>1/$A$1*'[1]48Exp'!U$15</f>
        <v>0</v>
      </c>
      <c r="W35" s="13">
        <f>1/$A$1*'[1]48Exp'!V$15</f>
        <v>0</v>
      </c>
      <c r="X35" s="13">
        <f>1/$A$1*'[1]48Exp'!W$15</f>
        <v>0</v>
      </c>
      <c r="Y35" s="13">
        <f>1/$A$1*'[1]48Exp'!X$15</f>
        <v>0</v>
      </c>
      <c r="Z35" s="13">
        <f>1/$A$1*'[1]48Exp'!Y$15</f>
        <v>0</v>
      </c>
      <c r="AA35" s="13">
        <f>1/$A$1*'[1]48Exp'!Z$15</f>
        <v>0</v>
      </c>
      <c r="AB35" s="13">
        <f>1/$A$1*'[1]48Exp'!AA$15</f>
        <v>0</v>
      </c>
      <c r="AC35" s="334"/>
      <c r="AD35" s="12">
        <f>1/1000*'[1]48Exp'!AB$15</f>
        <v>2.3007975664919998E-3</v>
      </c>
      <c r="AE35" s="13">
        <f>1/1000*'[1]48Exp'!AC$15</f>
        <v>2.1198843043999998E-3</v>
      </c>
      <c r="AF35" s="13">
        <f>1/1000*'[1]48Exp'!AD$15</f>
        <v>3.1946339519999998E-3</v>
      </c>
      <c r="AG35" s="13">
        <f>1/1000*'[1]48Exp'!AE$15</f>
        <v>6.0966736656E-3</v>
      </c>
      <c r="AH35" s="13">
        <f>1/1000*'[1]48Exp'!AF$15</f>
        <v>1.1524833011999998E-2</v>
      </c>
      <c r="AI35" s="13">
        <f>1/1000*'[1]48Exp'!AG$15</f>
        <v>8.3390231496E-3</v>
      </c>
      <c r="AJ35" s="13">
        <f>1/1000*'[1]48Exp'!AH$15</f>
        <v>9.5184612692000015E-3</v>
      </c>
      <c r="AK35" s="13">
        <f>1/1000*'[1]48Exp'!AI$15</f>
        <v>1.1643023818499999E-2</v>
      </c>
      <c r="AL35" s="13">
        <f>1/1000*'[1]48Exp'!AJ$15</f>
        <v>1.82096321036E-2</v>
      </c>
      <c r="AM35" s="13">
        <f>1/1000*'[1]48Exp'!AK$15</f>
        <v>1.2394520577999999E-2</v>
      </c>
      <c r="AN35" s="13">
        <f>1/1000*'[1]48Exp'!AL$15</f>
        <v>1.7766796751100003E-2</v>
      </c>
      <c r="AO35" s="13">
        <f>1/1000*'[1]48Exp'!AM$15</f>
        <v>1.3383613679999998E-2</v>
      </c>
      <c r="AP35" s="13">
        <f>1/1000*'[1]48Exp'!AN$15</f>
        <v>4.0660540975999996E-3</v>
      </c>
      <c r="AQ35" s="13">
        <f>1/1000*'[1]48Exp'!AO$15</f>
        <v>3.7690521767999997E-3</v>
      </c>
      <c r="AR35" s="13">
        <f>1/1000*'[1]48Exp'!AP$15</f>
        <v>5.7244254614999997E-3</v>
      </c>
      <c r="AS35" s="13">
        <f>1/1000*'[1]48Exp'!AQ$15</f>
        <v>6.4630849184999992E-3</v>
      </c>
      <c r="AT35" s="13">
        <f>1/1000*'[1]48Exp'!AR$15</f>
        <v>6.1179303864999993E-3</v>
      </c>
      <c r="AU35" s="13">
        <f>1/1000*'[1]48Exp'!AS$15</f>
        <v>7.6498821684999998E-3</v>
      </c>
      <c r="AV35" s="13">
        <f>1/1000*'[1]48Exp'!AT$15</f>
        <v>4.7504095220000011E-3</v>
      </c>
      <c r="AW35" s="13">
        <f>1/1000*'[1]48Exp'!AU$15</f>
        <v>0</v>
      </c>
      <c r="AX35" s="13">
        <f>1/1000*'[1]48Exp'!AV$15</f>
        <v>0</v>
      </c>
      <c r="AY35" s="13">
        <f>1/1000*'[1]48Exp'!AW$15</f>
        <v>0</v>
      </c>
      <c r="AZ35" s="13">
        <f>1/1000*'[1]48Exp'!AX$15</f>
        <v>0</v>
      </c>
      <c r="BA35" s="13">
        <f>1/1000*'[1]48Exp'!AY$15</f>
        <v>0</v>
      </c>
      <c r="BB35" s="13">
        <f>1/1000*'[1]48Exp'!AZ$15</f>
        <v>0</v>
      </c>
      <c r="BC35" s="15">
        <f>1/1000*'[1]48Exp'!BA$15</f>
        <v>0</v>
      </c>
      <c r="BD35" s="260"/>
    </row>
    <row r="36" spans="2:56">
      <c r="B36" s="5" t="s">
        <v>104</v>
      </c>
      <c r="C36" s="344">
        <f>1/$A$1*'[1]48Exp'!B$194</f>
        <v>1.0817510638095235E-2</v>
      </c>
      <c r="D36" s="345">
        <f>1/$A$1*'[1]48Exp'!C$194</f>
        <v>1.4818015146428568E-2</v>
      </c>
      <c r="E36" s="345">
        <f>1/$A$1*'[1]48Exp'!D$194</f>
        <v>2.0419473511904762E-2</v>
      </c>
      <c r="F36" s="345">
        <f>1/$A$1*'[1]48Exp'!E$194</f>
        <v>1.9524820883333335E-2</v>
      </c>
      <c r="G36" s="345">
        <f>1/$A$1*'[1]48Exp'!F$194</f>
        <v>2.047009971558442E-2</v>
      </c>
      <c r="H36" s="345">
        <f>1/$A$1*'[1]48Exp'!G$194</f>
        <v>2.5985357128571428E-2</v>
      </c>
      <c r="I36" s="345">
        <f>1/$A$1*'[1]48Exp'!H$194</f>
        <v>2.7729465625396816E-2</v>
      </c>
      <c r="J36" s="345">
        <f>1/$A$1*'[1]48Exp'!I$194</f>
        <v>2.7318323507142854E-2</v>
      </c>
      <c r="K36" s="345">
        <f>1/$A$1*'[1]48Exp'!J$194</f>
        <v>2.6577106211904754E-2</v>
      </c>
      <c r="L36" s="345">
        <f>1/$A$1*'[1]48Exp'!K$194</f>
        <v>2.3652057966666657E-2</v>
      </c>
      <c r="M36" s="345">
        <f>1/$A$1*'[1]48Exp'!L$194</f>
        <v>1.9666189133333328E-2</v>
      </c>
      <c r="N36" s="345">
        <f>1/$A$1*'[1]48Exp'!M$194</f>
        <v>1.9552587040476185E-2</v>
      </c>
      <c r="O36" s="345">
        <f>1/$A$1*'[1]48Exp'!N$194</f>
        <v>1.7944113524999996E-2</v>
      </c>
      <c r="P36" s="345">
        <f>1/$A$1*'[1]48Exp'!O$194</f>
        <v>1.8440706571103894E-2</v>
      </c>
      <c r="Q36" s="345">
        <f>1/$A$1*'[1]48Exp'!P$194</f>
        <v>1.4919309041666667E-2</v>
      </c>
      <c r="R36" s="345">
        <f>1/$A$1*'[1]48Exp'!Q$194</f>
        <v>1.448779980952381E-2</v>
      </c>
      <c r="S36" s="345">
        <f>1/$A$1*'[1]48Exp'!R$194</f>
        <v>1.3042265882883781E-2</v>
      </c>
      <c r="T36" s="345">
        <f>1/$A$1*'[1]48Exp'!S$194</f>
        <v>1.2231771630952376E-2</v>
      </c>
      <c r="U36" s="345">
        <f>1/$A$1*'[1]48Exp'!T$194</f>
        <v>0</v>
      </c>
      <c r="V36" s="345">
        <f>1/$A$1*'[1]48Exp'!U$194</f>
        <v>0</v>
      </c>
      <c r="W36" s="345">
        <f>1/$A$1*'[1]48Exp'!V$194</f>
        <v>0</v>
      </c>
      <c r="X36" s="345">
        <f>1/$A$1*'[1]48Exp'!W$194</f>
        <v>0</v>
      </c>
      <c r="Y36" s="345">
        <f>1/$A$1*'[1]48Exp'!X$194</f>
        <v>0</v>
      </c>
      <c r="Z36" s="345">
        <f>1/$A$1*'[1]48Exp'!Y$194</f>
        <v>0</v>
      </c>
      <c r="AA36" s="345">
        <f>1/$A$1*'[1]48Exp'!Z$194</f>
        <v>0</v>
      </c>
      <c r="AB36" s="345">
        <f>1/$A$1*'[1]48Exp'!AA$194</f>
        <v>0</v>
      </c>
      <c r="AC36" s="334"/>
      <c r="AD36" s="344">
        <f>1/1000*'[1]48Exp'!AB$194</f>
        <v>1.721164832469E-2</v>
      </c>
      <c r="AE36" s="345">
        <f>1/1000*'[1]48Exp'!AC$194</f>
        <v>2.7015210667599997E-2</v>
      </c>
      <c r="AF36" s="345">
        <f>1/1000*'[1]48Exp'!AD$194</f>
        <v>4.2806061916800003E-2</v>
      </c>
      <c r="AG36" s="345">
        <f>1/1000*'[1]48Exp'!AE$194</f>
        <v>5.2395185169599998E-2</v>
      </c>
      <c r="AH36" s="345">
        <f>1/1000*'[1]48Exp'!AF$194</f>
        <v>4.9727719933499996E-2</v>
      </c>
      <c r="AI36" s="345">
        <f>1/1000*'[1]48Exp'!AG$194</f>
        <v>6.8612856483599993E-2</v>
      </c>
      <c r="AJ36" s="345">
        <f>1/1000*'[1]48Exp'!AH$194</f>
        <v>7.5989364015999997E-2</v>
      </c>
      <c r="AK36" s="345">
        <f>1/1000*'[1]48Exp'!AI$194</f>
        <v>8.1095545326499999E-2</v>
      </c>
      <c r="AL36" s="345">
        <f>1/1000*'[1]48Exp'!AJ$194</f>
        <v>8.7482398592799993E-2</v>
      </c>
      <c r="AM36" s="345">
        <f>1/1000*'[1]48Exp'!AK$194</f>
        <v>7.6774407393200003E-2</v>
      </c>
      <c r="AN36" s="345">
        <f>1/1000*'[1]48Exp'!AL$194</f>
        <v>6.05041234146E-2</v>
      </c>
      <c r="AO36" s="345">
        <f>1/1000*'[1]48Exp'!AM$194</f>
        <v>6.3789121055999987E-2</v>
      </c>
      <c r="AP36" s="345">
        <f>1/1000*'[1]48Exp'!AN$194</f>
        <v>4.4374556019199991E-2</v>
      </c>
      <c r="AQ36" s="345">
        <f>1/1000*'[1]48Exp'!AO$194</f>
        <v>4.2754656050700002E-2</v>
      </c>
      <c r="AR36" s="345">
        <f>1/1000*'[1]48Exp'!AP$194</f>
        <v>3.5517314650000006E-2</v>
      </c>
      <c r="AS36" s="345">
        <f>1/1000*'[1]48Exp'!AQ$194</f>
        <v>2.8178167881499998E-2</v>
      </c>
      <c r="AT36" s="345">
        <f>1/1000*'[1]48Exp'!AR$194</f>
        <v>2.4723432819799999E-2</v>
      </c>
      <c r="AU36" s="345">
        <f>1/1000*'[1]48Exp'!AS$194</f>
        <v>2.1190901302999998E-2</v>
      </c>
      <c r="AV36" s="345">
        <f>1/1000*'[1]48Exp'!AT$194</f>
        <v>2.0000494819999996E-2</v>
      </c>
      <c r="AW36" s="345">
        <f>1/1000*'[1]48Exp'!AU$194</f>
        <v>0</v>
      </c>
      <c r="AX36" s="345">
        <f>1/1000*'[1]48Exp'!AV$194</f>
        <v>0</v>
      </c>
      <c r="AY36" s="345">
        <f>1/1000*'[1]48Exp'!AW$194</f>
        <v>0</v>
      </c>
      <c r="AZ36" s="345">
        <f>1/1000*'[1]48Exp'!AX$194</f>
        <v>0</v>
      </c>
      <c r="BA36" s="345">
        <f>1/1000*'[1]48Exp'!AY$194</f>
        <v>0</v>
      </c>
      <c r="BB36" s="345">
        <f>1/1000*'[1]48Exp'!AZ$194</f>
        <v>0</v>
      </c>
      <c r="BC36" s="364">
        <f>1/1000*'[1]48Exp'!BA$194</f>
        <v>0</v>
      </c>
      <c r="BD36" s="260"/>
    </row>
    <row r="37" spans="2:56" ht="13" thickBot="1">
      <c r="B37" s="6" t="s">
        <v>94</v>
      </c>
      <c r="C37" s="339">
        <f t="shared" ref="C37:AB37" si="18">SUM(C34:C34)-SUM(C35:C36)</f>
        <v>1.6505618682539629E-2</v>
      </c>
      <c r="D37" s="120">
        <f t="shared" si="18"/>
        <v>1.7830419354761942E-2</v>
      </c>
      <c r="E37" s="120">
        <f t="shared" si="18"/>
        <v>1.9348588480952326E-2</v>
      </c>
      <c r="F37" s="120">
        <f t="shared" si="18"/>
        <v>1.6188408457142717E-2</v>
      </c>
      <c r="G37" s="120">
        <f t="shared" si="18"/>
        <v>3.3370481683334063E-2</v>
      </c>
      <c r="H37" s="120">
        <f t="shared" si="18"/>
        <v>3.460069904285757E-2</v>
      </c>
      <c r="I37" s="120">
        <f t="shared" si="18"/>
        <v>4.1713341739177887E-2</v>
      </c>
      <c r="J37" s="120">
        <f t="shared" si="18"/>
        <v>3.7564814363202741E-2</v>
      </c>
      <c r="K37" s="120">
        <f t="shared" si="18"/>
        <v>3.9623368607143154E-2</v>
      </c>
      <c r="L37" s="120">
        <f t="shared" si="18"/>
        <v>3.547771268412668E-2</v>
      </c>
      <c r="M37" s="120">
        <f t="shared" si="18"/>
        <v>4.4642570095238879E-2</v>
      </c>
      <c r="N37" s="120">
        <f t="shared" si="18"/>
        <v>2.8861754599999841E-2</v>
      </c>
      <c r="O37" s="120">
        <f t="shared" si="18"/>
        <v>2.5591842509798374E-2</v>
      </c>
      <c r="P37" s="120">
        <f t="shared" si="18"/>
        <v>2.3540865634920652E-2</v>
      </c>
      <c r="Q37" s="120">
        <f t="shared" si="18"/>
        <v>2.9972035009524278E-2</v>
      </c>
      <c r="R37" s="120">
        <f t="shared" si="18"/>
        <v>3.4570089786904651E-2</v>
      </c>
      <c r="S37" s="120">
        <f t="shared" si="18"/>
        <v>3.8329421307966308E-2</v>
      </c>
      <c r="T37" s="120">
        <f t="shared" si="18"/>
        <v>4.1328082088094659E-2</v>
      </c>
      <c r="U37" s="120">
        <f t="shared" si="18"/>
        <v>0</v>
      </c>
      <c r="V37" s="120">
        <f t="shared" si="18"/>
        <v>0</v>
      </c>
      <c r="W37" s="120">
        <f t="shared" si="18"/>
        <v>0</v>
      </c>
      <c r="X37" s="120">
        <f t="shared" si="18"/>
        <v>0</v>
      </c>
      <c r="Y37" s="120">
        <f t="shared" si="18"/>
        <v>0</v>
      </c>
      <c r="Z37" s="120">
        <f t="shared" si="18"/>
        <v>0</v>
      </c>
      <c r="AA37" s="120">
        <f t="shared" si="18"/>
        <v>0</v>
      </c>
      <c r="AB37" s="120">
        <f t="shared" si="18"/>
        <v>0</v>
      </c>
      <c r="AC37" s="340"/>
      <c r="AD37" s="298">
        <f t="shared" ref="AD37:BC37" si="19">SUM(AD34:AD34)-SUM(AD35:AD36)</f>
        <v>1.6458170380968203E-2</v>
      </c>
      <c r="AE37" s="121">
        <f t="shared" si="19"/>
        <v>1.7346448303199934E-2</v>
      </c>
      <c r="AF37" s="121">
        <f t="shared" si="19"/>
        <v>1.8255641073600178E-2</v>
      </c>
      <c r="AG37" s="121">
        <f t="shared" si="19"/>
        <v>2.1983858444799803E-2</v>
      </c>
      <c r="AH37" s="121">
        <f t="shared" si="19"/>
        <v>3.2313817761400444E-2</v>
      </c>
      <c r="AI37" s="121">
        <f t="shared" si="19"/>
        <v>3.3410417468999809E-2</v>
      </c>
      <c r="AJ37" s="121">
        <f t="shared" si="19"/>
        <v>3.8635253971200004E-2</v>
      </c>
      <c r="AK37" s="121">
        <f t="shared" si="19"/>
        <v>5.4209702644999469E-2</v>
      </c>
      <c r="AL37" s="121">
        <f t="shared" si="19"/>
        <v>6.5690627205999164E-2</v>
      </c>
      <c r="AM37" s="121">
        <f t="shared" si="19"/>
        <v>6.8254179536399576E-2</v>
      </c>
      <c r="AN37" s="121">
        <f t="shared" si="19"/>
        <v>7.9456689879300019E-2</v>
      </c>
      <c r="AO37" s="121">
        <f t="shared" si="19"/>
        <v>7.8117458688000532E-2</v>
      </c>
      <c r="AP37" s="121">
        <f t="shared" si="19"/>
        <v>4.9178586388799482E-2</v>
      </c>
      <c r="AQ37" s="121">
        <f t="shared" si="19"/>
        <v>5.2196705970899052E-2</v>
      </c>
      <c r="AR37" s="121">
        <f t="shared" si="19"/>
        <v>5.9672775199499817E-2</v>
      </c>
      <c r="AS37" s="121">
        <f t="shared" si="19"/>
        <v>5.2706071887000022E-2</v>
      </c>
      <c r="AT37" s="121">
        <f t="shared" si="19"/>
        <v>5.6222530395800649E-2</v>
      </c>
      <c r="AU37" s="121">
        <f t="shared" si="19"/>
        <v>6.3789514803299294E-2</v>
      </c>
      <c r="AV37" s="121">
        <f t="shared" si="19"/>
        <v>5.6385612035999795E-2</v>
      </c>
      <c r="AW37" s="121">
        <f t="shared" si="19"/>
        <v>0</v>
      </c>
      <c r="AX37" s="121">
        <f t="shared" si="19"/>
        <v>0</v>
      </c>
      <c r="AY37" s="121">
        <f t="shared" si="19"/>
        <v>0</v>
      </c>
      <c r="AZ37" s="121">
        <f t="shared" si="19"/>
        <v>0</v>
      </c>
      <c r="BA37" s="121">
        <f t="shared" si="19"/>
        <v>0</v>
      </c>
      <c r="BB37" s="121">
        <f t="shared" si="19"/>
        <v>0</v>
      </c>
      <c r="BC37" s="299">
        <f t="shared" si="19"/>
        <v>0</v>
      </c>
      <c r="BD37" s="260"/>
    </row>
    <row r="38" spans="2:56" ht="13" thickTop="1">
      <c r="C38" s="346"/>
      <c r="D38" s="346"/>
      <c r="E38" s="346"/>
      <c r="F38" s="346"/>
      <c r="G38" s="346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  <c r="AA38" s="346"/>
      <c r="AB38" s="346"/>
      <c r="AC38" s="2"/>
      <c r="AD38" s="346"/>
      <c r="AE38" s="346"/>
      <c r="AF38" s="346"/>
      <c r="AG38" s="346"/>
      <c r="AH38" s="346"/>
      <c r="AI38" s="346"/>
      <c r="AJ38" s="346"/>
      <c r="AK38" s="346"/>
      <c r="AL38" s="346"/>
      <c r="AM38" s="346"/>
      <c r="AN38" s="346"/>
      <c r="AO38" s="346"/>
      <c r="AP38" s="346"/>
      <c r="AQ38" s="346"/>
      <c r="AR38" s="346"/>
      <c r="AS38" s="346"/>
      <c r="AT38" s="346"/>
      <c r="AU38" s="346"/>
      <c r="AV38" s="346"/>
      <c r="AW38" s="346"/>
      <c r="AX38" s="346"/>
      <c r="AY38" s="346"/>
      <c r="AZ38" s="346"/>
      <c r="BA38" s="346"/>
      <c r="BB38" s="346"/>
      <c r="BC38" s="346"/>
    </row>
    <row r="39" spans="2:56">
      <c r="B39" s="116" t="s">
        <v>86</v>
      </c>
      <c r="C39" s="117">
        <f>1/$A$1*'[1]48Exp'!B$152</f>
        <v>0</v>
      </c>
      <c r="D39" s="117">
        <f>1/$A$1*'[1]48Exp'!C$152</f>
        <v>0</v>
      </c>
      <c r="E39" s="117">
        <f>1/$A$1*'[1]48Exp'!D$152</f>
        <v>0</v>
      </c>
      <c r="F39" s="117">
        <f>1/$A$1*'[1]48Exp'!E$152</f>
        <v>0</v>
      </c>
      <c r="G39" s="117">
        <f>1/$A$1*'[1]48Exp'!F$152</f>
        <v>0</v>
      </c>
      <c r="H39" s="117">
        <f>1/$A$1*'[1]48Exp'!G$152</f>
        <v>3.4989999999999994E-4</v>
      </c>
      <c r="I39" s="117">
        <f>1/$A$1*'[1]48Exp'!H$152</f>
        <v>2.2846633333333329E-5</v>
      </c>
      <c r="J39" s="117">
        <f>1/$A$1*'[1]48Exp'!I$152</f>
        <v>0</v>
      </c>
      <c r="K39" s="117">
        <f>1/$A$1*'[1]48Exp'!J$152</f>
        <v>3.7837333333333324E-5</v>
      </c>
      <c r="L39" s="117">
        <f>1/$A$1*'[1]48Exp'!K$152</f>
        <v>9.0837557142857129E-5</v>
      </c>
      <c r="M39" s="117">
        <f>1/$A$1*'[1]48Exp'!L$152</f>
        <v>1.1756299047619048E-4</v>
      </c>
      <c r="N39" s="117">
        <f>1/$A$1*'[1]48Exp'!M$152</f>
        <v>4.1097533333333331E-5</v>
      </c>
      <c r="O39" s="117">
        <f>1/$A$1*'[1]48Exp'!N$152</f>
        <v>4.6207686446886441E-5</v>
      </c>
      <c r="P39" s="117">
        <f>1/$A$1*'[1]48Exp'!O$152</f>
        <v>1.177802428571428E-4</v>
      </c>
      <c r="Q39" s="117">
        <f>1/$A$1*'[1]48Exp'!P$152</f>
        <v>1.1578267976190475E-4</v>
      </c>
      <c r="R39" s="117">
        <f>1/$A$1*'[1]48Exp'!Q$152</f>
        <v>1.0610767499999998E-4</v>
      </c>
      <c r="S39" s="365">
        <f>1/$A$1*'[1]48Exp'!R$152</f>
        <v>1.7378966666666664E-5</v>
      </c>
      <c r="T39" s="365">
        <f>1/$A$1*'[1]48Exp'!S$152</f>
        <v>8.3965333333333334E-6</v>
      </c>
      <c r="U39" s="365">
        <f>1/$A$1*'[1]48Exp'!T$152</f>
        <v>0</v>
      </c>
      <c r="V39" s="365">
        <f>1/$A$1*'[1]48Exp'!U$152</f>
        <v>0</v>
      </c>
      <c r="W39" s="365">
        <f>1/$A$1*'[1]48Exp'!V$152</f>
        <v>0</v>
      </c>
      <c r="X39" s="365">
        <f>1/$A$1*'[1]48Exp'!W$152</f>
        <v>0</v>
      </c>
      <c r="Y39" s="365">
        <f>1/$A$1*'[1]48Exp'!X$152</f>
        <v>0</v>
      </c>
      <c r="Z39" s="365">
        <f>1/$A$1*'[1]48Exp'!Y$152</f>
        <v>0</v>
      </c>
      <c r="AA39" s="365">
        <f>1/$A$1*'[1]48Exp'!Z$152</f>
        <v>0</v>
      </c>
      <c r="AB39" s="365">
        <f>1/$A$1*'[1]48Exp'!AA$152</f>
        <v>0</v>
      </c>
      <c r="AC39" s="401"/>
      <c r="AD39" s="365">
        <f>1/1000*'[1]48Exp'!AB$152</f>
        <v>0</v>
      </c>
      <c r="AE39" s="365">
        <f>1/1000*'[1]48Exp'!AC$152</f>
        <v>0</v>
      </c>
      <c r="AF39" s="365">
        <f>1/1000*'[1]48Exp'!AD$152</f>
        <v>0</v>
      </c>
      <c r="AG39" s="365">
        <f>1/1000*'[1]48Exp'!AE$152</f>
        <v>0</v>
      </c>
      <c r="AH39" s="365">
        <f>1/1000*'[1]48Exp'!AF$152</f>
        <v>0</v>
      </c>
      <c r="AI39" s="365">
        <f>1/1000*'[1]48Exp'!AG$152</f>
        <v>2.1214642019999996E-4</v>
      </c>
      <c r="AJ39" s="365">
        <f>1/1000*'[1]48Exp'!AH$152</f>
        <v>1.5042088E-5</v>
      </c>
      <c r="AK39" s="365">
        <f>1/1000*'[1]48Exp'!AI$152</f>
        <v>0</v>
      </c>
      <c r="AL39" s="365">
        <f>1/1000*'[1]48Exp'!AJ$152</f>
        <v>1.90696574E-4</v>
      </c>
      <c r="AM39" s="365">
        <f>1/1000*'[1]48Exp'!AK$152</f>
        <v>4.0911576199999998E-4</v>
      </c>
      <c r="AN39" s="365">
        <f>1/1000*'[1]48Exp'!AL$152</f>
        <v>4.5848539080000001E-4</v>
      </c>
      <c r="AO39" s="365">
        <f>1/1000*'[1]48Exp'!AM$152</f>
        <v>2.0512094399999998E-4</v>
      </c>
      <c r="AP39" s="365">
        <f>1/1000*'[1]48Exp'!AN$152</f>
        <v>8.7577107200000008E-5</v>
      </c>
      <c r="AQ39" s="365">
        <f>1/1000*'[1]48Exp'!AO$152</f>
        <v>2.649227475E-4</v>
      </c>
      <c r="AR39" s="365">
        <f>1/1000*'[1]48Exp'!AP$152</f>
        <v>2.9370743700000003E-4</v>
      </c>
      <c r="AS39" s="365">
        <f>1/1000*'[1]48Exp'!AQ$152</f>
        <v>2.1975200799999997E-4</v>
      </c>
      <c r="AT39" s="365">
        <f>1/1000*'[1]48Exp'!AR$152</f>
        <v>3.6081619299999997E-5</v>
      </c>
      <c r="AU39" s="365">
        <f>1/1000*'[1]48Exp'!AS$152</f>
        <v>3.4481833100000001E-5</v>
      </c>
      <c r="AV39" s="365">
        <f>1/1000*'[1]48Exp'!AT$152</f>
        <v>3.2998320999999996E-5</v>
      </c>
      <c r="AW39" s="365">
        <f>1/1000*'[1]48Exp'!AU$152</f>
        <v>0</v>
      </c>
      <c r="AX39" s="365">
        <f>1/1000*'[1]48Exp'!AV$152</f>
        <v>0</v>
      </c>
      <c r="AY39" s="365">
        <f>1/1000*'[1]48Exp'!AW$152</f>
        <v>0</v>
      </c>
      <c r="AZ39" s="365">
        <f>1/1000*'[1]48Exp'!AX$152</f>
        <v>0</v>
      </c>
      <c r="BA39" s="365">
        <f>1/1000*'[1]48Exp'!AY$152</f>
        <v>0</v>
      </c>
      <c r="BB39" s="365">
        <f>1/1000*'[1]48Exp'!AZ$152</f>
        <v>0</v>
      </c>
      <c r="BC39" s="365">
        <f>1/1000*'[1]48Exp'!BA$152</f>
        <v>0</v>
      </c>
      <c r="BD39" s="375"/>
    </row>
    <row r="40" spans="2:56">
      <c r="B40" s="116" t="s">
        <v>87</v>
      </c>
      <c r="C40" s="117">
        <f>1/$A$1*'[1]48Exp'!B$202</f>
        <v>0</v>
      </c>
      <c r="D40" s="117">
        <f>1/$A$1*'[1]48Exp'!C$202</f>
        <v>0</v>
      </c>
      <c r="E40" s="117">
        <f>1/$A$1*'[1]48Exp'!D$202</f>
        <v>0</v>
      </c>
      <c r="F40" s="117">
        <f>1/$A$1*'[1]48Exp'!E$202</f>
        <v>0</v>
      </c>
      <c r="G40" s="117">
        <f>1/$A$1*'[1]48Exp'!F$202</f>
        <v>0</v>
      </c>
      <c r="H40" s="117">
        <f>1/$A$1*'[1]48Exp'!G$202</f>
        <v>2.0757551999999999E-3</v>
      </c>
      <c r="I40" s="117">
        <f>1/$A$1*'[1]48Exp'!H$202</f>
        <v>5.9063243587301577E-3</v>
      </c>
      <c r="J40" s="117">
        <f>1/$A$1*'[1]48Exp'!I$202</f>
        <v>5.0495970220779231E-3</v>
      </c>
      <c r="K40" s="117">
        <f>1/$A$1*'[1]48Exp'!J$202</f>
        <v>5.6113322571428549E-3</v>
      </c>
      <c r="L40" s="117">
        <f>1/$A$1*'[1]48Exp'!K$202</f>
        <v>6.1247446619047581E-3</v>
      </c>
      <c r="M40" s="117">
        <f>1/$A$1*'[1]48Exp'!L$202</f>
        <v>7.4163282190476167E-3</v>
      </c>
      <c r="N40" s="117">
        <f>1/$A$1*'[1]48Exp'!M$202</f>
        <v>8.7911920166666643E-3</v>
      </c>
      <c r="O40" s="117">
        <f>1/$A$1*'[1]48Exp'!N$202</f>
        <v>9.1233146330586077E-3</v>
      </c>
      <c r="P40" s="117">
        <f>1/$A$1*'[1]48Exp'!O$202</f>
        <v>8.042540028571429E-3</v>
      </c>
      <c r="Q40" s="117">
        <f>1/$A$1*'[1]48Exp'!P$202</f>
        <v>1.0164334647619044E-2</v>
      </c>
      <c r="R40" s="117">
        <f>1/$A$1*'[1]48Exp'!Q$202</f>
        <v>1.3193600841666667E-2</v>
      </c>
      <c r="S40" s="365">
        <f>1/$A$1*'[1]48Exp'!R$202</f>
        <v>1.24019612E-2</v>
      </c>
      <c r="T40" s="365">
        <f>1/$A$1*'[1]48Exp'!S$202</f>
        <v>1.3052452038095234E-2</v>
      </c>
      <c r="U40" s="365">
        <f>1/$A$1*'[1]48Exp'!T$202</f>
        <v>0</v>
      </c>
      <c r="V40" s="365">
        <f>1/$A$1*'[1]48Exp'!U$202</f>
        <v>0</v>
      </c>
      <c r="W40" s="365">
        <f>1/$A$1*'[1]48Exp'!V$202</f>
        <v>0</v>
      </c>
      <c r="X40" s="365">
        <f>1/$A$1*'[1]48Exp'!W$202</f>
        <v>0</v>
      </c>
      <c r="Y40" s="365">
        <f>1/$A$1*'[1]48Exp'!X$202</f>
        <v>0</v>
      </c>
      <c r="Z40" s="365">
        <f>1/$A$1*'[1]48Exp'!Y$202</f>
        <v>0</v>
      </c>
      <c r="AA40" s="365">
        <f>1/$A$1*'[1]48Exp'!Z$202</f>
        <v>0</v>
      </c>
      <c r="AB40" s="365">
        <f>1/$A$1*'[1]48Exp'!AA$202</f>
        <v>0</v>
      </c>
      <c r="AC40" s="401"/>
      <c r="AD40" s="365">
        <f>1/1000*'[1]48Exp'!AB$202</f>
        <v>0</v>
      </c>
      <c r="AE40" s="365">
        <f>1/1000*'[1]48Exp'!AC$202</f>
        <v>0</v>
      </c>
      <c r="AF40" s="365">
        <f>1/1000*'[1]48Exp'!AD$202</f>
        <v>0</v>
      </c>
      <c r="AG40" s="365">
        <f>1/1000*'[1]48Exp'!AE$202</f>
        <v>0</v>
      </c>
      <c r="AH40" s="365">
        <f>1/1000*'[1]48Exp'!AF$202</f>
        <v>0</v>
      </c>
      <c r="AI40" s="365">
        <f>1/1000*'[1]48Exp'!AG$202</f>
        <v>3.4916537369999996E-3</v>
      </c>
      <c r="AJ40" s="365">
        <f>1/1000*'[1]48Exp'!AH$202</f>
        <v>8.7531052668000011E-3</v>
      </c>
      <c r="AK40" s="365">
        <f>1/1000*'[1]48Exp'!AI$202</f>
        <v>7.8535748724999997E-3</v>
      </c>
      <c r="AL40" s="365">
        <f>1/1000*'[1]48Exp'!AJ$202</f>
        <v>8.5761450812000001E-3</v>
      </c>
      <c r="AM40" s="365">
        <f>1/1000*'[1]48Exp'!AK$202</f>
        <v>7.2542418212000002E-3</v>
      </c>
      <c r="AN40" s="365">
        <f>1/1000*'[1]48Exp'!AL$202</f>
        <v>8.4646104084000005E-3</v>
      </c>
      <c r="AO40" s="365">
        <f>1/1000*'[1]48Exp'!AM$202</f>
        <v>1.0496760191999998E-2</v>
      </c>
      <c r="AP40" s="365">
        <f>1/1000*'[1]48Exp'!AN$202</f>
        <v>9.4757199151999996E-3</v>
      </c>
      <c r="AQ40" s="365">
        <f>1/1000*'[1]48Exp'!AO$202</f>
        <v>9.3619986926999996E-3</v>
      </c>
      <c r="AR40" s="365">
        <f>1/1000*'[1]48Exp'!AP$202</f>
        <v>1.21031677285E-2</v>
      </c>
      <c r="AS40" s="365">
        <f>1/1000*'[1]48Exp'!AQ$202</f>
        <v>1.1716219035499999E-2</v>
      </c>
      <c r="AT40" s="365">
        <f>1/1000*'[1]48Exp'!AR$202</f>
        <v>1.1530620469099999E-2</v>
      </c>
      <c r="AU40" s="365">
        <f>1/1000*'[1]48Exp'!AS$202</f>
        <v>1.38488669033E-2</v>
      </c>
      <c r="AV40" s="365">
        <f>1/1000*'[1]48Exp'!AT$202</f>
        <v>1.4549196047E-2</v>
      </c>
      <c r="AW40" s="365">
        <f>1/1000*'[1]48Exp'!AU$202</f>
        <v>0</v>
      </c>
      <c r="AX40" s="365">
        <f>1/1000*'[1]48Exp'!AV$202</f>
        <v>0</v>
      </c>
      <c r="AY40" s="365">
        <f>1/1000*'[1]48Exp'!AW$202</f>
        <v>0</v>
      </c>
      <c r="AZ40" s="365">
        <f>1/1000*'[1]48Exp'!AX$202</f>
        <v>0</v>
      </c>
      <c r="BA40" s="365">
        <f>1/1000*'[1]48Exp'!AY$202</f>
        <v>0</v>
      </c>
      <c r="BB40" s="365">
        <f>1/1000*'[1]48Exp'!AZ$202</f>
        <v>0</v>
      </c>
      <c r="BC40" s="365">
        <f>1/1000*'[1]48Exp'!BA$202</f>
        <v>0</v>
      </c>
      <c r="BD40" s="375"/>
    </row>
    <row r="41" spans="2:56">
      <c r="B41" s="116" t="s">
        <v>88</v>
      </c>
      <c r="C41" s="117">
        <f>1/$A$1*'[1]48Exp'!B$203</f>
        <v>0</v>
      </c>
      <c r="D41" s="117">
        <f>1/$A$1*'[1]48Exp'!C$203</f>
        <v>0</v>
      </c>
      <c r="E41" s="117">
        <f>1/$A$1*'[1]48Exp'!D$203</f>
        <v>0</v>
      </c>
      <c r="F41" s="117">
        <f>1/$A$1*'[1]48Exp'!E$203</f>
        <v>0</v>
      </c>
      <c r="G41" s="117">
        <f>1/$A$1*'[1]48Exp'!F$203</f>
        <v>5.98045049047619E-3</v>
      </c>
      <c r="H41" s="117">
        <f>1/$A$1*'[1]48Exp'!G$203</f>
        <v>1.7179996952380947E-3</v>
      </c>
      <c r="I41" s="117">
        <f>1/$A$1*'[1]48Exp'!H$203</f>
        <v>0</v>
      </c>
      <c r="J41" s="117">
        <f>1/$A$1*'[1]48Exp'!I$203</f>
        <v>0</v>
      </c>
      <c r="K41" s="117">
        <f>1/$A$1*'[1]48Exp'!J$203</f>
        <v>0</v>
      </c>
      <c r="L41" s="117">
        <f>1/$A$1*'[1]48Exp'!K$203</f>
        <v>0</v>
      </c>
      <c r="M41" s="117">
        <f>1/$A$1*'[1]48Exp'!L$203</f>
        <v>0</v>
      </c>
      <c r="N41" s="117">
        <f>1/$A$1*'[1]48Exp'!M$203</f>
        <v>0</v>
      </c>
      <c r="O41" s="117">
        <f>1/$A$1*'[1]48Exp'!N$203</f>
        <v>0</v>
      </c>
      <c r="P41" s="117">
        <f>1/$A$1*'[1]48Exp'!O$203</f>
        <v>0</v>
      </c>
      <c r="Q41" s="117">
        <f>1/$A$1*'[1]48Exp'!P$203</f>
        <v>0</v>
      </c>
      <c r="R41" s="117">
        <f>1/$A$1*'[1]48Exp'!Q$203</f>
        <v>0</v>
      </c>
      <c r="S41" s="365">
        <f>1/$A$1*'[1]48Exp'!R$203</f>
        <v>0</v>
      </c>
      <c r="T41" s="365">
        <f>1/$A$1*'[1]48Exp'!S$203</f>
        <v>0</v>
      </c>
      <c r="U41" s="365">
        <f>1/$A$1*'[1]48Exp'!T$203</f>
        <v>0</v>
      </c>
      <c r="V41" s="365">
        <f>1/$A$1*'[1]48Exp'!U$203</f>
        <v>0</v>
      </c>
      <c r="W41" s="365">
        <f>1/$A$1*'[1]48Exp'!V$203</f>
        <v>0</v>
      </c>
      <c r="X41" s="365">
        <f>1/$A$1*'[1]48Exp'!W$203</f>
        <v>0</v>
      </c>
      <c r="Y41" s="365">
        <f>1/$A$1*'[1]48Exp'!X$203</f>
        <v>0</v>
      </c>
      <c r="Z41" s="365">
        <f>1/$A$1*'[1]48Exp'!Y$203</f>
        <v>0</v>
      </c>
      <c r="AA41" s="365">
        <f>1/$A$1*'[1]48Exp'!Z$203</f>
        <v>0</v>
      </c>
      <c r="AB41" s="365">
        <f>1/$A$1*'[1]48Exp'!AA$203</f>
        <v>0</v>
      </c>
      <c r="AC41" s="401"/>
      <c r="AD41" s="365">
        <f>1/1000*'[1]48Exp'!AB$203</f>
        <v>0</v>
      </c>
      <c r="AE41" s="365">
        <f>1/1000*'[1]48Exp'!AC$203</f>
        <v>0</v>
      </c>
      <c r="AF41" s="365">
        <f>1/1000*'[1]48Exp'!AD$203</f>
        <v>0</v>
      </c>
      <c r="AG41" s="365">
        <f>1/1000*'[1]48Exp'!AE$203</f>
        <v>0</v>
      </c>
      <c r="AH41" s="365">
        <f>1/1000*'[1]48Exp'!AF$203</f>
        <v>5.6514295284999993E-3</v>
      </c>
      <c r="AI41" s="365">
        <f>1/1000*'[1]48Exp'!AG$203</f>
        <v>2.0673906396000002E-3</v>
      </c>
      <c r="AJ41" s="365">
        <f>1/1000*'[1]48Exp'!AH$203</f>
        <v>0</v>
      </c>
      <c r="AK41" s="365">
        <f>1/1000*'[1]48Exp'!AI$203</f>
        <v>0</v>
      </c>
      <c r="AL41" s="365">
        <f>1/1000*'[1]48Exp'!AJ$203</f>
        <v>0</v>
      </c>
      <c r="AM41" s="365">
        <f>1/1000*'[1]48Exp'!AK$203</f>
        <v>0</v>
      </c>
      <c r="AN41" s="365">
        <f>1/1000*'[1]48Exp'!AL$203</f>
        <v>0</v>
      </c>
      <c r="AO41" s="365">
        <f>1/1000*'[1]48Exp'!AM$203</f>
        <v>0</v>
      </c>
      <c r="AP41" s="365">
        <f>1/1000*'[1]48Exp'!AN$203</f>
        <v>0</v>
      </c>
      <c r="AQ41" s="365">
        <f>1/1000*'[1]48Exp'!AO$203</f>
        <v>0</v>
      </c>
      <c r="AR41" s="365">
        <f>1/1000*'[1]48Exp'!AP$203</f>
        <v>0</v>
      </c>
      <c r="AS41" s="365">
        <f>1/1000*'[1]48Exp'!AQ$203</f>
        <v>0</v>
      </c>
      <c r="AT41" s="365">
        <f>1/1000*'[1]48Exp'!AR$203</f>
        <v>0</v>
      </c>
      <c r="AU41" s="365">
        <f>1/1000*'[1]48Exp'!AS$203</f>
        <v>0</v>
      </c>
      <c r="AV41" s="365">
        <f>1/1000*'[1]48Exp'!AT$203</f>
        <v>0</v>
      </c>
      <c r="AW41" s="365">
        <f>1/1000*'[1]48Exp'!AU$203</f>
        <v>0</v>
      </c>
      <c r="AX41" s="365">
        <f>1/1000*'[1]48Exp'!AV$203</f>
        <v>0</v>
      </c>
      <c r="AY41" s="365">
        <f>1/1000*'[1]48Exp'!AW$203</f>
        <v>0</v>
      </c>
      <c r="AZ41" s="365">
        <f>1/1000*'[1]48Exp'!AX$203</f>
        <v>0</v>
      </c>
      <c r="BA41" s="365">
        <f>1/1000*'[1]48Exp'!AY$203</f>
        <v>0</v>
      </c>
      <c r="BB41" s="365">
        <f>1/1000*'[1]48Exp'!AZ$203</f>
        <v>0</v>
      </c>
      <c r="BC41" s="365">
        <f>1/1000*'[1]48Exp'!BA$203</f>
        <v>0</v>
      </c>
      <c r="BD41" s="375"/>
    </row>
    <row r="42" spans="2:56">
      <c r="B42" s="116" t="s">
        <v>79</v>
      </c>
      <c r="C42" s="117">
        <f>1/$A$1*'[1]48Exp'!B$260</f>
        <v>0</v>
      </c>
      <c r="D42" s="117">
        <f>1/$A$1*'[1]48Exp'!C$260</f>
        <v>0</v>
      </c>
      <c r="E42" s="117">
        <f>1/$A$1*'[1]48Exp'!D$260</f>
        <v>0</v>
      </c>
      <c r="F42" s="117">
        <f>1/$A$1*'[1]48Exp'!E$260</f>
        <v>0</v>
      </c>
      <c r="G42" s="117">
        <f>1/$A$1*'[1]48Exp'!F$260</f>
        <v>0</v>
      </c>
      <c r="H42" s="117">
        <f>1/$A$1*'[1]48Exp'!G$260</f>
        <v>0</v>
      </c>
      <c r="I42" s="117">
        <f>1/$A$1*'[1]48Exp'!H$260</f>
        <v>0</v>
      </c>
      <c r="J42" s="117">
        <f>1/$A$1*'[1]48Exp'!I$260</f>
        <v>0</v>
      </c>
      <c r="K42" s="117">
        <f>1/$A$1*'[1]48Exp'!J$260</f>
        <v>0</v>
      </c>
      <c r="L42" s="117">
        <f>1/$A$1*'[1]48Exp'!K$260</f>
        <v>0</v>
      </c>
      <c r="M42" s="117">
        <f>1/$A$1*'[1]48Exp'!L$260</f>
        <v>0</v>
      </c>
      <c r="N42" s="117">
        <f>1/$A$1*'[1]48Exp'!M$260</f>
        <v>0</v>
      </c>
      <c r="O42" s="117">
        <f>1/$A$1*'[1]48Exp'!N$260</f>
        <v>0</v>
      </c>
      <c r="P42" s="117">
        <f>1/$A$1*'[1]48Exp'!O$260</f>
        <v>0</v>
      </c>
      <c r="Q42" s="117">
        <f>1/$A$1*'[1]48Exp'!P$260</f>
        <v>0</v>
      </c>
      <c r="R42" s="117">
        <f>1/$A$1*'[1]48Exp'!Q$260</f>
        <v>0</v>
      </c>
      <c r="S42" s="365">
        <f>1/$A$1*'[1]48Exp'!R$260</f>
        <v>0</v>
      </c>
      <c r="T42" s="365">
        <f>1/$A$1*'[1]48Exp'!S$260</f>
        <v>0</v>
      </c>
      <c r="U42" s="365">
        <f>1/$A$1*'[1]48Exp'!T$260</f>
        <v>0</v>
      </c>
      <c r="V42" s="365">
        <f>1/$A$1*'[1]48Exp'!U$260</f>
        <v>0</v>
      </c>
      <c r="W42" s="365">
        <f>1/$A$1*'[1]48Exp'!V$260</f>
        <v>0</v>
      </c>
      <c r="X42" s="365">
        <f>1/$A$1*'[1]48Exp'!W$260</f>
        <v>0</v>
      </c>
      <c r="Y42" s="365">
        <f>1/$A$1*'[1]48Exp'!X$260</f>
        <v>0</v>
      </c>
      <c r="Z42" s="365">
        <f>1/$A$1*'[1]48Exp'!Y$260</f>
        <v>0</v>
      </c>
      <c r="AA42" s="365">
        <f>1/$A$1*'[1]48Exp'!Z$260</f>
        <v>0</v>
      </c>
      <c r="AB42" s="365">
        <f>1/$A$1*'[1]48Exp'!AA$260</f>
        <v>0</v>
      </c>
      <c r="AC42" s="401"/>
      <c r="AD42" s="365">
        <f>1/1000*'[1]48Exp'!AB$260</f>
        <v>0</v>
      </c>
      <c r="AE42" s="365">
        <f>1/1000*'[1]48Exp'!AC$260</f>
        <v>0</v>
      </c>
      <c r="AF42" s="365">
        <f>1/1000*'[1]48Exp'!AD$260</f>
        <v>0</v>
      </c>
      <c r="AG42" s="365">
        <f>1/1000*'[1]48Exp'!AE$260</f>
        <v>0</v>
      </c>
      <c r="AH42" s="365">
        <f>1/1000*'[1]48Exp'!AF$260</f>
        <v>0</v>
      </c>
      <c r="AI42" s="365">
        <f>1/1000*'[1]48Exp'!AG$260</f>
        <v>0</v>
      </c>
      <c r="AJ42" s="365">
        <f>1/1000*'[1]48Exp'!AH$260</f>
        <v>0</v>
      </c>
      <c r="AK42" s="365">
        <f>1/1000*'[1]48Exp'!AI$260</f>
        <v>0</v>
      </c>
      <c r="AL42" s="365">
        <f>1/1000*'[1]48Exp'!AJ$260</f>
        <v>0</v>
      </c>
      <c r="AM42" s="365">
        <f>1/1000*'[1]48Exp'!AK$260</f>
        <v>0</v>
      </c>
      <c r="AN42" s="365">
        <f>1/1000*'[1]48Exp'!AL$260</f>
        <v>0</v>
      </c>
      <c r="AO42" s="365">
        <f>1/1000*'[1]48Exp'!AM$260</f>
        <v>0</v>
      </c>
      <c r="AP42" s="365">
        <f>1/1000*'[1]48Exp'!AN$260</f>
        <v>0</v>
      </c>
      <c r="AQ42" s="365">
        <f>1/1000*'[1]48Exp'!AO$260</f>
        <v>0</v>
      </c>
      <c r="AR42" s="365">
        <f>1/1000*'[1]48Exp'!AP$260</f>
        <v>0</v>
      </c>
      <c r="AS42" s="365">
        <f>1/1000*'[1]48Exp'!AQ$260</f>
        <v>0</v>
      </c>
      <c r="AT42" s="365">
        <f>1/1000*'[1]48Exp'!AR$260</f>
        <v>0</v>
      </c>
      <c r="AU42" s="365">
        <f>1/1000*'[1]48Exp'!AS$260</f>
        <v>0</v>
      </c>
      <c r="AV42" s="365">
        <f>1/1000*'[1]48Exp'!AT$260</f>
        <v>0</v>
      </c>
      <c r="AW42" s="365">
        <f>1/1000*'[1]48Exp'!AU$260</f>
        <v>0</v>
      </c>
      <c r="AX42" s="365">
        <f>1/1000*'[1]48Exp'!AV$260</f>
        <v>0</v>
      </c>
      <c r="AY42" s="365">
        <f>1/1000*'[1]48Exp'!AW$260</f>
        <v>0</v>
      </c>
      <c r="AZ42" s="365">
        <f>1/1000*'[1]48Exp'!AX$260</f>
        <v>0</v>
      </c>
      <c r="BA42" s="365">
        <f>1/1000*'[1]48Exp'!AY$260</f>
        <v>0</v>
      </c>
      <c r="BB42" s="365">
        <f>1/1000*'[1]48Exp'!AZ$260</f>
        <v>0</v>
      </c>
      <c r="BC42" s="365">
        <f>1/1000*'[1]48Exp'!BA$260</f>
        <v>0</v>
      </c>
      <c r="BD42" s="375"/>
    </row>
    <row r="43" spans="2:56">
      <c r="C43" s="346"/>
      <c r="D43" s="346"/>
      <c r="E43" s="346"/>
      <c r="F43" s="346"/>
      <c r="G43" s="346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  <c r="AA43" s="346"/>
      <c r="AB43" s="346"/>
      <c r="AC43" s="2"/>
      <c r="AD43" s="347"/>
      <c r="AE43" s="347"/>
      <c r="AF43" s="347"/>
      <c r="AG43" s="347"/>
      <c r="AH43" s="347"/>
      <c r="AI43" s="347"/>
      <c r="AJ43" s="347"/>
      <c r="AK43" s="347"/>
      <c r="AL43" s="347"/>
      <c r="AM43" s="347"/>
      <c r="AN43" s="347"/>
      <c r="AO43" s="347"/>
      <c r="AP43" s="347"/>
      <c r="AQ43" s="347"/>
      <c r="AR43" s="347"/>
      <c r="AS43" s="347"/>
      <c r="AT43" s="347"/>
      <c r="AU43" s="347"/>
      <c r="AV43" s="347"/>
      <c r="AW43" s="347"/>
      <c r="AX43" s="347"/>
      <c r="AY43" s="347"/>
      <c r="AZ43" s="347"/>
      <c r="BA43" s="347"/>
      <c r="BB43" s="347"/>
      <c r="BC43" s="347"/>
    </row>
    <row r="44" spans="2:56"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347"/>
      <c r="AE44" s="347"/>
      <c r="AF44" s="347"/>
      <c r="AG44" s="347"/>
      <c r="AH44" s="347"/>
      <c r="AI44" s="347"/>
      <c r="AJ44" s="347"/>
      <c r="AK44" s="347"/>
      <c r="AL44" s="347"/>
      <c r="AM44" s="347"/>
      <c r="AN44" s="347"/>
      <c r="AO44" s="347"/>
      <c r="AP44" s="347"/>
      <c r="AQ44" s="347"/>
      <c r="AR44" s="347"/>
      <c r="AS44" s="347"/>
      <c r="AT44" s="347"/>
      <c r="AU44" s="347"/>
      <c r="AV44" s="347"/>
      <c r="AW44" s="347"/>
      <c r="AX44" s="347"/>
      <c r="AY44" s="347"/>
      <c r="AZ44" s="347"/>
      <c r="BA44" s="347"/>
      <c r="BB44" s="347"/>
      <c r="BC44" s="347"/>
    </row>
    <row r="45" spans="2:56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347"/>
      <c r="AE45" s="347"/>
      <c r="AF45" s="347"/>
      <c r="AG45" s="347"/>
      <c r="AH45" s="347"/>
      <c r="AI45" s="347"/>
      <c r="AJ45" s="347"/>
      <c r="AK45" s="347"/>
      <c r="AL45" s="347"/>
      <c r="AM45" s="347"/>
      <c r="AN45" s="347"/>
      <c r="AO45" s="347"/>
      <c r="AP45" s="347"/>
      <c r="AQ45" s="347"/>
      <c r="AR45" s="347"/>
      <c r="AS45" s="347"/>
      <c r="AT45" s="347"/>
      <c r="AU45" s="347"/>
      <c r="AV45" s="347"/>
      <c r="AW45" s="347"/>
      <c r="AX45" s="347"/>
      <c r="AY45" s="347"/>
      <c r="AZ45" s="347"/>
      <c r="BA45" s="347"/>
      <c r="BB45" s="347"/>
      <c r="BC45" s="347"/>
    </row>
    <row r="46" spans="2:56"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347"/>
      <c r="AE46" s="347"/>
      <c r="AF46" s="347"/>
      <c r="AG46" s="347"/>
      <c r="AH46" s="347"/>
      <c r="AI46" s="347"/>
      <c r="AJ46" s="347"/>
      <c r="AK46" s="347"/>
      <c r="AL46" s="347"/>
      <c r="AM46" s="347"/>
      <c r="AN46" s="347"/>
      <c r="AO46" s="347"/>
      <c r="AP46" s="347"/>
      <c r="AQ46" s="347"/>
      <c r="AR46" s="347"/>
      <c r="AS46" s="347"/>
      <c r="AT46" s="347"/>
      <c r="AU46" s="347"/>
      <c r="AV46" s="347"/>
      <c r="AW46" s="347"/>
      <c r="AX46" s="347"/>
      <c r="AY46" s="347"/>
      <c r="AZ46" s="347"/>
      <c r="BA46" s="347"/>
      <c r="BB46" s="347"/>
      <c r="BC46" s="347"/>
    </row>
    <row r="47" spans="2:56"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347"/>
      <c r="AE47" s="347"/>
      <c r="AF47" s="347"/>
      <c r="AG47" s="347"/>
      <c r="AH47" s="347"/>
      <c r="AI47" s="347"/>
      <c r="AJ47" s="347"/>
      <c r="AK47" s="347"/>
      <c r="AL47" s="347"/>
      <c r="AM47" s="347"/>
      <c r="AN47" s="347"/>
      <c r="AO47" s="347"/>
      <c r="AP47" s="347"/>
      <c r="AQ47" s="347"/>
      <c r="AR47" s="347"/>
      <c r="AS47" s="347"/>
      <c r="AT47" s="347"/>
      <c r="AU47" s="347"/>
      <c r="AV47" s="347"/>
      <c r="AW47" s="347"/>
      <c r="AX47" s="347"/>
      <c r="AY47" s="347"/>
      <c r="AZ47" s="347"/>
      <c r="BA47" s="347"/>
      <c r="BB47" s="347"/>
      <c r="BC47" s="347"/>
    </row>
    <row r="48" spans="2:56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347"/>
      <c r="AE48" s="347"/>
      <c r="AF48" s="347"/>
      <c r="AG48" s="347"/>
      <c r="AH48" s="347"/>
      <c r="AI48" s="347"/>
      <c r="AJ48" s="347"/>
      <c r="AK48" s="347"/>
      <c r="AL48" s="347"/>
      <c r="AM48" s="347"/>
      <c r="AN48" s="347"/>
      <c r="AO48" s="347"/>
      <c r="AP48" s="347"/>
      <c r="AQ48" s="347"/>
      <c r="AR48" s="347"/>
      <c r="AS48" s="347"/>
      <c r="AT48" s="347"/>
      <c r="AU48" s="347"/>
      <c r="AV48" s="347"/>
      <c r="AW48" s="347"/>
      <c r="AX48" s="347"/>
      <c r="AY48" s="347"/>
      <c r="AZ48" s="347"/>
      <c r="BA48" s="347"/>
      <c r="BB48" s="347"/>
      <c r="BC48" s="347"/>
    </row>
    <row r="49" spans="3:5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347"/>
      <c r="AE49" s="347"/>
      <c r="AF49" s="347"/>
      <c r="AG49" s="347"/>
      <c r="AH49" s="347"/>
      <c r="AI49" s="347"/>
      <c r="AJ49" s="347"/>
      <c r="AK49" s="347"/>
      <c r="AL49" s="347"/>
      <c r="AM49" s="347"/>
      <c r="AN49" s="347"/>
      <c r="AO49" s="347"/>
      <c r="AP49" s="347"/>
      <c r="AQ49" s="347"/>
      <c r="AR49" s="347"/>
      <c r="AS49" s="347"/>
      <c r="AT49" s="347"/>
      <c r="AU49" s="347"/>
      <c r="AV49" s="347"/>
      <c r="AW49" s="347"/>
      <c r="AX49" s="347"/>
      <c r="AY49" s="347"/>
      <c r="AZ49" s="347"/>
      <c r="BA49" s="347"/>
      <c r="BB49" s="347"/>
      <c r="BC49" s="347"/>
    </row>
    <row r="50" spans="3:55"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347"/>
      <c r="AE50" s="347"/>
      <c r="AF50" s="347"/>
      <c r="AG50" s="347"/>
      <c r="AH50" s="347"/>
      <c r="AI50" s="347"/>
      <c r="AJ50" s="347"/>
      <c r="AK50" s="347"/>
      <c r="AL50" s="347"/>
      <c r="AM50" s="347"/>
      <c r="AN50" s="347"/>
      <c r="AO50" s="347"/>
      <c r="AP50" s="347"/>
      <c r="AQ50" s="347"/>
      <c r="AR50" s="347"/>
      <c r="AS50" s="347"/>
      <c r="AT50" s="347"/>
      <c r="AU50" s="347"/>
      <c r="AV50" s="347"/>
      <c r="AW50" s="347"/>
      <c r="AX50" s="347"/>
      <c r="AY50" s="347"/>
      <c r="AZ50" s="347"/>
      <c r="BA50" s="347"/>
      <c r="BB50" s="347"/>
      <c r="BC50" s="347"/>
    </row>
    <row r="51" spans="3:55"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347"/>
      <c r="AE51" s="347"/>
      <c r="AF51" s="347"/>
      <c r="AG51" s="347"/>
      <c r="AH51" s="347"/>
      <c r="AI51" s="347"/>
      <c r="AJ51" s="347"/>
      <c r="AK51" s="347"/>
      <c r="AL51" s="347"/>
      <c r="AM51" s="347"/>
      <c r="AN51" s="347"/>
      <c r="AO51" s="347"/>
      <c r="AP51" s="347"/>
      <c r="AQ51" s="347"/>
      <c r="AR51" s="347"/>
      <c r="AS51" s="347"/>
      <c r="AT51" s="347"/>
      <c r="AU51" s="347"/>
      <c r="AV51" s="347"/>
      <c r="AW51" s="347"/>
      <c r="AX51" s="347"/>
      <c r="AY51" s="347"/>
      <c r="AZ51" s="347"/>
      <c r="BA51" s="347"/>
      <c r="BB51" s="347"/>
      <c r="BC51" s="347"/>
    </row>
    <row r="52" spans="3:55"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347"/>
      <c r="AE52" s="347"/>
      <c r="AF52" s="347"/>
      <c r="AG52" s="347"/>
      <c r="AH52" s="347"/>
      <c r="AI52" s="347"/>
      <c r="AJ52" s="347"/>
      <c r="AK52" s="347"/>
      <c r="AL52" s="347"/>
      <c r="AM52" s="347"/>
      <c r="AN52" s="347"/>
      <c r="AO52" s="347"/>
      <c r="AP52" s="347"/>
      <c r="AQ52" s="347"/>
      <c r="AR52" s="347"/>
      <c r="AS52" s="347"/>
      <c r="AT52" s="347"/>
      <c r="AU52" s="347"/>
      <c r="AV52" s="347"/>
      <c r="AW52" s="347"/>
      <c r="AX52" s="347"/>
      <c r="AY52" s="347"/>
      <c r="AZ52" s="347"/>
      <c r="BA52" s="347"/>
      <c r="BB52" s="347"/>
      <c r="BC52" s="347"/>
    </row>
    <row r="53" spans="3:55"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347"/>
      <c r="AE53" s="347"/>
      <c r="AF53" s="347"/>
      <c r="AG53" s="347"/>
      <c r="AH53" s="347"/>
      <c r="AI53" s="347"/>
      <c r="AJ53" s="347"/>
      <c r="AK53" s="347"/>
      <c r="AL53" s="347"/>
      <c r="AM53" s="347"/>
      <c r="AN53" s="347"/>
      <c r="AO53" s="347"/>
      <c r="AP53" s="347"/>
      <c r="AQ53" s="347"/>
      <c r="AR53" s="347"/>
      <c r="AS53" s="347"/>
      <c r="AT53" s="347"/>
      <c r="AU53" s="347"/>
      <c r="AV53" s="347"/>
      <c r="AW53" s="347"/>
      <c r="AX53" s="347"/>
      <c r="AY53" s="347"/>
      <c r="AZ53" s="347"/>
      <c r="BA53" s="347"/>
      <c r="BB53" s="347"/>
      <c r="BC53" s="347"/>
    </row>
    <row r="54" spans="3:55"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347"/>
      <c r="AE54" s="347"/>
      <c r="AF54" s="347"/>
      <c r="AG54" s="347"/>
      <c r="AH54" s="347"/>
      <c r="AI54" s="347"/>
      <c r="AJ54" s="347"/>
      <c r="AK54" s="347"/>
      <c r="AL54" s="347"/>
      <c r="AM54" s="347"/>
      <c r="AN54" s="347"/>
      <c r="AO54" s="347"/>
      <c r="AP54" s="347"/>
      <c r="AQ54" s="347"/>
      <c r="AR54" s="347"/>
      <c r="AS54" s="347"/>
      <c r="AT54" s="347"/>
      <c r="AU54" s="347"/>
      <c r="AV54" s="347"/>
      <c r="AW54" s="347"/>
      <c r="AX54" s="347"/>
      <c r="AY54" s="347"/>
      <c r="AZ54" s="347"/>
      <c r="BA54" s="347"/>
      <c r="BB54" s="347"/>
      <c r="BC54" s="347"/>
    </row>
    <row r="55" spans="3:55"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347"/>
      <c r="AE55" s="347"/>
      <c r="AF55" s="347"/>
      <c r="AG55" s="347"/>
      <c r="AH55" s="347"/>
      <c r="AI55" s="347"/>
      <c r="AJ55" s="347"/>
      <c r="AK55" s="347"/>
      <c r="AL55" s="347"/>
      <c r="AM55" s="347"/>
      <c r="AN55" s="347"/>
      <c r="AO55" s="347"/>
      <c r="AP55" s="347"/>
      <c r="AQ55" s="347"/>
      <c r="AR55" s="347"/>
      <c r="AS55" s="347"/>
      <c r="AT55" s="347"/>
      <c r="AU55" s="347"/>
      <c r="AV55" s="347"/>
      <c r="AW55" s="347"/>
      <c r="AX55" s="347"/>
      <c r="AY55" s="347"/>
      <c r="AZ55" s="347"/>
      <c r="BA55" s="347"/>
      <c r="BB55" s="347"/>
      <c r="BC55" s="347"/>
    </row>
    <row r="56" spans="3:55"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347"/>
      <c r="AE56" s="347"/>
      <c r="AF56" s="347"/>
      <c r="AG56" s="347"/>
      <c r="AH56" s="347"/>
      <c r="AI56" s="347"/>
      <c r="AJ56" s="347"/>
      <c r="AK56" s="347"/>
      <c r="AL56" s="347"/>
      <c r="AM56" s="347"/>
      <c r="AN56" s="347"/>
      <c r="AO56" s="347"/>
      <c r="AP56" s="347"/>
      <c r="AQ56" s="347"/>
      <c r="AR56" s="347"/>
      <c r="AS56" s="347"/>
      <c r="AT56" s="347"/>
      <c r="AU56" s="347"/>
      <c r="AV56" s="347"/>
      <c r="AW56" s="347"/>
      <c r="AX56" s="347"/>
      <c r="AY56" s="347"/>
      <c r="AZ56" s="347"/>
      <c r="BA56" s="347"/>
      <c r="BB56" s="347"/>
      <c r="BC56" s="347"/>
    </row>
    <row r="57" spans="3:55"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347"/>
      <c r="AE57" s="347"/>
      <c r="AF57" s="347"/>
      <c r="AG57" s="347"/>
      <c r="AH57" s="347"/>
      <c r="AI57" s="347"/>
      <c r="AJ57" s="347"/>
      <c r="AK57" s="347"/>
      <c r="AL57" s="347"/>
      <c r="AM57" s="347"/>
      <c r="AN57" s="347"/>
      <c r="AO57" s="347"/>
      <c r="AP57" s="347"/>
      <c r="AQ57" s="347"/>
      <c r="AR57" s="347"/>
      <c r="AS57" s="347"/>
      <c r="AT57" s="347"/>
      <c r="AU57" s="347"/>
      <c r="AV57" s="347"/>
      <c r="AW57" s="347"/>
      <c r="AX57" s="347"/>
      <c r="AY57" s="347"/>
      <c r="AZ57" s="347"/>
      <c r="BA57" s="347"/>
      <c r="BB57" s="347"/>
      <c r="BC57" s="347"/>
    </row>
    <row r="58" spans="3:55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347"/>
      <c r="AE58" s="347"/>
      <c r="AF58" s="347"/>
      <c r="AG58" s="347"/>
      <c r="AH58" s="347"/>
      <c r="AI58" s="347"/>
      <c r="AJ58" s="347"/>
      <c r="AK58" s="347"/>
      <c r="AL58" s="347"/>
      <c r="AM58" s="347"/>
      <c r="AN58" s="347"/>
      <c r="AO58" s="347"/>
      <c r="AP58" s="347"/>
      <c r="AQ58" s="347"/>
      <c r="AR58" s="347"/>
      <c r="AS58" s="347"/>
      <c r="AT58" s="347"/>
      <c r="AU58" s="347"/>
      <c r="AV58" s="347"/>
      <c r="AW58" s="347"/>
      <c r="AX58" s="347"/>
      <c r="AY58" s="347"/>
      <c r="AZ58" s="347"/>
      <c r="BA58" s="347"/>
      <c r="BB58" s="347"/>
      <c r="BC58" s="347"/>
    </row>
    <row r="59" spans="3:55"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347"/>
      <c r="AE59" s="347"/>
      <c r="AF59" s="347"/>
      <c r="AG59" s="347"/>
      <c r="AH59" s="347"/>
      <c r="AI59" s="347"/>
      <c r="AJ59" s="347"/>
      <c r="AK59" s="347"/>
      <c r="AL59" s="347"/>
      <c r="AM59" s="347"/>
      <c r="AN59" s="347"/>
      <c r="AO59" s="347"/>
      <c r="AP59" s="347"/>
      <c r="AQ59" s="347"/>
      <c r="AR59" s="347"/>
      <c r="AS59" s="347"/>
      <c r="AT59" s="347"/>
      <c r="AU59" s="347"/>
      <c r="AV59" s="347"/>
      <c r="AW59" s="347"/>
      <c r="AX59" s="347"/>
      <c r="AY59" s="347"/>
      <c r="AZ59" s="347"/>
      <c r="BA59" s="347"/>
      <c r="BB59" s="347"/>
      <c r="BC59" s="347"/>
    </row>
    <row r="60" spans="3:55"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347"/>
      <c r="AE60" s="347"/>
      <c r="AF60" s="347"/>
      <c r="AG60" s="347"/>
      <c r="AH60" s="347"/>
      <c r="AI60" s="347"/>
      <c r="AJ60" s="347"/>
      <c r="AK60" s="347"/>
      <c r="AL60" s="347"/>
      <c r="AM60" s="347"/>
      <c r="AN60" s="347"/>
      <c r="AO60" s="347"/>
      <c r="AP60" s="347"/>
      <c r="AQ60" s="347"/>
      <c r="AR60" s="347"/>
      <c r="AS60" s="347"/>
      <c r="AT60" s="347"/>
      <c r="AU60" s="347"/>
      <c r="AV60" s="347"/>
      <c r="AW60" s="347"/>
      <c r="AX60" s="347"/>
      <c r="AY60" s="347"/>
      <c r="AZ60" s="347"/>
      <c r="BA60" s="347"/>
      <c r="BB60" s="347"/>
      <c r="BC60" s="347"/>
    </row>
    <row r="61" spans="3:55"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347"/>
      <c r="AE61" s="347"/>
      <c r="AF61" s="347"/>
      <c r="AG61" s="347"/>
      <c r="AH61" s="347"/>
      <c r="AI61" s="347"/>
      <c r="AJ61" s="347"/>
      <c r="AK61" s="347"/>
      <c r="AL61" s="347"/>
      <c r="AM61" s="347"/>
      <c r="AN61" s="347"/>
      <c r="AO61" s="347"/>
      <c r="AP61" s="347"/>
      <c r="AQ61" s="347"/>
      <c r="AR61" s="347"/>
      <c r="AS61" s="347"/>
      <c r="AT61" s="347"/>
      <c r="AU61" s="347"/>
      <c r="AV61" s="347"/>
      <c r="AW61" s="347"/>
      <c r="AX61" s="347"/>
      <c r="AY61" s="347"/>
      <c r="AZ61" s="347"/>
      <c r="BA61" s="347"/>
      <c r="BB61" s="347"/>
      <c r="BC61" s="347"/>
    </row>
    <row r="62" spans="3:55"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347"/>
      <c r="AE62" s="347"/>
      <c r="AF62" s="347"/>
      <c r="AG62" s="347"/>
      <c r="AH62" s="347"/>
      <c r="AI62" s="347"/>
      <c r="AJ62" s="347"/>
      <c r="AK62" s="347"/>
      <c r="AL62" s="347"/>
      <c r="AM62" s="347"/>
      <c r="AN62" s="347"/>
      <c r="AO62" s="347"/>
      <c r="AP62" s="347"/>
      <c r="AQ62" s="347"/>
      <c r="AR62" s="347"/>
      <c r="AS62" s="347"/>
      <c r="AT62" s="347"/>
      <c r="AU62" s="347"/>
      <c r="AV62" s="347"/>
      <c r="AW62" s="347"/>
      <c r="AX62" s="347"/>
      <c r="AY62" s="347"/>
      <c r="AZ62" s="347"/>
      <c r="BA62" s="347"/>
      <c r="BB62" s="347"/>
      <c r="BC62" s="347"/>
    </row>
    <row r="63" spans="3:55"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347"/>
      <c r="AE63" s="347"/>
      <c r="AF63" s="347"/>
      <c r="AG63" s="347"/>
      <c r="AH63" s="347"/>
      <c r="AI63" s="347"/>
      <c r="AJ63" s="347"/>
      <c r="AK63" s="347"/>
      <c r="AL63" s="347"/>
      <c r="AM63" s="347"/>
      <c r="AN63" s="347"/>
      <c r="AO63" s="347"/>
      <c r="AP63" s="347"/>
      <c r="AQ63" s="347"/>
      <c r="AR63" s="347"/>
      <c r="AS63" s="347"/>
      <c r="AT63" s="347"/>
      <c r="AU63" s="347"/>
      <c r="AV63" s="347"/>
      <c r="AW63" s="347"/>
      <c r="AX63" s="347"/>
      <c r="AY63" s="347"/>
      <c r="AZ63" s="347"/>
      <c r="BA63" s="347"/>
      <c r="BB63" s="347"/>
      <c r="BC63" s="347"/>
    </row>
    <row r="64" spans="3:55"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347"/>
      <c r="AE64" s="347"/>
      <c r="AF64" s="347"/>
      <c r="AG64" s="347"/>
      <c r="AH64" s="347"/>
      <c r="AI64" s="347"/>
      <c r="AJ64" s="347"/>
      <c r="AK64" s="347"/>
      <c r="AL64" s="347"/>
      <c r="AM64" s="347"/>
      <c r="AN64" s="347"/>
      <c r="AO64" s="347"/>
      <c r="AP64" s="347"/>
      <c r="AQ64" s="347"/>
      <c r="AR64" s="347"/>
      <c r="AS64" s="347"/>
      <c r="AT64" s="347"/>
      <c r="AU64" s="347"/>
      <c r="AV64" s="347"/>
      <c r="AW64" s="347"/>
      <c r="AX64" s="347"/>
      <c r="AY64" s="347"/>
      <c r="AZ64" s="347"/>
      <c r="BA64" s="347"/>
      <c r="BB64" s="347"/>
      <c r="BC64" s="347"/>
    </row>
    <row r="65" spans="3:55"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347"/>
      <c r="AE65" s="347"/>
      <c r="AF65" s="347"/>
      <c r="AG65" s="347"/>
      <c r="AH65" s="347"/>
      <c r="AI65" s="347"/>
      <c r="AJ65" s="347"/>
      <c r="AK65" s="347"/>
      <c r="AL65" s="347"/>
      <c r="AM65" s="347"/>
      <c r="AN65" s="347"/>
      <c r="AO65" s="347"/>
      <c r="AP65" s="347"/>
      <c r="AQ65" s="347"/>
      <c r="AR65" s="347"/>
      <c r="AS65" s="347"/>
      <c r="AT65" s="347"/>
      <c r="AU65" s="347"/>
      <c r="AV65" s="347"/>
      <c r="AW65" s="347"/>
      <c r="AX65" s="347"/>
      <c r="AY65" s="347"/>
      <c r="AZ65" s="347"/>
      <c r="BA65" s="347"/>
      <c r="BB65" s="347"/>
      <c r="BC65" s="347"/>
    </row>
    <row r="66" spans="3:55"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347"/>
      <c r="AE66" s="347"/>
      <c r="AF66" s="347"/>
      <c r="AG66" s="347"/>
      <c r="AH66" s="347"/>
      <c r="AI66" s="347"/>
      <c r="AJ66" s="347"/>
      <c r="AK66" s="347"/>
      <c r="AL66" s="347"/>
      <c r="AM66" s="347"/>
      <c r="AN66" s="347"/>
      <c r="AO66" s="347"/>
      <c r="AP66" s="347"/>
      <c r="AQ66" s="347"/>
      <c r="AR66" s="347"/>
      <c r="AS66" s="347"/>
      <c r="AT66" s="347"/>
      <c r="AU66" s="347"/>
      <c r="AV66" s="347"/>
      <c r="AW66" s="347"/>
      <c r="AX66" s="347"/>
      <c r="AY66" s="347"/>
      <c r="AZ66" s="347"/>
      <c r="BA66" s="347"/>
      <c r="BB66" s="347"/>
      <c r="BC66" s="347"/>
    </row>
    <row r="67" spans="3:55"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47"/>
      <c r="AE67" s="347"/>
      <c r="AF67" s="347"/>
      <c r="AG67" s="347"/>
      <c r="AH67" s="347"/>
      <c r="AI67" s="347"/>
      <c r="AJ67" s="347"/>
      <c r="AK67" s="347"/>
      <c r="AL67" s="347"/>
      <c r="AM67" s="347"/>
      <c r="AN67" s="347"/>
      <c r="AO67" s="347"/>
      <c r="AP67" s="347"/>
      <c r="AQ67" s="347"/>
      <c r="AR67" s="347"/>
      <c r="AS67" s="347"/>
      <c r="AT67" s="347"/>
      <c r="AU67" s="347"/>
      <c r="AV67" s="347"/>
      <c r="AW67" s="347"/>
      <c r="AX67" s="347"/>
      <c r="AY67" s="347"/>
      <c r="AZ67" s="347"/>
      <c r="BA67" s="347"/>
      <c r="BB67" s="347"/>
      <c r="BC67" s="347"/>
    </row>
    <row r="68" spans="3:55"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47"/>
      <c r="AE68" s="347"/>
      <c r="AF68" s="347"/>
      <c r="AG68" s="347"/>
      <c r="AH68" s="347"/>
      <c r="AI68" s="347"/>
      <c r="AJ68" s="347"/>
      <c r="AK68" s="347"/>
      <c r="AL68" s="347"/>
      <c r="AM68" s="347"/>
      <c r="AN68" s="347"/>
      <c r="AO68" s="347"/>
      <c r="AP68" s="347"/>
      <c r="AQ68" s="347"/>
      <c r="AR68" s="347"/>
      <c r="AS68" s="347"/>
      <c r="AT68" s="347"/>
      <c r="AU68" s="347"/>
      <c r="AV68" s="347"/>
      <c r="AW68" s="347"/>
      <c r="AX68" s="347"/>
      <c r="AY68" s="347"/>
      <c r="AZ68" s="347"/>
      <c r="BA68" s="347"/>
      <c r="BB68" s="347"/>
      <c r="BC68" s="347"/>
    </row>
    <row r="69" spans="3:55"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47"/>
      <c r="AE69" s="347"/>
      <c r="AF69" s="347"/>
      <c r="AG69" s="347"/>
      <c r="AH69" s="347"/>
      <c r="AI69" s="347"/>
      <c r="AJ69" s="347"/>
      <c r="AK69" s="347"/>
      <c r="AL69" s="347"/>
      <c r="AM69" s="347"/>
      <c r="AN69" s="347"/>
      <c r="AO69" s="347"/>
      <c r="AP69" s="347"/>
      <c r="AQ69" s="347"/>
      <c r="AR69" s="347"/>
      <c r="AS69" s="347"/>
      <c r="AT69" s="347"/>
      <c r="AU69" s="347"/>
      <c r="AV69" s="347"/>
      <c r="AW69" s="347"/>
      <c r="AX69" s="347"/>
      <c r="AY69" s="347"/>
      <c r="AZ69" s="347"/>
      <c r="BA69" s="347"/>
      <c r="BB69" s="347"/>
      <c r="BC69" s="347"/>
    </row>
    <row r="70" spans="3:55"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47"/>
      <c r="AE70" s="347"/>
      <c r="AF70" s="347"/>
      <c r="AG70" s="347"/>
      <c r="AH70" s="347"/>
      <c r="AI70" s="347"/>
      <c r="AJ70" s="347"/>
      <c r="AK70" s="347"/>
      <c r="AL70" s="347"/>
      <c r="AM70" s="347"/>
      <c r="AN70" s="347"/>
      <c r="AO70" s="347"/>
      <c r="AP70" s="347"/>
      <c r="AQ70" s="347"/>
      <c r="AR70" s="347"/>
      <c r="AS70" s="347"/>
      <c r="AT70" s="347"/>
      <c r="AU70" s="347"/>
      <c r="AV70" s="347"/>
      <c r="AW70" s="347"/>
      <c r="AX70" s="347"/>
      <c r="AY70" s="347"/>
      <c r="AZ70" s="347"/>
      <c r="BA70" s="347"/>
      <c r="BB70" s="347"/>
      <c r="BC70" s="347"/>
    </row>
    <row r="71" spans="3:55"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47"/>
      <c r="AE71" s="347"/>
      <c r="AF71" s="347"/>
      <c r="AG71" s="347"/>
      <c r="AH71" s="347"/>
      <c r="AI71" s="347"/>
      <c r="AJ71" s="347"/>
      <c r="AK71" s="347"/>
      <c r="AL71" s="347"/>
      <c r="AM71" s="347"/>
      <c r="AN71" s="347"/>
      <c r="AO71" s="347"/>
      <c r="AP71" s="347"/>
      <c r="AQ71" s="347"/>
      <c r="AR71" s="347"/>
      <c r="AS71" s="347"/>
      <c r="AT71" s="347"/>
      <c r="AU71" s="347"/>
      <c r="AV71" s="347"/>
      <c r="AW71" s="347"/>
      <c r="AX71" s="347"/>
      <c r="AY71" s="347"/>
      <c r="AZ71" s="347"/>
      <c r="BA71" s="347"/>
      <c r="BB71" s="347"/>
      <c r="BC71" s="347"/>
    </row>
    <row r="72" spans="3:55"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47"/>
      <c r="AE72" s="347"/>
      <c r="AF72" s="347"/>
      <c r="AG72" s="347"/>
      <c r="AH72" s="347"/>
      <c r="AI72" s="347"/>
      <c r="AJ72" s="347"/>
      <c r="AK72" s="347"/>
      <c r="AL72" s="347"/>
      <c r="AM72" s="347"/>
      <c r="AN72" s="347"/>
      <c r="AO72" s="347"/>
      <c r="AP72" s="347"/>
      <c r="AQ72" s="347"/>
      <c r="AR72" s="347"/>
      <c r="AS72" s="347"/>
      <c r="AT72" s="347"/>
      <c r="AU72" s="347"/>
      <c r="AV72" s="347"/>
      <c r="AW72" s="347"/>
      <c r="AX72" s="347"/>
      <c r="AY72" s="347"/>
      <c r="AZ72" s="347"/>
      <c r="BA72" s="347"/>
      <c r="BB72" s="347"/>
      <c r="BC72" s="347"/>
    </row>
    <row r="73" spans="3:55"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47"/>
      <c r="AE73" s="347"/>
      <c r="AF73" s="347"/>
      <c r="AG73" s="347"/>
      <c r="AH73" s="347"/>
      <c r="AI73" s="347"/>
      <c r="AJ73" s="347"/>
      <c r="AK73" s="347"/>
      <c r="AL73" s="347"/>
      <c r="AM73" s="347"/>
      <c r="AN73" s="347"/>
      <c r="AO73" s="347"/>
      <c r="AP73" s="347"/>
      <c r="AQ73" s="347"/>
      <c r="AR73" s="347"/>
      <c r="AS73" s="347"/>
      <c r="AT73" s="347"/>
      <c r="AU73" s="347"/>
      <c r="AV73" s="347"/>
      <c r="AW73" s="347"/>
      <c r="AX73" s="347"/>
      <c r="AY73" s="347"/>
      <c r="AZ73" s="347"/>
      <c r="BA73" s="347"/>
      <c r="BB73" s="347"/>
      <c r="BC73" s="347"/>
    </row>
    <row r="74" spans="3:55"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47"/>
      <c r="AE74" s="347"/>
      <c r="AF74" s="347"/>
      <c r="AG74" s="347"/>
      <c r="AH74" s="347"/>
      <c r="AI74" s="347"/>
      <c r="AJ74" s="347"/>
      <c r="AK74" s="347"/>
      <c r="AL74" s="347"/>
      <c r="AM74" s="347"/>
      <c r="AN74" s="347"/>
      <c r="AO74" s="347"/>
      <c r="AP74" s="347"/>
      <c r="AQ74" s="347"/>
      <c r="AR74" s="347"/>
      <c r="AS74" s="347"/>
      <c r="AT74" s="347"/>
      <c r="AU74" s="347"/>
      <c r="AV74" s="347"/>
      <c r="AW74" s="347"/>
      <c r="AX74" s="347"/>
      <c r="AY74" s="347"/>
      <c r="AZ74" s="347"/>
      <c r="BA74" s="347"/>
      <c r="BB74" s="347"/>
      <c r="BC74" s="347"/>
    </row>
    <row r="75" spans="3:55"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47"/>
      <c r="AE75" s="347"/>
      <c r="AF75" s="347"/>
      <c r="AG75" s="347"/>
      <c r="AH75" s="347"/>
      <c r="AI75" s="347"/>
      <c r="AJ75" s="347"/>
      <c r="AK75" s="347"/>
      <c r="AL75" s="347"/>
      <c r="AM75" s="347"/>
      <c r="AN75" s="347"/>
      <c r="AO75" s="347"/>
      <c r="AP75" s="347"/>
      <c r="AQ75" s="347"/>
      <c r="AR75" s="347"/>
      <c r="AS75" s="347"/>
      <c r="AT75" s="347"/>
      <c r="AU75" s="347"/>
      <c r="AV75" s="347"/>
      <c r="AW75" s="347"/>
      <c r="AX75" s="347"/>
      <c r="AY75" s="347"/>
      <c r="AZ75" s="347"/>
      <c r="BA75" s="347"/>
      <c r="BB75" s="347"/>
      <c r="BC75" s="347"/>
    </row>
    <row r="76" spans="3:55"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47"/>
      <c r="AE76" s="347"/>
      <c r="AF76" s="347"/>
      <c r="AG76" s="347"/>
      <c r="AH76" s="347"/>
      <c r="AI76" s="347"/>
      <c r="AJ76" s="347"/>
      <c r="AK76" s="347"/>
      <c r="AL76" s="347"/>
      <c r="AM76" s="347"/>
      <c r="AN76" s="347"/>
      <c r="AO76" s="347"/>
      <c r="AP76" s="347"/>
      <c r="AQ76" s="347"/>
      <c r="AR76" s="347"/>
      <c r="AS76" s="347"/>
      <c r="AT76" s="347"/>
      <c r="AU76" s="347"/>
      <c r="AV76" s="347"/>
      <c r="AW76" s="347"/>
      <c r="AX76" s="347"/>
      <c r="AY76" s="347"/>
      <c r="AZ76" s="347"/>
      <c r="BA76" s="347"/>
      <c r="BB76" s="347"/>
      <c r="BC76" s="347"/>
    </row>
    <row r="77" spans="3:55"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47"/>
      <c r="AE77" s="347"/>
      <c r="AF77" s="347"/>
      <c r="AG77" s="347"/>
      <c r="AH77" s="347"/>
      <c r="AI77" s="347"/>
      <c r="AJ77" s="347"/>
      <c r="AK77" s="347"/>
      <c r="AL77" s="347"/>
      <c r="AM77" s="347"/>
      <c r="AN77" s="347"/>
      <c r="AO77" s="347"/>
      <c r="AP77" s="347"/>
      <c r="AQ77" s="347"/>
      <c r="AR77" s="347"/>
      <c r="AS77" s="347"/>
      <c r="AT77" s="347"/>
      <c r="AU77" s="347"/>
      <c r="AV77" s="347"/>
      <c r="AW77" s="347"/>
      <c r="AX77" s="347"/>
      <c r="AY77" s="347"/>
      <c r="AZ77" s="347"/>
      <c r="BA77" s="347"/>
      <c r="BB77" s="347"/>
      <c r="BC77" s="347"/>
    </row>
    <row r="78" spans="3:55"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47"/>
      <c r="AE78" s="347"/>
      <c r="AF78" s="347"/>
      <c r="AG78" s="347"/>
      <c r="AH78" s="347"/>
      <c r="AI78" s="347"/>
      <c r="AJ78" s="347"/>
      <c r="AK78" s="347"/>
      <c r="AL78" s="347"/>
      <c r="AM78" s="347"/>
      <c r="AN78" s="347"/>
      <c r="AO78" s="347"/>
      <c r="AP78" s="347"/>
      <c r="AQ78" s="347"/>
      <c r="AR78" s="347"/>
      <c r="AS78" s="347"/>
      <c r="AT78" s="347"/>
      <c r="AU78" s="347"/>
      <c r="AV78" s="347"/>
      <c r="AW78" s="347"/>
      <c r="AX78" s="347"/>
      <c r="AY78" s="347"/>
      <c r="AZ78" s="347"/>
      <c r="BA78" s="347"/>
      <c r="BB78" s="347"/>
      <c r="BC78" s="347"/>
    </row>
    <row r="79" spans="3:55"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47"/>
      <c r="AE79" s="347"/>
      <c r="AF79" s="347"/>
      <c r="AG79" s="347"/>
      <c r="AH79" s="347"/>
      <c r="AI79" s="347"/>
      <c r="AJ79" s="347"/>
      <c r="AK79" s="347"/>
      <c r="AL79" s="347"/>
      <c r="AM79" s="347"/>
      <c r="AN79" s="347"/>
      <c r="AO79" s="347"/>
      <c r="AP79" s="347"/>
      <c r="AQ79" s="347"/>
      <c r="AR79" s="347"/>
      <c r="AS79" s="347"/>
      <c r="AT79" s="347"/>
      <c r="AU79" s="347"/>
      <c r="AV79" s="347"/>
      <c r="AW79" s="347"/>
      <c r="AX79" s="347"/>
      <c r="AY79" s="347"/>
      <c r="AZ79" s="347"/>
      <c r="BA79" s="347"/>
      <c r="BB79" s="347"/>
      <c r="BC79" s="347"/>
    </row>
    <row r="80" spans="3:55"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47"/>
      <c r="AE80" s="347"/>
      <c r="AF80" s="347"/>
      <c r="AG80" s="347"/>
      <c r="AH80" s="347"/>
      <c r="AI80" s="347"/>
      <c r="AJ80" s="347"/>
      <c r="AK80" s="347"/>
      <c r="AL80" s="347"/>
      <c r="AM80" s="347"/>
      <c r="AN80" s="347"/>
      <c r="AO80" s="347"/>
      <c r="AP80" s="347"/>
      <c r="AQ80" s="347"/>
      <c r="AR80" s="347"/>
      <c r="AS80" s="347"/>
      <c r="AT80" s="347"/>
      <c r="AU80" s="347"/>
      <c r="AV80" s="347"/>
      <c r="AW80" s="347"/>
      <c r="AX80" s="347"/>
      <c r="AY80" s="347"/>
      <c r="AZ80" s="347"/>
      <c r="BA80" s="347"/>
      <c r="BB80" s="347"/>
      <c r="BC80" s="347"/>
    </row>
    <row r="81" spans="3:55"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47"/>
      <c r="AE81" s="347"/>
      <c r="AF81" s="347"/>
      <c r="AG81" s="347"/>
      <c r="AH81" s="347"/>
      <c r="AI81" s="347"/>
      <c r="AJ81" s="347"/>
      <c r="AK81" s="347"/>
      <c r="AL81" s="347"/>
      <c r="AM81" s="347"/>
      <c r="AN81" s="347"/>
      <c r="AO81" s="347"/>
      <c r="AP81" s="347"/>
      <c r="AQ81" s="347"/>
      <c r="AR81" s="347"/>
      <c r="AS81" s="347"/>
      <c r="AT81" s="347"/>
      <c r="AU81" s="347"/>
      <c r="AV81" s="347"/>
      <c r="AW81" s="347"/>
      <c r="AX81" s="347"/>
      <c r="AY81" s="347"/>
      <c r="AZ81" s="347"/>
      <c r="BA81" s="347"/>
      <c r="BB81" s="347"/>
      <c r="BC81" s="347"/>
    </row>
    <row r="82" spans="3:55"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47"/>
      <c r="AE82" s="347"/>
      <c r="AF82" s="347"/>
      <c r="AG82" s="347"/>
      <c r="AH82" s="347"/>
      <c r="AI82" s="347"/>
      <c r="AJ82" s="347"/>
      <c r="AK82" s="347"/>
      <c r="AL82" s="347"/>
      <c r="AM82" s="347"/>
      <c r="AN82" s="347"/>
      <c r="AO82" s="347"/>
      <c r="AP82" s="347"/>
      <c r="AQ82" s="347"/>
      <c r="AR82" s="347"/>
      <c r="AS82" s="347"/>
      <c r="AT82" s="347"/>
      <c r="AU82" s="347"/>
      <c r="AV82" s="347"/>
      <c r="AW82" s="347"/>
      <c r="AX82" s="347"/>
      <c r="AY82" s="347"/>
      <c r="AZ82" s="347"/>
      <c r="BA82" s="347"/>
      <c r="BB82" s="347"/>
      <c r="BC82" s="347"/>
    </row>
    <row r="83" spans="3:55"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347"/>
      <c r="AE83" s="347"/>
      <c r="AF83" s="347"/>
      <c r="AG83" s="347"/>
      <c r="AH83" s="347"/>
      <c r="AI83" s="347"/>
      <c r="AJ83" s="347"/>
      <c r="AK83" s="347"/>
      <c r="AL83" s="347"/>
      <c r="AM83" s="347"/>
      <c r="AN83" s="347"/>
      <c r="AO83" s="347"/>
      <c r="AP83" s="347"/>
      <c r="AQ83" s="347"/>
      <c r="AR83" s="347"/>
      <c r="AS83" s="347"/>
      <c r="AT83" s="347"/>
      <c r="AU83" s="347"/>
      <c r="AV83" s="347"/>
      <c r="AW83" s="347"/>
      <c r="AX83" s="347"/>
      <c r="AY83" s="347"/>
      <c r="AZ83" s="347"/>
      <c r="BA83" s="347"/>
      <c r="BB83" s="347"/>
      <c r="BC83" s="347"/>
    </row>
    <row r="84" spans="3:55"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347"/>
      <c r="AE84" s="347"/>
      <c r="AF84" s="347"/>
      <c r="AG84" s="347"/>
      <c r="AH84" s="347"/>
      <c r="AI84" s="347"/>
      <c r="AJ84" s="347"/>
      <c r="AK84" s="347"/>
      <c r="AL84" s="347"/>
      <c r="AM84" s="347"/>
      <c r="AN84" s="347"/>
      <c r="AO84" s="347"/>
      <c r="AP84" s="347"/>
      <c r="AQ84" s="347"/>
      <c r="AR84" s="347"/>
      <c r="AS84" s="347"/>
      <c r="AT84" s="347"/>
      <c r="AU84" s="347"/>
      <c r="AV84" s="347"/>
      <c r="AW84" s="347"/>
      <c r="AX84" s="347"/>
      <c r="AY84" s="347"/>
      <c r="AZ84" s="347"/>
      <c r="BA84" s="347"/>
      <c r="BB84" s="347"/>
      <c r="BC84" s="347"/>
    </row>
    <row r="85" spans="3:55"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347"/>
      <c r="AE85" s="347"/>
      <c r="AF85" s="347"/>
      <c r="AG85" s="347"/>
      <c r="AH85" s="347"/>
      <c r="AI85" s="347"/>
      <c r="AJ85" s="347"/>
      <c r="AK85" s="347"/>
      <c r="AL85" s="347"/>
      <c r="AM85" s="347"/>
      <c r="AN85" s="347"/>
      <c r="AO85" s="347"/>
      <c r="AP85" s="347"/>
      <c r="AQ85" s="347"/>
      <c r="AR85" s="347"/>
      <c r="AS85" s="347"/>
      <c r="AT85" s="347"/>
      <c r="AU85" s="347"/>
      <c r="AV85" s="347"/>
      <c r="AW85" s="347"/>
      <c r="AX85" s="347"/>
      <c r="AY85" s="347"/>
      <c r="AZ85" s="347"/>
      <c r="BA85" s="347"/>
      <c r="BB85" s="347"/>
      <c r="BC85" s="347"/>
    </row>
    <row r="86" spans="3:55"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347"/>
      <c r="AE86" s="347"/>
      <c r="AF86" s="347"/>
      <c r="AG86" s="347"/>
      <c r="AH86" s="347"/>
      <c r="AI86" s="347"/>
      <c r="AJ86" s="347"/>
      <c r="AK86" s="347"/>
      <c r="AL86" s="347"/>
      <c r="AM86" s="347"/>
      <c r="AN86" s="347"/>
      <c r="AO86" s="347"/>
      <c r="AP86" s="347"/>
      <c r="AQ86" s="347"/>
      <c r="AR86" s="347"/>
      <c r="AS86" s="347"/>
      <c r="AT86" s="347"/>
      <c r="AU86" s="347"/>
      <c r="AV86" s="347"/>
      <c r="AW86" s="347"/>
      <c r="AX86" s="347"/>
      <c r="AY86" s="347"/>
      <c r="AZ86" s="347"/>
      <c r="BA86" s="347"/>
      <c r="BB86" s="347"/>
      <c r="BC86" s="347"/>
    </row>
    <row r="87" spans="3:55"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347"/>
      <c r="AE87" s="347"/>
      <c r="AF87" s="347"/>
      <c r="AG87" s="347"/>
      <c r="AH87" s="347"/>
      <c r="AI87" s="347"/>
      <c r="AJ87" s="347"/>
      <c r="AK87" s="347"/>
      <c r="AL87" s="347"/>
      <c r="AM87" s="347"/>
      <c r="AN87" s="347"/>
      <c r="AO87" s="347"/>
      <c r="AP87" s="347"/>
      <c r="AQ87" s="347"/>
      <c r="AR87" s="347"/>
      <c r="AS87" s="347"/>
      <c r="AT87" s="347"/>
      <c r="AU87" s="347"/>
      <c r="AV87" s="347"/>
      <c r="AW87" s="347"/>
      <c r="AX87" s="347"/>
      <c r="AY87" s="347"/>
      <c r="AZ87" s="347"/>
      <c r="BA87" s="347"/>
      <c r="BB87" s="347"/>
      <c r="BC87" s="347"/>
    </row>
    <row r="88" spans="3:55"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347"/>
      <c r="AE88" s="347"/>
      <c r="AF88" s="347"/>
      <c r="AG88" s="347"/>
      <c r="AH88" s="347"/>
      <c r="AI88" s="347"/>
      <c r="AJ88" s="347"/>
      <c r="AK88" s="347"/>
      <c r="AL88" s="347"/>
      <c r="AM88" s="347"/>
      <c r="AN88" s="347"/>
      <c r="AO88" s="347"/>
      <c r="AP88" s="347"/>
      <c r="AQ88" s="347"/>
      <c r="AR88" s="347"/>
      <c r="AS88" s="347"/>
      <c r="AT88" s="347"/>
      <c r="AU88" s="347"/>
      <c r="AV88" s="347"/>
      <c r="AW88" s="347"/>
      <c r="AX88" s="347"/>
      <c r="AY88" s="347"/>
      <c r="AZ88" s="347"/>
      <c r="BA88" s="347"/>
      <c r="BB88" s="347"/>
      <c r="BC88" s="347"/>
    </row>
    <row r="89" spans="3:55"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347"/>
      <c r="AE89" s="347"/>
      <c r="AF89" s="347"/>
      <c r="AG89" s="347"/>
      <c r="AH89" s="347"/>
      <c r="AI89" s="347"/>
      <c r="AJ89" s="347"/>
      <c r="AK89" s="347"/>
      <c r="AL89" s="347"/>
      <c r="AM89" s="347"/>
      <c r="AN89" s="347"/>
      <c r="AO89" s="347"/>
      <c r="AP89" s="347"/>
      <c r="AQ89" s="347"/>
      <c r="AR89" s="347"/>
      <c r="AS89" s="347"/>
      <c r="AT89" s="347"/>
      <c r="AU89" s="347"/>
      <c r="AV89" s="347"/>
      <c r="AW89" s="347"/>
      <c r="AX89" s="347"/>
      <c r="AY89" s="347"/>
      <c r="AZ89" s="347"/>
      <c r="BA89" s="347"/>
      <c r="BB89" s="347"/>
      <c r="BC89" s="347"/>
    </row>
    <row r="90" spans="3:55"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347"/>
      <c r="AE90" s="347"/>
      <c r="AF90" s="347"/>
      <c r="AG90" s="347"/>
      <c r="AH90" s="347"/>
      <c r="AI90" s="347"/>
      <c r="AJ90" s="347"/>
      <c r="AK90" s="347"/>
      <c r="AL90" s="347"/>
      <c r="AM90" s="347"/>
      <c r="AN90" s="347"/>
      <c r="AO90" s="347"/>
      <c r="AP90" s="347"/>
      <c r="AQ90" s="347"/>
      <c r="AR90" s="347"/>
      <c r="AS90" s="347"/>
      <c r="AT90" s="347"/>
      <c r="AU90" s="347"/>
      <c r="AV90" s="347"/>
      <c r="AW90" s="347"/>
      <c r="AX90" s="347"/>
      <c r="AY90" s="347"/>
      <c r="AZ90" s="347"/>
      <c r="BA90" s="347"/>
      <c r="BB90" s="347"/>
      <c r="BC90" s="347"/>
    </row>
    <row r="91" spans="3:55"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347"/>
      <c r="AE91" s="347"/>
      <c r="AF91" s="347"/>
      <c r="AG91" s="347"/>
      <c r="AH91" s="347"/>
      <c r="AI91" s="347"/>
      <c r="AJ91" s="347"/>
      <c r="AK91" s="347"/>
      <c r="AL91" s="347"/>
      <c r="AM91" s="347"/>
      <c r="AN91" s="347"/>
      <c r="AO91" s="347"/>
      <c r="AP91" s="347"/>
      <c r="AQ91" s="347"/>
      <c r="AR91" s="347"/>
      <c r="AS91" s="347"/>
      <c r="AT91" s="347"/>
      <c r="AU91" s="347"/>
      <c r="AV91" s="347"/>
      <c r="AW91" s="347"/>
      <c r="AX91" s="347"/>
      <c r="AY91" s="347"/>
      <c r="AZ91" s="347"/>
      <c r="BA91" s="347"/>
      <c r="BB91" s="347"/>
      <c r="BC91" s="347"/>
    </row>
    <row r="92" spans="3:55"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341"/>
      <c r="AE92" s="341"/>
      <c r="AF92" s="341"/>
      <c r="AG92" s="341"/>
      <c r="AH92" s="341"/>
      <c r="AI92" s="341"/>
      <c r="AJ92" s="341"/>
      <c r="AK92" s="341"/>
      <c r="AL92" s="341"/>
      <c r="AM92" s="341"/>
      <c r="AN92" s="341"/>
      <c r="AO92" s="341"/>
      <c r="AP92" s="341"/>
      <c r="AQ92" s="341"/>
      <c r="AR92" s="341"/>
      <c r="AS92" s="341"/>
      <c r="AT92" s="341"/>
      <c r="AU92" s="341"/>
      <c r="AV92" s="341"/>
      <c r="AW92" s="341"/>
      <c r="AX92" s="341"/>
      <c r="AY92" s="341"/>
      <c r="AZ92" s="341"/>
      <c r="BA92" s="341"/>
      <c r="BB92" s="341"/>
      <c r="BC92" s="341"/>
    </row>
    <row r="93" spans="3:55"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341"/>
      <c r="AE93" s="341"/>
      <c r="AF93" s="341"/>
      <c r="AG93" s="341"/>
      <c r="AH93" s="341"/>
      <c r="AI93" s="341"/>
      <c r="AJ93" s="341"/>
      <c r="AK93" s="341"/>
      <c r="AL93" s="341"/>
      <c r="AM93" s="341"/>
      <c r="AN93" s="341"/>
      <c r="AO93" s="341"/>
      <c r="AP93" s="341"/>
      <c r="AQ93" s="341"/>
      <c r="AR93" s="341"/>
      <c r="AS93" s="341"/>
      <c r="AT93" s="341"/>
      <c r="AU93" s="341"/>
      <c r="AV93" s="341"/>
      <c r="AW93" s="341"/>
      <c r="AX93" s="341"/>
      <c r="AY93" s="341"/>
      <c r="AZ93" s="341"/>
      <c r="BA93" s="341"/>
      <c r="BB93" s="341"/>
      <c r="BC93" s="341"/>
    </row>
    <row r="94" spans="3:55"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341"/>
      <c r="AE94" s="341"/>
      <c r="AF94" s="341"/>
      <c r="AG94" s="341"/>
      <c r="AH94" s="341"/>
      <c r="AI94" s="341"/>
      <c r="AJ94" s="341"/>
      <c r="AK94" s="341"/>
      <c r="AL94" s="341"/>
      <c r="AM94" s="341"/>
      <c r="AN94" s="341"/>
      <c r="AO94" s="341"/>
      <c r="AP94" s="341"/>
      <c r="AQ94" s="341"/>
      <c r="AR94" s="341"/>
      <c r="AS94" s="341"/>
      <c r="AT94" s="341"/>
      <c r="AU94" s="341"/>
      <c r="AV94" s="341"/>
      <c r="AW94" s="341"/>
      <c r="AX94" s="341"/>
      <c r="AY94" s="341"/>
      <c r="AZ94" s="341"/>
      <c r="BA94" s="341"/>
      <c r="BB94" s="341"/>
      <c r="BC94" s="341"/>
    </row>
    <row r="95" spans="3:55"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341"/>
      <c r="AE95" s="341"/>
      <c r="AF95" s="341"/>
      <c r="AG95" s="341"/>
      <c r="AH95" s="341"/>
      <c r="AI95" s="341"/>
      <c r="AJ95" s="341"/>
      <c r="AK95" s="341"/>
      <c r="AL95" s="341"/>
      <c r="AM95" s="341"/>
      <c r="AN95" s="341"/>
      <c r="AO95" s="341"/>
      <c r="AP95" s="341"/>
      <c r="AQ95" s="341"/>
      <c r="AR95" s="341"/>
      <c r="AS95" s="341"/>
      <c r="AT95" s="341"/>
      <c r="AU95" s="341"/>
      <c r="AV95" s="341"/>
      <c r="AW95" s="341"/>
      <c r="AX95" s="341"/>
      <c r="AY95" s="341"/>
      <c r="AZ95" s="341"/>
      <c r="BA95" s="341"/>
      <c r="BB95" s="341"/>
      <c r="BC95" s="341"/>
    </row>
    <row r="96" spans="3:55"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341"/>
      <c r="AE96" s="341"/>
      <c r="AF96" s="341"/>
      <c r="AG96" s="341"/>
      <c r="AH96" s="341"/>
      <c r="AI96" s="341"/>
      <c r="AJ96" s="341"/>
      <c r="AK96" s="341"/>
      <c r="AL96" s="341"/>
      <c r="AM96" s="341"/>
      <c r="AN96" s="341"/>
      <c r="AO96" s="341"/>
      <c r="AP96" s="341"/>
      <c r="AQ96" s="341"/>
      <c r="AR96" s="341"/>
      <c r="AS96" s="341"/>
      <c r="AT96" s="341"/>
      <c r="AU96" s="341"/>
      <c r="AV96" s="341"/>
      <c r="AW96" s="341"/>
      <c r="AX96" s="341"/>
      <c r="AY96" s="341"/>
      <c r="AZ96" s="341"/>
      <c r="BA96" s="341"/>
      <c r="BB96" s="341"/>
      <c r="BC96" s="341"/>
    </row>
    <row r="97" spans="3:55"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341"/>
      <c r="AE97" s="341"/>
      <c r="AF97" s="341"/>
      <c r="AG97" s="341"/>
      <c r="AH97" s="341"/>
      <c r="AI97" s="341"/>
      <c r="AJ97" s="341"/>
      <c r="AK97" s="341"/>
      <c r="AL97" s="341"/>
      <c r="AM97" s="341"/>
      <c r="AN97" s="341"/>
      <c r="AO97" s="341"/>
      <c r="AP97" s="341"/>
      <c r="AQ97" s="341"/>
      <c r="AR97" s="341"/>
      <c r="AS97" s="341"/>
      <c r="AT97" s="341"/>
      <c r="AU97" s="341"/>
      <c r="AV97" s="341"/>
      <c r="AW97" s="341"/>
      <c r="AX97" s="341"/>
      <c r="AY97" s="341"/>
      <c r="AZ97" s="341"/>
      <c r="BA97" s="341"/>
      <c r="BB97" s="341"/>
      <c r="BC97" s="341"/>
    </row>
    <row r="98" spans="3:55"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341"/>
      <c r="AE98" s="341"/>
      <c r="AF98" s="341"/>
      <c r="AG98" s="341"/>
      <c r="AH98" s="341"/>
      <c r="AI98" s="341"/>
      <c r="AJ98" s="341"/>
      <c r="AK98" s="341"/>
      <c r="AL98" s="341"/>
      <c r="AM98" s="341"/>
      <c r="AN98" s="341"/>
      <c r="AO98" s="341"/>
      <c r="AP98" s="341"/>
      <c r="AQ98" s="341"/>
      <c r="AR98" s="341"/>
      <c r="AS98" s="341"/>
      <c r="AT98" s="341"/>
      <c r="AU98" s="341"/>
      <c r="AV98" s="341"/>
      <c r="AW98" s="341"/>
      <c r="AX98" s="341"/>
      <c r="AY98" s="341"/>
      <c r="AZ98" s="341"/>
      <c r="BA98" s="341"/>
      <c r="BB98" s="341"/>
      <c r="BC98" s="341"/>
    </row>
    <row r="99" spans="3:55"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341"/>
      <c r="AE99" s="341"/>
      <c r="AF99" s="341"/>
      <c r="AG99" s="341"/>
      <c r="AH99" s="341"/>
      <c r="AI99" s="341"/>
      <c r="AJ99" s="341"/>
      <c r="AK99" s="341"/>
      <c r="AL99" s="341"/>
      <c r="AM99" s="341"/>
      <c r="AN99" s="341"/>
      <c r="AO99" s="341"/>
      <c r="AP99" s="341"/>
      <c r="AQ99" s="341"/>
      <c r="AR99" s="341"/>
      <c r="AS99" s="341"/>
      <c r="AT99" s="341"/>
      <c r="AU99" s="341"/>
      <c r="AV99" s="341"/>
      <c r="AW99" s="341"/>
      <c r="AX99" s="341"/>
      <c r="AY99" s="341"/>
      <c r="AZ99" s="341"/>
      <c r="BA99" s="341"/>
      <c r="BB99" s="341"/>
      <c r="BC99" s="341"/>
    </row>
    <row r="100" spans="3:55"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341"/>
      <c r="AE100" s="341"/>
      <c r="AF100" s="341"/>
      <c r="AG100" s="341"/>
      <c r="AH100" s="341"/>
      <c r="AI100" s="341"/>
      <c r="AJ100" s="341"/>
      <c r="AK100" s="341"/>
      <c r="AL100" s="341"/>
      <c r="AM100" s="341"/>
      <c r="AN100" s="341"/>
      <c r="AO100" s="341"/>
      <c r="AP100" s="341"/>
      <c r="AQ100" s="341"/>
      <c r="AR100" s="341"/>
      <c r="AS100" s="341"/>
      <c r="AT100" s="341"/>
      <c r="AU100" s="341"/>
      <c r="AV100" s="341"/>
      <c r="AW100" s="341"/>
      <c r="AX100" s="341"/>
      <c r="AY100" s="341"/>
      <c r="AZ100" s="341"/>
      <c r="BA100" s="341"/>
      <c r="BB100" s="341"/>
      <c r="BC100" s="341"/>
    </row>
    <row r="101" spans="3:5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341"/>
      <c r="AE101" s="341"/>
      <c r="AF101" s="341"/>
      <c r="AG101" s="341"/>
      <c r="AH101" s="341"/>
      <c r="AI101" s="341"/>
      <c r="AJ101" s="341"/>
      <c r="AK101" s="341"/>
      <c r="AL101" s="341"/>
      <c r="AM101" s="341"/>
      <c r="AN101" s="341"/>
      <c r="AO101" s="341"/>
      <c r="AP101" s="341"/>
      <c r="AQ101" s="341"/>
      <c r="AR101" s="341"/>
      <c r="AS101" s="341"/>
      <c r="AT101" s="341"/>
      <c r="AU101" s="341"/>
      <c r="AV101" s="341"/>
      <c r="AW101" s="341"/>
      <c r="AX101" s="341"/>
      <c r="AY101" s="341"/>
      <c r="AZ101" s="341"/>
      <c r="BA101" s="341"/>
      <c r="BB101" s="341"/>
      <c r="BC101" s="341"/>
    </row>
    <row r="102" spans="3:55"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341"/>
      <c r="AE102" s="341"/>
      <c r="AF102" s="341"/>
      <c r="AG102" s="341"/>
      <c r="AH102" s="341"/>
      <c r="AI102" s="341"/>
      <c r="AJ102" s="341"/>
      <c r="AK102" s="341"/>
      <c r="AL102" s="341"/>
      <c r="AM102" s="341"/>
      <c r="AN102" s="341"/>
      <c r="AO102" s="341"/>
      <c r="AP102" s="341"/>
      <c r="AQ102" s="341"/>
      <c r="AR102" s="341"/>
      <c r="AS102" s="341"/>
      <c r="AT102" s="341"/>
      <c r="AU102" s="341"/>
      <c r="AV102" s="341"/>
      <c r="AW102" s="341"/>
      <c r="AX102" s="341"/>
      <c r="AY102" s="341"/>
      <c r="AZ102" s="341"/>
      <c r="BA102" s="341"/>
      <c r="BB102" s="341"/>
      <c r="BC102" s="341"/>
    </row>
    <row r="103" spans="3:5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341"/>
      <c r="AE103" s="341"/>
      <c r="AF103" s="341"/>
      <c r="AG103" s="341"/>
      <c r="AH103" s="341"/>
      <c r="AI103" s="341"/>
      <c r="AJ103" s="341"/>
      <c r="AK103" s="341"/>
      <c r="AL103" s="341"/>
      <c r="AM103" s="341"/>
      <c r="AN103" s="341"/>
      <c r="AO103" s="341"/>
      <c r="AP103" s="341"/>
      <c r="AQ103" s="341"/>
      <c r="AR103" s="341"/>
      <c r="AS103" s="341"/>
      <c r="AT103" s="341"/>
      <c r="AU103" s="341"/>
      <c r="AV103" s="341"/>
      <c r="AW103" s="341"/>
      <c r="AX103" s="341"/>
      <c r="AY103" s="341"/>
      <c r="AZ103" s="341"/>
      <c r="BA103" s="341"/>
      <c r="BB103" s="341"/>
      <c r="BC103" s="341"/>
    </row>
    <row r="104" spans="3:55"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341"/>
      <c r="AE104" s="341"/>
      <c r="AF104" s="341"/>
      <c r="AG104" s="341"/>
      <c r="AH104" s="341"/>
      <c r="AI104" s="341"/>
      <c r="AJ104" s="341"/>
      <c r="AK104" s="341"/>
      <c r="AL104" s="341"/>
      <c r="AM104" s="341"/>
      <c r="AN104" s="341"/>
      <c r="AO104" s="341"/>
      <c r="AP104" s="341"/>
      <c r="AQ104" s="341"/>
      <c r="AR104" s="341"/>
      <c r="AS104" s="341"/>
      <c r="AT104" s="341"/>
      <c r="AU104" s="341"/>
      <c r="AV104" s="341"/>
      <c r="AW104" s="341"/>
      <c r="AX104" s="341"/>
      <c r="AY104" s="341"/>
      <c r="AZ104" s="341"/>
      <c r="BA104" s="341"/>
      <c r="BB104" s="341"/>
      <c r="BC104" s="341"/>
    </row>
    <row r="105" spans="3:5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341"/>
      <c r="AE105" s="341"/>
      <c r="AF105" s="341"/>
      <c r="AG105" s="341"/>
      <c r="AH105" s="341"/>
      <c r="AI105" s="341"/>
      <c r="AJ105" s="341"/>
      <c r="AK105" s="341"/>
      <c r="AL105" s="341"/>
      <c r="AM105" s="341"/>
      <c r="AN105" s="341"/>
      <c r="AO105" s="341"/>
      <c r="AP105" s="341"/>
      <c r="AQ105" s="341"/>
      <c r="AR105" s="341"/>
      <c r="AS105" s="341"/>
      <c r="AT105" s="341"/>
      <c r="AU105" s="341"/>
      <c r="AV105" s="341"/>
      <c r="AW105" s="341"/>
      <c r="AX105" s="341"/>
      <c r="AY105" s="341"/>
      <c r="AZ105" s="341"/>
      <c r="BA105" s="341"/>
      <c r="BB105" s="341"/>
      <c r="BC105" s="341"/>
    </row>
    <row r="106" spans="3:55"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341"/>
      <c r="AE106" s="341"/>
      <c r="AF106" s="341"/>
      <c r="AG106" s="341"/>
      <c r="AH106" s="341"/>
      <c r="AI106" s="341"/>
      <c r="AJ106" s="341"/>
      <c r="AK106" s="341"/>
      <c r="AL106" s="341"/>
      <c r="AM106" s="341"/>
      <c r="AN106" s="341"/>
      <c r="AO106" s="341"/>
      <c r="AP106" s="341"/>
      <c r="AQ106" s="341"/>
      <c r="AR106" s="341"/>
      <c r="AS106" s="341"/>
      <c r="AT106" s="341"/>
      <c r="AU106" s="341"/>
      <c r="AV106" s="341"/>
      <c r="AW106" s="341"/>
      <c r="AX106" s="341"/>
      <c r="AY106" s="341"/>
      <c r="AZ106" s="341"/>
      <c r="BA106" s="341"/>
      <c r="BB106" s="341"/>
      <c r="BC106" s="341"/>
    </row>
    <row r="107" spans="3:5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341"/>
      <c r="AE107" s="341"/>
      <c r="AF107" s="341"/>
      <c r="AG107" s="341"/>
      <c r="AH107" s="341"/>
      <c r="AI107" s="341"/>
      <c r="AJ107" s="341"/>
      <c r="AK107" s="341"/>
      <c r="AL107" s="341"/>
      <c r="AM107" s="341"/>
      <c r="AN107" s="341"/>
      <c r="AO107" s="341"/>
      <c r="AP107" s="341"/>
      <c r="AQ107" s="341"/>
      <c r="AR107" s="341"/>
      <c r="AS107" s="341"/>
      <c r="AT107" s="341"/>
      <c r="AU107" s="341"/>
      <c r="AV107" s="341"/>
      <c r="AW107" s="341"/>
      <c r="AX107" s="341"/>
      <c r="AY107" s="341"/>
      <c r="AZ107" s="341"/>
      <c r="BA107" s="341"/>
      <c r="BB107" s="341"/>
      <c r="BC107" s="341"/>
    </row>
    <row r="108" spans="3:55"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341"/>
      <c r="AE108" s="341"/>
      <c r="AF108" s="341"/>
      <c r="AG108" s="341"/>
      <c r="AH108" s="341"/>
      <c r="AI108" s="341"/>
      <c r="AJ108" s="341"/>
      <c r="AK108" s="341"/>
      <c r="AL108" s="341"/>
      <c r="AM108" s="341"/>
      <c r="AN108" s="341"/>
      <c r="AO108" s="341"/>
      <c r="AP108" s="341"/>
      <c r="AQ108" s="341"/>
      <c r="AR108" s="341"/>
      <c r="AS108" s="341"/>
      <c r="AT108" s="341"/>
      <c r="AU108" s="341"/>
      <c r="AV108" s="341"/>
      <c r="AW108" s="341"/>
      <c r="AX108" s="341"/>
      <c r="AY108" s="341"/>
      <c r="AZ108" s="341"/>
      <c r="BA108" s="341"/>
      <c r="BB108" s="341"/>
      <c r="BC108" s="341"/>
    </row>
    <row r="109" spans="3:5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341"/>
      <c r="AE109" s="341"/>
      <c r="AF109" s="341"/>
      <c r="AG109" s="341"/>
      <c r="AH109" s="341"/>
      <c r="AI109" s="341"/>
      <c r="AJ109" s="341"/>
      <c r="AK109" s="341"/>
      <c r="AL109" s="341"/>
      <c r="AM109" s="341"/>
      <c r="AN109" s="341"/>
      <c r="AO109" s="341"/>
      <c r="AP109" s="341"/>
      <c r="AQ109" s="341"/>
      <c r="AR109" s="341"/>
      <c r="AS109" s="341"/>
      <c r="AT109" s="341"/>
      <c r="AU109" s="341"/>
      <c r="AV109" s="341"/>
      <c r="AW109" s="341"/>
      <c r="AX109" s="341"/>
      <c r="AY109" s="341"/>
      <c r="AZ109" s="341"/>
      <c r="BA109" s="341"/>
      <c r="BB109" s="341"/>
      <c r="BC109" s="341"/>
    </row>
    <row r="110" spans="3:55"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341"/>
      <c r="AE110" s="341"/>
      <c r="AF110" s="341"/>
      <c r="AG110" s="341"/>
      <c r="AH110" s="341"/>
      <c r="AI110" s="341"/>
      <c r="AJ110" s="341"/>
      <c r="AK110" s="341"/>
      <c r="AL110" s="341"/>
      <c r="AM110" s="341"/>
      <c r="AN110" s="341"/>
      <c r="AO110" s="341"/>
      <c r="AP110" s="341"/>
      <c r="AQ110" s="341"/>
      <c r="AR110" s="341"/>
      <c r="AS110" s="341"/>
      <c r="AT110" s="341"/>
      <c r="AU110" s="341"/>
      <c r="AV110" s="341"/>
      <c r="AW110" s="341"/>
      <c r="AX110" s="341"/>
      <c r="AY110" s="341"/>
      <c r="AZ110" s="341"/>
      <c r="BA110" s="341"/>
      <c r="BB110" s="341"/>
      <c r="BC110" s="341"/>
    </row>
    <row r="111" spans="3:5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341"/>
      <c r="AE111" s="341"/>
      <c r="AF111" s="341"/>
      <c r="AG111" s="341"/>
      <c r="AH111" s="341"/>
      <c r="AI111" s="341"/>
      <c r="AJ111" s="341"/>
      <c r="AK111" s="341"/>
      <c r="AL111" s="341"/>
      <c r="AM111" s="341"/>
      <c r="AN111" s="341"/>
      <c r="AO111" s="341"/>
      <c r="AP111" s="341"/>
      <c r="AQ111" s="341"/>
      <c r="AR111" s="341"/>
      <c r="AS111" s="341"/>
      <c r="AT111" s="341"/>
      <c r="AU111" s="341"/>
      <c r="AV111" s="341"/>
      <c r="AW111" s="341"/>
      <c r="AX111" s="341"/>
      <c r="AY111" s="341"/>
      <c r="AZ111" s="341"/>
      <c r="BA111" s="341"/>
      <c r="BB111" s="341"/>
      <c r="BC111" s="341"/>
    </row>
    <row r="112" spans="3:55"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341"/>
      <c r="AE112" s="341"/>
      <c r="AF112" s="341"/>
      <c r="AG112" s="341"/>
      <c r="AH112" s="341"/>
      <c r="AI112" s="341"/>
      <c r="AJ112" s="341"/>
      <c r="AK112" s="341"/>
      <c r="AL112" s="341"/>
      <c r="AM112" s="341"/>
      <c r="AN112" s="341"/>
      <c r="AO112" s="341"/>
      <c r="AP112" s="341"/>
      <c r="AQ112" s="341"/>
      <c r="AR112" s="341"/>
      <c r="AS112" s="341"/>
      <c r="AT112" s="341"/>
      <c r="AU112" s="341"/>
      <c r="AV112" s="341"/>
      <c r="AW112" s="341"/>
      <c r="AX112" s="341"/>
      <c r="AY112" s="341"/>
      <c r="AZ112" s="341"/>
      <c r="BA112" s="341"/>
      <c r="BB112" s="341"/>
      <c r="BC112" s="341"/>
    </row>
    <row r="113" spans="3:5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341"/>
      <c r="AE113" s="341"/>
      <c r="AF113" s="341"/>
      <c r="AG113" s="341"/>
      <c r="AH113" s="341"/>
      <c r="AI113" s="341"/>
      <c r="AJ113" s="341"/>
      <c r="AK113" s="341"/>
      <c r="AL113" s="341"/>
      <c r="AM113" s="341"/>
      <c r="AN113" s="341"/>
      <c r="AO113" s="341"/>
      <c r="AP113" s="341"/>
      <c r="AQ113" s="341"/>
      <c r="AR113" s="341"/>
      <c r="AS113" s="341"/>
      <c r="AT113" s="341"/>
      <c r="AU113" s="341"/>
      <c r="AV113" s="341"/>
      <c r="AW113" s="341"/>
      <c r="AX113" s="341"/>
      <c r="AY113" s="341"/>
      <c r="AZ113" s="341"/>
      <c r="BA113" s="341"/>
      <c r="BB113" s="341"/>
      <c r="BC113" s="341"/>
    </row>
    <row r="114" spans="3:55"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341"/>
      <c r="AE114" s="341"/>
      <c r="AF114" s="341"/>
      <c r="AG114" s="341"/>
      <c r="AH114" s="341"/>
      <c r="AI114" s="341"/>
      <c r="AJ114" s="341"/>
      <c r="AK114" s="341"/>
      <c r="AL114" s="341"/>
      <c r="AM114" s="341"/>
      <c r="AN114" s="341"/>
      <c r="AO114" s="341"/>
      <c r="AP114" s="341"/>
      <c r="AQ114" s="341"/>
      <c r="AR114" s="341"/>
      <c r="AS114" s="341"/>
      <c r="AT114" s="341"/>
      <c r="AU114" s="341"/>
      <c r="AV114" s="341"/>
      <c r="AW114" s="341"/>
      <c r="AX114" s="341"/>
      <c r="AY114" s="341"/>
      <c r="AZ114" s="341"/>
      <c r="BA114" s="341"/>
      <c r="BB114" s="341"/>
      <c r="BC114" s="341"/>
    </row>
    <row r="115" spans="3:5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341"/>
      <c r="AE115" s="341"/>
      <c r="AF115" s="341"/>
      <c r="AG115" s="341"/>
      <c r="AH115" s="341"/>
      <c r="AI115" s="341"/>
      <c r="AJ115" s="341"/>
      <c r="AK115" s="341"/>
      <c r="AL115" s="341"/>
      <c r="AM115" s="341"/>
      <c r="AN115" s="341"/>
      <c r="AO115" s="341"/>
      <c r="AP115" s="341"/>
      <c r="AQ115" s="341"/>
      <c r="AR115" s="341"/>
      <c r="AS115" s="341"/>
      <c r="AT115" s="341"/>
      <c r="AU115" s="341"/>
      <c r="AV115" s="341"/>
      <c r="AW115" s="341"/>
      <c r="AX115" s="341"/>
      <c r="AY115" s="341"/>
      <c r="AZ115" s="341"/>
      <c r="BA115" s="341"/>
      <c r="BB115" s="341"/>
      <c r="BC115" s="341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BO261"/>
  <sheetViews>
    <sheetView workbookViewId="0"/>
  </sheetViews>
  <sheetFormatPr defaultColWidth="9.08984375" defaultRowHeight="12.5"/>
  <cols>
    <col min="1" max="1" width="16.7265625" style="453" bestFit="1" customWidth="1"/>
    <col min="2" max="21" width="5.7265625" style="453" customWidth="1"/>
    <col min="22" max="27" width="5.7265625" style="453" hidden="1" customWidth="1"/>
    <col min="28" max="28" width="1.7265625" style="453" customWidth="1"/>
    <col min="29" max="48" width="5.7265625" style="453" customWidth="1"/>
    <col min="49" max="54" width="5.7265625" style="453" hidden="1" customWidth="1"/>
    <col min="55" max="55" width="6.7265625" style="453" customWidth="1"/>
    <col min="56" max="67" width="5.7265625" style="453" customWidth="1"/>
    <col min="68" max="68" width="4.7265625" style="453" customWidth="1"/>
    <col min="69" max="69" width="1.7265625" style="453" customWidth="1"/>
    <col min="70" max="77" width="4.7265625" style="453" customWidth="1"/>
    <col min="78" max="16384" width="9.08984375" style="453"/>
  </cols>
  <sheetData>
    <row r="1" spans="1:1">
      <c r="A1" s="127"/>
    </row>
    <row r="72" spans="1:67" ht="13">
      <c r="A72" s="454" t="s">
        <v>121</v>
      </c>
    </row>
    <row r="73" spans="1:67">
      <c r="B73" s="455" t="s">
        <v>54</v>
      </c>
      <c r="C73" s="455"/>
      <c r="D73" s="455"/>
      <c r="E73" s="455"/>
      <c r="F73" s="455"/>
      <c r="G73" s="455"/>
      <c r="H73" s="455"/>
      <c r="I73" s="455"/>
      <c r="J73" s="455"/>
      <c r="K73" s="455"/>
      <c r="L73" s="455"/>
      <c r="M73" s="455"/>
      <c r="N73" s="455"/>
      <c r="O73" s="455"/>
      <c r="P73" s="455"/>
      <c r="Q73" s="455"/>
      <c r="R73" s="455"/>
      <c r="S73" s="455"/>
      <c r="T73" s="455"/>
      <c r="U73" s="455"/>
      <c r="V73" s="455"/>
      <c r="W73" s="455"/>
      <c r="X73" s="455"/>
      <c r="Y73" s="455"/>
      <c r="Z73" s="455"/>
      <c r="AA73" s="455"/>
      <c r="AB73" s="456"/>
      <c r="AC73" s="455" t="s">
        <v>68</v>
      </c>
      <c r="AD73" s="455"/>
      <c r="AE73" s="455"/>
      <c r="AF73" s="455"/>
      <c r="AG73" s="455"/>
      <c r="AH73" s="455"/>
      <c r="AI73" s="455"/>
      <c r="AJ73" s="455"/>
      <c r="AK73" s="455"/>
      <c r="AL73" s="455"/>
      <c r="AM73" s="455"/>
      <c r="AN73" s="455"/>
      <c r="AO73" s="455"/>
      <c r="AP73" s="455"/>
      <c r="AQ73" s="455"/>
      <c r="AR73" s="455"/>
      <c r="AS73" s="455"/>
      <c r="AT73" s="455"/>
      <c r="AU73" s="455"/>
      <c r="AV73" s="455"/>
      <c r="AW73" s="455"/>
      <c r="AX73" s="455"/>
      <c r="AY73" s="455"/>
      <c r="AZ73" s="455"/>
      <c r="BA73" s="455"/>
      <c r="BB73" s="455"/>
    </row>
    <row r="74" spans="1:67">
      <c r="A74" s="457"/>
      <c r="B74" s="453">
        <v>2000</v>
      </c>
      <c r="C74" s="453">
        <f>1+B74</f>
        <v>2001</v>
      </c>
      <c r="D74" s="453">
        <f t="shared" ref="D74:AA74" si="0">1+C74</f>
        <v>2002</v>
      </c>
      <c r="E74" s="453">
        <f t="shared" si="0"/>
        <v>2003</v>
      </c>
      <c r="F74" s="453">
        <f t="shared" si="0"/>
        <v>2004</v>
      </c>
      <c r="G74" s="453">
        <f t="shared" si="0"/>
        <v>2005</v>
      </c>
      <c r="H74" s="453">
        <f t="shared" si="0"/>
        <v>2006</v>
      </c>
      <c r="I74" s="453">
        <f t="shared" si="0"/>
        <v>2007</v>
      </c>
      <c r="J74" s="453">
        <f t="shared" si="0"/>
        <v>2008</v>
      </c>
      <c r="K74" s="453">
        <f t="shared" si="0"/>
        <v>2009</v>
      </c>
      <c r="L74" s="453">
        <f t="shared" si="0"/>
        <v>2010</v>
      </c>
      <c r="M74" s="453">
        <f t="shared" si="0"/>
        <v>2011</v>
      </c>
      <c r="N74" s="453">
        <f t="shared" si="0"/>
        <v>2012</v>
      </c>
      <c r="O74" s="453">
        <f t="shared" si="0"/>
        <v>2013</v>
      </c>
      <c r="P74" s="453">
        <f t="shared" si="0"/>
        <v>2014</v>
      </c>
      <c r="Q74" s="453">
        <f t="shared" si="0"/>
        <v>2015</v>
      </c>
      <c r="R74" s="453">
        <f t="shared" si="0"/>
        <v>2016</v>
      </c>
      <c r="S74" s="453">
        <f t="shared" si="0"/>
        <v>2017</v>
      </c>
      <c r="T74" s="453">
        <f t="shared" si="0"/>
        <v>2018</v>
      </c>
      <c r="U74" s="453">
        <f t="shared" si="0"/>
        <v>2019</v>
      </c>
      <c r="V74" s="453">
        <f t="shared" si="0"/>
        <v>2020</v>
      </c>
      <c r="W74" s="453">
        <f t="shared" si="0"/>
        <v>2021</v>
      </c>
      <c r="X74" s="453">
        <f t="shared" si="0"/>
        <v>2022</v>
      </c>
      <c r="Y74" s="453">
        <f t="shared" si="0"/>
        <v>2023</v>
      </c>
      <c r="Z74" s="453">
        <f t="shared" si="0"/>
        <v>2024</v>
      </c>
      <c r="AA74" s="453">
        <f t="shared" si="0"/>
        <v>2025</v>
      </c>
      <c r="AC74" s="453">
        <v>2000</v>
      </c>
      <c r="AD74" s="453">
        <f>1+AC74</f>
        <v>2001</v>
      </c>
      <c r="AE74" s="453">
        <f t="shared" ref="AE74:BB74" si="1">1+AD74</f>
        <v>2002</v>
      </c>
      <c r="AF74" s="453">
        <f t="shared" si="1"/>
        <v>2003</v>
      </c>
      <c r="AG74" s="453">
        <f t="shared" si="1"/>
        <v>2004</v>
      </c>
      <c r="AH74" s="453">
        <f t="shared" si="1"/>
        <v>2005</v>
      </c>
      <c r="AI74" s="453">
        <f t="shared" si="1"/>
        <v>2006</v>
      </c>
      <c r="AJ74" s="453">
        <f t="shared" si="1"/>
        <v>2007</v>
      </c>
      <c r="AK74" s="453">
        <f t="shared" si="1"/>
        <v>2008</v>
      </c>
      <c r="AL74" s="453">
        <f t="shared" si="1"/>
        <v>2009</v>
      </c>
      <c r="AM74" s="453">
        <f t="shared" si="1"/>
        <v>2010</v>
      </c>
      <c r="AN74" s="453">
        <f t="shared" si="1"/>
        <v>2011</v>
      </c>
      <c r="AO74" s="453">
        <f t="shared" si="1"/>
        <v>2012</v>
      </c>
      <c r="AP74" s="453">
        <f t="shared" si="1"/>
        <v>2013</v>
      </c>
      <c r="AQ74" s="453">
        <f t="shared" si="1"/>
        <v>2014</v>
      </c>
      <c r="AR74" s="453">
        <f t="shared" si="1"/>
        <v>2015</v>
      </c>
      <c r="AS74" s="453">
        <f t="shared" si="1"/>
        <v>2016</v>
      </c>
      <c r="AT74" s="453">
        <f t="shared" si="1"/>
        <v>2017</v>
      </c>
      <c r="AU74" s="453">
        <f t="shared" si="1"/>
        <v>2018</v>
      </c>
      <c r="AV74" s="453">
        <f t="shared" si="1"/>
        <v>2019</v>
      </c>
      <c r="AW74" s="453">
        <f t="shared" si="1"/>
        <v>2020</v>
      </c>
      <c r="AX74" s="453">
        <f t="shared" si="1"/>
        <v>2021</v>
      </c>
      <c r="AY74" s="453">
        <f t="shared" si="1"/>
        <v>2022</v>
      </c>
      <c r="AZ74" s="453">
        <f t="shared" si="1"/>
        <v>2023</v>
      </c>
      <c r="BA74" s="453">
        <f t="shared" si="1"/>
        <v>2024</v>
      </c>
      <c r="BB74" s="453">
        <f t="shared" si="1"/>
        <v>2025</v>
      </c>
    </row>
    <row r="75" spans="1:67">
      <c r="A75" s="457" t="s">
        <v>37</v>
      </c>
      <c r="B75" s="458">
        <f>ImportsCoreVPA!C$5-ImportsCoreVPA!C$12</f>
        <v>0.29756404332000019</v>
      </c>
      <c r="C75" s="458">
        <f>ImportsCoreVPA!D$5-ImportsCoreVPA!D$12</f>
        <v>0.26359008230000014</v>
      </c>
      <c r="D75" s="458">
        <f>ImportsCoreVPA!E$5-ImportsCoreVPA!E$12</f>
        <v>0.2619710932399999</v>
      </c>
      <c r="E75" s="458">
        <f>ImportsCoreVPA!F$5-ImportsCoreVPA!F$12</f>
        <v>0.29004444507999971</v>
      </c>
      <c r="F75" s="458">
        <f>ImportsCoreVPA!G$5-ImportsCoreVPA!G$12</f>
        <v>0.27038013591999976</v>
      </c>
      <c r="G75" s="458">
        <f>ImportsCoreVPA!H$5-ImportsCoreVPA!H$12</f>
        <v>0.24394138285999944</v>
      </c>
      <c r="H75" s="458">
        <f>ImportsCoreVPA!I$5-ImportsCoreVPA!I$12</f>
        <v>0.21390037523809524</v>
      </c>
      <c r="I75" s="458">
        <f>ImportsCoreVPA!J$5-ImportsCoreVPA!J$12</f>
        <v>0.21477064066428597</v>
      </c>
      <c r="J75" s="458">
        <f>ImportsCoreVPA!K$5-ImportsCoreVPA!K$12</f>
        <v>0.22180566952371783</v>
      </c>
      <c r="K75" s="458">
        <f>ImportsCoreVPA!L$5-ImportsCoreVPA!L$12</f>
        <v>0.19854617763571358</v>
      </c>
      <c r="L75" s="458">
        <f>ImportsCoreVPA!M$5-ImportsCoreVPA!M$12</f>
        <v>0.36018200722769311</v>
      </c>
      <c r="M75" s="458">
        <f>ImportsCoreVPA!N$5-ImportsCoreVPA!N$12</f>
        <v>0.43660421071122224</v>
      </c>
      <c r="N75" s="458">
        <f>ImportsCoreVPA!O$5-ImportsCoreVPA!O$12</f>
        <v>0.4903852522422687</v>
      </c>
      <c r="O75" s="458">
        <f>ImportsCoreVPA!P$5-ImportsCoreVPA!P$12</f>
        <v>0.48443825708312582</v>
      </c>
      <c r="P75" s="458">
        <f>ImportsCoreVPA!Q$5-ImportsCoreVPA!Q$12</f>
        <v>0.55803910202496843</v>
      </c>
      <c r="Q75" s="458">
        <f>ImportsCoreVPA!R$5-ImportsCoreVPA!R$12</f>
        <v>0.58599509835417107</v>
      </c>
      <c r="R75" s="458">
        <f>ImportsCoreVPA!S$5-ImportsCoreVPA!S$12</f>
        <v>0.56852159591411722</v>
      </c>
      <c r="S75" s="458">
        <f>ImportsCoreVPA!T$5-ImportsCoreVPA!T$12</f>
        <v>0.51365355953757685</v>
      </c>
      <c r="T75" s="458">
        <f>ImportsCoreVPA!U$5-ImportsCoreVPA!U$12</f>
        <v>0.48536157008517655</v>
      </c>
      <c r="U75" s="458">
        <f>ImportsCoreVPA!V$5-ImportsCoreVPA!V$12</f>
        <v>0.43270322327390653</v>
      </c>
      <c r="V75" s="458">
        <f>ImportsCoreVPA!W$5-ImportsCoreVPA!W$12</f>
        <v>0</v>
      </c>
      <c r="W75" s="458">
        <f>ImportsCoreVPA!X$5-ImportsCoreVPA!X$12</f>
        <v>0</v>
      </c>
      <c r="X75" s="458">
        <f>ImportsCoreVPA!Y$5-ImportsCoreVPA!Y$12</f>
        <v>0</v>
      </c>
      <c r="Y75" s="458">
        <f>ImportsCoreVPA!Z$5-ImportsCoreVPA!Z$12</f>
        <v>0</v>
      </c>
      <c r="Z75" s="458">
        <f>ImportsCoreVPA!AA$5-ImportsCoreVPA!AA$12</f>
        <v>0</v>
      </c>
      <c r="AA75" s="458">
        <f>ImportsCoreVPA!AB$5-ImportsCoreVPA!AB$12</f>
        <v>0</v>
      </c>
      <c r="AB75" s="459"/>
      <c r="AC75" s="127"/>
      <c r="AD75" s="127"/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460">
        <f>I75/SUM(I75:I77)</f>
        <v>0.25345856332006023</v>
      </c>
      <c r="BD75" s="460">
        <f>J75/SUM(J75:J77)</f>
        <v>0.245288458617342</v>
      </c>
      <c r="BE75" s="460">
        <f>K75/SUM(K75:K77)</f>
        <v>0.23459433966570106</v>
      </c>
      <c r="BF75" s="460">
        <f t="shared" ref="BF75:BL75" si="2">L75/SUM(L75:L77)</f>
        <v>0.34909507932235373</v>
      </c>
      <c r="BG75" s="460">
        <f t="shared" si="2"/>
        <v>0.44961979769234495</v>
      </c>
      <c r="BH75" s="460">
        <f t="shared" si="2"/>
        <v>0.50926623004914795</v>
      </c>
      <c r="BI75" s="460">
        <f t="shared" si="2"/>
        <v>0.51666636217317063</v>
      </c>
      <c r="BJ75" s="460">
        <f t="shared" si="2"/>
        <v>0.56795717765137999</v>
      </c>
      <c r="BK75" s="460">
        <f t="shared" si="2"/>
        <v>0.52511787733305737</v>
      </c>
      <c r="BL75" s="460">
        <f t="shared" si="2"/>
        <v>0.47009010745675578</v>
      </c>
      <c r="BM75" s="460">
        <f t="shared" ref="BM75" si="3">S75/SUM(S75:S77)</f>
        <v>0.43882937815856721</v>
      </c>
      <c r="BN75" s="460">
        <f t="shared" ref="BN75" si="4">T75/SUM(T75:T77)</f>
        <v>0.39113340441918132</v>
      </c>
      <c r="BO75" s="460">
        <f t="shared" ref="BO75" si="5">U75/SUM(U75:U77)</f>
        <v>0.34143972702104691</v>
      </c>
    </row>
    <row r="76" spans="1:67">
      <c r="A76" s="453" t="s">
        <v>35</v>
      </c>
      <c r="B76" s="458">
        <f>ImportsTimberSectorMinusCoreVPA!C$5-ImportsTimberSectorMinusCoreVPA!C$14</f>
        <v>4.6419367400426403E-2</v>
      </c>
      <c r="C76" s="458">
        <f>ImportsTimberSectorMinusCoreVPA!D$5-ImportsTimberSectorMinusCoreVPA!D$14</f>
        <v>5.4554957978580232E-2</v>
      </c>
      <c r="D76" s="458">
        <f>ImportsTimberSectorMinusCoreVPA!E$5-ImportsTimberSectorMinusCoreVPA!E$14</f>
        <v>6.5401455437365197E-2</v>
      </c>
      <c r="E76" s="458">
        <f>ImportsTimberSectorMinusCoreVPA!F$5-ImportsTimberSectorMinusCoreVPA!F$14</f>
        <v>9.1561345951975071E-2</v>
      </c>
      <c r="F76" s="458">
        <f>ImportsTimberSectorMinusCoreVPA!G$5-ImportsTimberSectorMinusCoreVPA!G$14</f>
        <v>9.5559406114142709E-2</v>
      </c>
      <c r="G76" s="458">
        <f>ImportsTimberSectorMinusCoreVPA!H$5-ImportsTimberSectorMinusCoreVPA!H$14</f>
        <v>9.789521803786605E-2</v>
      </c>
      <c r="H76" s="458">
        <f>ImportsTimberSectorMinusCoreVPA!I$5-ImportsTimberSectorMinusCoreVPA!I$14</f>
        <v>9.543241984635209E-2</v>
      </c>
      <c r="I76" s="458">
        <f>ImportsTimberSectorMinusCoreVPA!J$5-ImportsTimberSectorMinusCoreVPA!J$14</f>
        <v>0.12272079769544142</v>
      </c>
      <c r="J76" s="458">
        <f>ImportsTimberSectorMinusCoreVPA!K$5-ImportsTimberSectorMinusCoreVPA!K$14</f>
        <v>0.11816455307172458</v>
      </c>
      <c r="K76" s="458">
        <f>ImportsTimberSectorMinusCoreVPA!L$5-ImportsTimberSectorMinusCoreVPA!L$14</f>
        <v>8.4246179092109408E-2</v>
      </c>
      <c r="L76" s="458">
        <f>ImportsTimberSectorMinusCoreVPA!M$5-ImportsTimberSectorMinusCoreVPA!M$14</f>
        <v>0.1191533080833167</v>
      </c>
      <c r="M76" s="458">
        <f>ImportsTimberSectorMinusCoreVPA!N$5-ImportsTimberSectorMinusCoreVPA!N$14</f>
        <v>0.10789485345173144</v>
      </c>
      <c r="N76" s="458">
        <f>ImportsTimberSectorMinusCoreVPA!O$5-ImportsTimberSectorMinusCoreVPA!O$14</f>
        <v>8.6989395866784447E-2</v>
      </c>
      <c r="O76" s="458">
        <f>ImportsTimberSectorMinusCoreVPA!P$5-ImportsTimberSectorMinusCoreVPA!P$14</f>
        <v>7.5628260868694897E-2</v>
      </c>
      <c r="P76" s="458">
        <f>ImportsTimberSectorMinusCoreVPA!Q$5-ImportsTimberSectorMinusCoreVPA!Q$14</f>
        <v>7.1105218579053275E-2</v>
      </c>
      <c r="Q76" s="458">
        <f>ImportsTimberSectorMinusCoreVPA!R$5-ImportsTimberSectorMinusCoreVPA!R$14</f>
        <v>0.12278956782349959</v>
      </c>
      <c r="R76" s="458">
        <f>ImportsTimberSectorMinusCoreVPA!S$5-ImportsTimberSectorMinusCoreVPA!S$14</f>
        <v>0.14424069752057367</v>
      </c>
      <c r="S76" s="458">
        <f>ImportsTimberSectorMinusCoreVPA!T$5-ImportsTimberSectorMinusCoreVPA!T$14</f>
        <v>0.15426887012382817</v>
      </c>
      <c r="T76" s="458">
        <f>ImportsTimberSectorMinusCoreVPA!U$5-ImportsTimberSectorMinusCoreVPA!U$14</f>
        <v>0.19567409630889765</v>
      </c>
      <c r="U76" s="458">
        <f>ImportsTimberSectorMinusCoreVPA!V$5-ImportsTimberSectorMinusCoreVPA!V$14</f>
        <v>0.27231716850510335</v>
      </c>
      <c r="V76" s="458">
        <f>ImportsTimberSectorMinusCoreVPA!W$5-ImportsTimberSectorMinusCoreVPA!W$14</f>
        <v>0</v>
      </c>
      <c r="W76" s="458">
        <f>ImportsTimberSectorMinusCoreVPA!X$5-ImportsTimberSectorMinusCoreVPA!X$14</f>
        <v>0</v>
      </c>
      <c r="X76" s="458">
        <f>ImportsTimberSectorMinusCoreVPA!Y$5-ImportsTimberSectorMinusCoreVPA!Y$14</f>
        <v>0</v>
      </c>
      <c r="Y76" s="458">
        <f>ImportsTimberSectorMinusCoreVPA!Z$5-ImportsTimberSectorMinusCoreVPA!Z$14</f>
        <v>0</v>
      </c>
      <c r="Z76" s="458">
        <f>ImportsTimberSectorMinusCoreVPA!AA$5-ImportsTimberSectorMinusCoreVPA!AA$14</f>
        <v>0</v>
      </c>
      <c r="AA76" s="458">
        <f>ImportsTimberSectorMinusCoreVPA!AB$5-ImportsTimberSectorMinusCoreVPA!AB$14</f>
        <v>0</v>
      </c>
      <c r="AC76" s="127"/>
      <c r="AD76" s="127"/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460">
        <f>I76/SUM(I75:I77)</f>
        <v>0.14482723046861359</v>
      </c>
      <c r="BD76" s="460">
        <f>J76/SUM(J75:J77)</f>
        <v>0.13067475303227585</v>
      </c>
      <c r="BE76" s="460">
        <f>K76/SUM(K75:K77)</f>
        <v>9.9541965445104574E-2</v>
      </c>
      <c r="BF76" s="460">
        <f t="shared" ref="BF76:BL76" si="6">L76/SUM(L75:L77)</f>
        <v>0.11548559534394237</v>
      </c>
      <c r="BG76" s="460">
        <f t="shared" si="6"/>
        <v>0.11111130170272034</v>
      </c>
      <c r="BH76" s="460">
        <f t="shared" si="6"/>
        <v>9.0338690824747755E-2</v>
      </c>
      <c r="BI76" s="460">
        <f t="shared" si="6"/>
        <v>8.0659563626923156E-2</v>
      </c>
      <c r="BJ76" s="460">
        <f t="shared" si="6"/>
        <v>7.2368977575045679E-2</v>
      </c>
      <c r="BK76" s="460">
        <f t="shared" si="6"/>
        <v>0.11003333883716029</v>
      </c>
      <c r="BL76" s="460">
        <f t="shared" si="6"/>
        <v>0.11926745700496996</v>
      </c>
      <c r="BM76" s="460">
        <f t="shared" ref="BM76" si="7">S76/SUM(S75:S77)</f>
        <v>0.13179644351459377</v>
      </c>
      <c r="BN76" s="460">
        <f t="shared" ref="BN76" si="8">T76/SUM(T75:T77)</f>
        <v>0.15768589884962411</v>
      </c>
      <c r="BO76" s="460">
        <f t="shared" ref="BO76" si="9">U76/SUM(U75:U77)</f>
        <v>0.21488145841397971</v>
      </c>
    </row>
    <row r="77" spans="1:67">
      <c r="A77" s="453" t="s">
        <v>36</v>
      </c>
      <c r="B77" s="458">
        <f>ImportsPaperSectorMinusCoreVPA!C$5-ImportsPaperSectorMinusCoreVPA!C$16</f>
        <v>0.40480559526515236</v>
      </c>
      <c r="C77" s="458">
        <f>ImportsPaperSectorMinusCoreVPA!D$5-ImportsPaperSectorMinusCoreVPA!D$16</f>
        <v>0.4453355557040406</v>
      </c>
      <c r="D77" s="458">
        <f>ImportsPaperSectorMinusCoreVPA!E$5-ImportsPaperSectorMinusCoreVPA!E$16</f>
        <v>0.5183906269666676</v>
      </c>
      <c r="E77" s="458">
        <f>ImportsPaperSectorMinusCoreVPA!F$5-ImportsPaperSectorMinusCoreVPA!F$16</f>
        <v>0.55177467689999915</v>
      </c>
      <c r="F77" s="458">
        <f>ImportsPaperSectorMinusCoreVPA!G$5-ImportsPaperSectorMinusCoreVPA!G$16</f>
        <v>0.50429155758055799</v>
      </c>
      <c r="G77" s="458">
        <f>ImportsPaperSectorMinusCoreVPA!H$5-ImportsPaperSectorMinusCoreVPA!H$16</f>
        <v>0.42935356197777974</v>
      </c>
      <c r="H77" s="458">
        <f>ImportsPaperSectorMinusCoreVPA!I$5-ImportsPaperSectorMinusCoreVPA!I$16</f>
        <v>0.40338636565000119</v>
      </c>
      <c r="I77" s="458">
        <f>ImportsPaperSectorMinusCoreVPA!J$5-ImportsPaperSectorMinusCoreVPA!J$16</f>
        <v>0.50986853184999781</v>
      </c>
      <c r="J77" s="458">
        <f>ImportsPaperSectorMinusCoreVPA!K$5-ImportsPaperSectorMinusCoreVPA!K$16</f>
        <v>0.56429437580436215</v>
      </c>
      <c r="K77" s="458">
        <f>ImportsPaperSectorMinusCoreVPA!L$5-ImportsPaperSectorMinusCoreVPA!L$16</f>
        <v>0.5635459561174212</v>
      </c>
      <c r="L77" s="458">
        <f>ImportsPaperSectorMinusCoreVPA!M$5-ImportsPaperSectorMinusCoreVPA!M$16</f>
        <v>0.55242373419166668</v>
      </c>
      <c r="M77" s="458">
        <f>ImportsPaperSectorMinusCoreVPA!N$5-ImportsPaperSectorMinusCoreVPA!N$16</f>
        <v>0.42655295123333303</v>
      </c>
      <c r="N77" s="458">
        <f>ImportsPaperSectorMinusCoreVPA!O$5-ImportsPaperSectorMinusCoreVPA!O$16</f>
        <v>0.3855504847727067</v>
      </c>
      <c r="O77" s="458">
        <f>ImportsPaperSectorMinusCoreVPA!P$5-ImportsPaperSectorMinusCoreVPA!P$16</f>
        <v>0.37755646769313422</v>
      </c>
      <c r="P77" s="458">
        <f>ImportsPaperSectorMinusCoreVPA!Q$5-ImportsPaperSectorMinusCoreVPA!Q$16</f>
        <v>0.35339296210552185</v>
      </c>
      <c r="Q77" s="458">
        <f>ImportsPaperSectorMinusCoreVPA!R$5-ImportsPaperSectorMinusCoreVPA!R$16</f>
        <v>0.4071459156000703</v>
      </c>
      <c r="R77" s="458">
        <f>ImportsPaperSectorMinusCoreVPA!S$5-ImportsPaperSectorMinusCoreVPA!S$16</f>
        <v>0.49662626185716086</v>
      </c>
      <c r="S77" s="458">
        <f>ImportsPaperSectorMinusCoreVPA!T$5-ImportsPaperSectorMinusCoreVPA!T$16</f>
        <v>0.50258616685277957</v>
      </c>
      <c r="T77" s="458">
        <f>ImportsPaperSectorMinusCoreVPA!U$5-ImportsPaperSectorMinusCoreVPA!U$16</f>
        <v>0.55987488893402571</v>
      </c>
      <c r="U77" s="458">
        <f>ImportsPaperSectorMinusCoreVPA!V$5-ImportsPaperSectorMinusCoreVPA!V$16</f>
        <v>0.56226981797222386</v>
      </c>
      <c r="V77" s="458">
        <f>ImportsPaperSectorMinusCoreVPA!W$5-ImportsPaperSectorMinusCoreVPA!W$16</f>
        <v>0</v>
      </c>
      <c r="W77" s="458">
        <f>ImportsPaperSectorMinusCoreVPA!X$5-ImportsPaperSectorMinusCoreVPA!X$16</f>
        <v>0</v>
      </c>
      <c r="X77" s="458">
        <f>ImportsPaperSectorMinusCoreVPA!Y$5-ImportsPaperSectorMinusCoreVPA!Y$16</f>
        <v>0</v>
      </c>
      <c r="Y77" s="458">
        <f>ImportsPaperSectorMinusCoreVPA!Z$5-ImportsPaperSectorMinusCoreVPA!Z$16</f>
        <v>0</v>
      </c>
      <c r="Z77" s="458">
        <f>ImportsPaperSectorMinusCoreVPA!AA$5-ImportsPaperSectorMinusCoreVPA!AA$16</f>
        <v>0</v>
      </c>
      <c r="AA77" s="458">
        <f>ImportsPaperSectorMinusCoreVPA!AB$5-ImportsPaperSectorMinusCoreVPA!AB$16</f>
        <v>0</v>
      </c>
      <c r="AB77" s="459"/>
      <c r="AC77" s="127"/>
      <c r="AD77" s="127"/>
      <c r="AE77" s="127"/>
      <c r="AF77" s="127"/>
      <c r="AG77" s="127"/>
      <c r="AH77" s="127"/>
      <c r="AI77" s="127"/>
      <c r="AJ77" s="127"/>
      <c r="AK77" s="127"/>
      <c r="AL77" s="127"/>
      <c r="AM77" s="127"/>
      <c r="AN77" s="127"/>
      <c r="AO77" s="127"/>
      <c r="AP77" s="127"/>
      <c r="AQ77" s="127"/>
      <c r="AR77" s="127"/>
      <c r="AS77" s="127"/>
      <c r="AT77" s="127"/>
      <c r="AU77" s="127"/>
      <c r="AV77" s="127"/>
      <c r="AW77" s="127"/>
      <c r="AX77" s="127"/>
      <c r="AY77" s="127"/>
      <c r="AZ77" s="127"/>
      <c r="BA77" s="127"/>
      <c r="BB77" s="127"/>
      <c r="BC77" s="460">
        <f>I77/SUM(I75:I77)</f>
        <v>0.60171420621132621</v>
      </c>
      <c r="BD77" s="460">
        <f>J77/SUM(J75:J77)</f>
        <v>0.62403678835038212</v>
      </c>
      <c r="BE77" s="460">
        <f>K77/SUM(K75:K77)</f>
        <v>0.66586369488919439</v>
      </c>
      <c r="BF77" s="460">
        <f t="shared" ref="BF77:BL77" si="10">L77/SUM(L75:L77)</f>
        <v>0.53541932533370395</v>
      </c>
      <c r="BG77" s="460">
        <f t="shared" si="10"/>
        <v>0.43926890060493473</v>
      </c>
      <c r="BH77" s="460">
        <f t="shared" si="10"/>
        <v>0.40039507912610428</v>
      </c>
      <c r="BI77" s="460">
        <f t="shared" si="10"/>
        <v>0.40267407419990625</v>
      </c>
      <c r="BJ77" s="460">
        <f t="shared" si="10"/>
        <v>0.35967384477357428</v>
      </c>
      <c r="BK77" s="460">
        <f t="shared" si="10"/>
        <v>0.36484878382978236</v>
      </c>
      <c r="BL77" s="460">
        <f t="shared" si="10"/>
        <v>0.41064243553827423</v>
      </c>
      <c r="BM77" s="460">
        <f t="shared" ref="BM77" si="11">S77/SUM(S75:S77)</f>
        <v>0.42937417832683905</v>
      </c>
      <c r="BN77" s="460">
        <f t="shared" ref="BN77" si="12">T77/SUM(T75:T77)</f>
        <v>0.4511806967311946</v>
      </c>
      <c r="BO77" s="460">
        <f t="shared" ref="BO77" si="13">U77/SUM(U75:U77)</f>
        <v>0.44367881456497338</v>
      </c>
    </row>
    <row r="78" spans="1:67">
      <c r="AB78" s="459"/>
    </row>
    <row r="79" spans="1:67">
      <c r="B79" s="459"/>
      <c r="C79" s="459"/>
      <c r="D79" s="459"/>
      <c r="E79" s="459"/>
      <c r="F79" s="459"/>
      <c r="G79" s="459"/>
      <c r="H79" s="459"/>
      <c r="I79" s="459"/>
      <c r="J79" s="459"/>
      <c r="K79" s="459"/>
      <c r="L79" s="459"/>
      <c r="M79" s="459"/>
      <c r="N79" s="459"/>
      <c r="O79" s="459"/>
      <c r="P79" s="459"/>
      <c r="Q79" s="459"/>
      <c r="R79" s="459"/>
      <c r="S79" s="459"/>
      <c r="T79" s="459"/>
      <c r="U79" s="459"/>
      <c r="V79" s="459"/>
      <c r="W79" s="459"/>
      <c r="X79" s="459"/>
      <c r="Y79" s="459"/>
      <c r="Z79" s="459"/>
      <c r="AA79" s="459"/>
      <c r="AB79" s="459"/>
      <c r="AC79" s="459"/>
      <c r="AD79" s="459"/>
      <c r="AE79" s="459"/>
      <c r="AF79" s="459"/>
      <c r="AG79" s="459"/>
      <c r="AH79" s="459"/>
      <c r="AI79" s="459"/>
      <c r="AJ79" s="459"/>
      <c r="AK79" s="459"/>
      <c r="AL79" s="459"/>
      <c r="AM79" s="459"/>
      <c r="AN79" s="459"/>
      <c r="AO79" s="459"/>
      <c r="AP79" s="459"/>
      <c r="AQ79" s="459"/>
      <c r="AR79" s="459"/>
      <c r="AS79" s="459"/>
      <c r="AT79" s="459"/>
      <c r="AU79" s="459"/>
      <c r="AV79" s="459"/>
      <c r="AW79" s="459"/>
      <c r="AX79" s="459"/>
      <c r="AY79" s="459"/>
      <c r="AZ79" s="459"/>
      <c r="BA79" s="459"/>
      <c r="BB79" s="459"/>
    </row>
    <row r="80" spans="1:67">
      <c r="B80" s="459"/>
      <c r="C80" s="459"/>
      <c r="D80" s="459"/>
      <c r="E80" s="459"/>
      <c r="F80" s="459"/>
      <c r="G80" s="459"/>
      <c r="H80" s="459"/>
      <c r="I80" s="459"/>
      <c r="J80" s="459"/>
      <c r="K80" s="459"/>
      <c r="L80" s="459"/>
      <c r="M80" s="459"/>
      <c r="N80" s="459"/>
      <c r="O80" s="459"/>
      <c r="P80" s="459"/>
      <c r="Q80" s="459"/>
      <c r="R80" s="459"/>
      <c r="S80" s="459"/>
      <c r="T80" s="459"/>
      <c r="U80" s="459"/>
      <c r="V80" s="459"/>
      <c r="W80" s="459"/>
      <c r="X80" s="459"/>
      <c r="Y80" s="459"/>
      <c r="Z80" s="459"/>
      <c r="AA80" s="459"/>
      <c r="AB80" s="459"/>
      <c r="AC80" s="459"/>
      <c r="AD80" s="459"/>
      <c r="AE80" s="459"/>
      <c r="AF80" s="459"/>
      <c r="AG80" s="459"/>
      <c r="AH80" s="459"/>
      <c r="AI80" s="459"/>
      <c r="AJ80" s="459"/>
      <c r="AK80" s="459"/>
      <c r="AL80" s="459"/>
      <c r="AM80" s="459"/>
      <c r="AN80" s="459"/>
      <c r="AO80" s="459"/>
      <c r="AP80" s="459"/>
      <c r="AQ80" s="459"/>
      <c r="AR80" s="459"/>
      <c r="AS80" s="459"/>
      <c r="AT80" s="459"/>
      <c r="AU80" s="459"/>
      <c r="AV80" s="459"/>
      <c r="AW80" s="459"/>
      <c r="AX80" s="459"/>
      <c r="AY80" s="459"/>
      <c r="AZ80" s="459"/>
      <c r="BA80" s="459"/>
      <c r="BB80" s="459"/>
    </row>
    <row r="81" spans="1:67">
      <c r="A81" s="457" t="str">
        <f>A75</f>
        <v xml:space="preserve">VPA core products </v>
      </c>
      <c r="B81" s="459"/>
      <c r="C81" s="459"/>
      <c r="D81" s="459"/>
      <c r="E81" s="459"/>
      <c r="F81" s="459"/>
      <c r="G81" s="459"/>
      <c r="H81" s="459"/>
      <c r="I81" s="459"/>
      <c r="J81" s="459"/>
      <c r="K81" s="459"/>
      <c r="L81" s="459"/>
      <c r="M81" s="459"/>
      <c r="N81" s="459"/>
      <c r="O81" s="459"/>
      <c r="P81" s="459"/>
      <c r="Q81" s="459"/>
      <c r="R81" s="459"/>
      <c r="S81" s="459"/>
      <c r="T81" s="459"/>
      <c r="U81" s="459"/>
      <c r="V81" s="459"/>
      <c r="W81" s="459"/>
      <c r="X81" s="459"/>
      <c r="Y81" s="459"/>
      <c r="Z81" s="459"/>
      <c r="AA81" s="459"/>
      <c r="AB81" s="459"/>
      <c r="AC81" s="461">
        <f>ImportsCoreVPA!AD$5-ImportsCoreVPA!AD$12</f>
        <v>2.8947195944675E-2</v>
      </c>
      <c r="AD81" s="461">
        <f>ImportsCoreVPA!AE$5-ImportsCoreVPA!AE$12</f>
        <v>2.513780623759998E-2</v>
      </c>
      <c r="AE81" s="461">
        <f>ImportsCoreVPA!AF$5-ImportsCoreVPA!AF$12</f>
        <v>3.0586635212800001E-2</v>
      </c>
      <c r="AF81" s="461">
        <f>ImportsCoreVPA!AG$5-ImportsCoreVPA!AG$12</f>
        <v>4.6095431566399975E-2</v>
      </c>
      <c r="AG81" s="461">
        <f>ImportsCoreVPA!AH$5-ImportsCoreVPA!AH$12</f>
        <v>4.0983146470000009E-2</v>
      </c>
      <c r="AH81" s="461">
        <f>ImportsCoreVPA!AI$5-ImportsCoreVPA!AI$12</f>
        <v>4.1192029078199938E-2</v>
      </c>
      <c r="AI81" s="461">
        <f>ImportsCoreVPA!AJ$5-ImportsCoreVPA!AJ$12</f>
        <v>4.3439818671599989E-2</v>
      </c>
      <c r="AJ81" s="461">
        <f>ImportsCoreVPA!AK$5-ImportsCoreVPA!AK$12</f>
        <v>5.7556671961000061E-2</v>
      </c>
      <c r="AK81" s="461">
        <f>ImportsCoreVPA!AL$5-ImportsCoreVPA!AL$12</f>
        <v>6.180494716039997E-2</v>
      </c>
      <c r="AL81" s="461">
        <f>ImportsCoreVPA!AM$5-ImportsCoreVPA!AM$12</f>
        <v>4.3036454969199944E-2</v>
      </c>
      <c r="AM81" s="461">
        <f>ImportsCoreVPA!AN$5-ImportsCoreVPA!AN$12</f>
        <v>6.8131859183999943E-2</v>
      </c>
      <c r="AN81" s="461">
        <f>ImportsCoreVPA!AO$5-ImportsCoreVPA!AO$12</f>
        <v>8.5091615328000025E-2</v>
      </c>
      <c r="AO81" s="461">
        <f>ImportsCoreVPA!AP$5-ImportsCoreVPA!AP$12</f>
        <v>7.5556094415999919E-2</v>
      </c>
      <c r="AP81" s="461">
        <f>ImportsCoreVPA!AQ$5-ImportsCoreVPA!AQ$12</f>
        <v>7.7992796013300003E-2</v>
      </c>
      <c r="AQ81" s="461">
        <f>ImportsCoreVPA!AR$5-ImportsCoreVPA!AR$12</f>
        <v>8.5156472705999964E-2</v>
      </c>
      <c r="AR81" s="461">
        <f>ImportsCoreVPA!AS$5-ImportsCoreVPA!AS$12</f>
        <v>7.7129909230499949E-2</v>
      </c>
      <c r="AS81" s="461">
        <f>ImportsCoreVPA!AT$5-ImportsCoreVPA!AT$12</f>
        <v>7.8309433677999973E-2</v>
      </c>
      <c r="AT81" s="461">
        <f>ImportsCoreVPA!AU$5-ImportsCoreVPA!AU$12</f>
        <v>8.3427168982300015E-2</v>
      </c>
      <c r="AU81" s="461">
        <f>ImportsCoreVPA!AV$5-ImportsCoreVPA!AV$12</f>
        <v>8.894304565900002E-2</v>
      </c>
      <c r="AV81" s="461">
        <f>ImportsCoreVPA!AW$5-ImportsCoreVPA!AW$12</f>
        <v>8.2527507016250168E-2</v>
      </c>
      <c r="AW81" s="461">
        <f>ImportsCoreVPA!AX$5-ImportsCoreVPA!AX$12</f>
        <v>0</v>
      </c>
      <c r="AX81" s="461">
        <f>ImportsCoreVPA!AY$5-ImportsCoreVPA!AY$12</f>
        <v>0</v>
      </c>
      <c r="AY81" s="461">
        <f>ImportsCoreVPA!AZ$5-ImportsCoreVPA!AZ$12</f>
        <v>0</v>
      </c>
      <c r="AZ81" s="461">
        <f>ImportsCoreVPA!BA$5-ImportsCoreVPA!BA$12</f>
        <v>0</v>
      </c>
      <c r="BA81" s="461">
        <f>ImportsCoreVPA!BB$5-ImportsCoreVPA!BB$12</f>
        <v>0</v>
      </c>
      <c r="BB81" s="461">
        <f>ImportsCoreVPA!BC$5-ImportsCoreVPA!BC$12</f>
        <v>0</v>
      </c>
      <c r="BC81" s="460">
        <f>AJ81/SUM(AJ81:AJ83)</f>
        <v>0.21400805471725082</v>
      </c>
      <c r="BD81" s="460">
        <f>AK81/SUM(AK81:AK83)</f>
        <v>0.1867434778467453</v>
      </c>
      <c r="BE81" s="460">
        <f>AL81/SUM(AL81:AL83)</f>
        <v>0.16237697771127593</v>
      </c>
      <c r="BF81" s="460">
        <f t="shared" ref="BF81:BL81" si="14">AM81/SUM(AM81:AM83)</f>
        <v>0.21899518080056785</v>
      </c>
      <c r="BG81" s="460">
        <f t="shared" si="14"/>
        <v>0.26526266541518106</v>
      </c>
      <c r="BH81" s="460">
        <f t="shared" si="14"/>
        <v>0.2855202862505502</v>
      </c>
      <c r="BI81" s="460">
        <f t="shared" si="14"/>
        <v>0.29864485325734014</v>
      </c>
      <c r="BJ81" s="460">
        <f t="shared" si="14"/>
        <v>0.32130557268287863</v>
      </c>
      <c r="BK81" s="460">
        <f t="shared" si="14"/>
        <v>0.30205077451479451</v>
      </c>
      <c r="BL81" s="460">
        <f t="shared" si="14"/>
        <v>0.28263234957968325</v>
      </c>
      <c r="BM81" s="460">
        <f t="shared" ref="BM81" si="15">AT81/SUM(AT81:AT83)</f>
        <v>0.2854682770113427</v>
      </c>
      <c r="BN81" s="460">
        <f t="shared" ref="BN81" si="16">AU81/SUM(AU81:AU83)</f>
        <v>0.26065297017667138</v>
      </c>
      <c r="BO81" s="460">
        <f t="shared" ref="BO81" si="17">AV81/SUM(AV81:AV83)</f>
        <v>0.22633656639701349</v>
      </c>
    </row>
    <row r="82" spans="1:67">
      <c r="A82" s="459" t="str">
        <f>A76</f>
        <v>Other Timber Sector</v>
      </c>
      <c r="B82" s="459"/>
      <c r="C82" s="459"/>
      <c r="D82" s="459"/>
      <c r="E82" s="459"/>
      <c r="F82" s="459"/>
      <c r="G82" s="459"/>
      <c r="H82" s="459"/>
      <c r="I82" s="459"/>
      <c r="J82" s="459"/>
      <c r="K82" s="459"/>
      <c r="L82" s="459"/>
      <c r="M82" s="459"/>
      <c r="N82" s="459"/>
      <c r="O82" s="459"/>
      <c r="P82" s="459"/>
      <c r="Q82" s="459"/>
      <c r="R82" s="459"/>
      <c r="S82" s="459"/>
      <c r="T82" s="459"/>
      <c r="U82" s="459"/>
      <c r="V82" s="459"/>
      <c r="W82" s="459"/>
      <c r="X82" s="459"/>
      <c r="Y82" s="459"/>
      <c r="Z82" s="459"/>
      <c r="AA82" s="459"/>
      <c r="AB82" s="459"/>
      <c r="AC82" s="461">
        <f>ImportsTimberSectorMinusCoreVPA!AD$5-ImportsTimberSectorMinusCoreVPA!AD$14</f>
        <v>1.7010404428484782E-2</v>
      </c>
      <c r="AD82" s="461">
        <f>ImportsTimberSectorMinusCoreVPA!AE$5-ImportsTimberSectorMinusCoreVPA!AE$14</f>
        <v>1.8974322445599989E-2</v>
      </c>
      <c r="AE82" s="461">
        <f>ImportsTimberSectorMinusCoreVPA!AF$5-ImportsTimberSectorMinusCoreVPA!AF$14</f>
        <v>2.0773868104000059E-2</v>
      </c>
      <c r="AF82" s="461">
        <f>ImportsTimberSectorMinusCoreVPA!AG$5-ImportsTimberSectorMinusCoreVPA!AG$14</f>
        <v>3.3011513603199816E-2</v>
      </c>
      <c r="AG82" s="461">
        <f>ImportsTimberSectorMinusCoreVPA!AH$5-ImportsTimberSectorMinusCoreVPA!AH$14</f>
        <v>3.8777317453700277E-2</v>
      </c>
      <c r="AH82" s="461">
        <f>ImportsTimberSectorMinusCoreVPA!AI$5-ImportsTimberSectorMinusCoreVPA!AI$14</f>
        <v>4.3048689083400205E-2</v>
      </c>
      <c r="AI82" s="461">
        <f>ImportsTimberSectorMinusCoreVPA!AJ$5-ImportsTimberSectorMinusCoreVPA!AJ$14</f>
        <v>5.2014550891199884E-2</v>
      </c>
      <c r="AJ82" s="461">
        <f>ImportsTimberSectorMinusCoreVPA!AK$5-ImportsTimberSectorMinusCoreVPA!AK$14</f>
        <v>7.6239040155999915E-2</v>
      </c>
      <c r="AK82" s="461">
        <f>ImportsTimberSectorMinusCoreVPA!AL$5-ImportsTimberSectorMinusCoreVPA!AL$14</f>
        <v>9.5528252617200105E-2</v>
      </c>
      <c r="AL82" s="461">
        <f>ImportsTimberSectorMinusCoreVPA!AM$5-ImportsTimberSectorMinusCoreVPA!AM$14</f>
        <v>6.6386673447599964E-2</v>
      </c>
      <c r="AM82" s="461">
        <f>ImportsTimberSectorMinusCoreVPA!AN$5-ImportsTimberSectorMinusCoreVPA!AN$14</f>
        <v>7.4472316390800208E-2</v>
      </c>
      <c r="AN82" s="461">
        <f>ImportsTimberSectorMinusCoreVPA!AO$5-ImportsTimberSectorMinusCoreVPA!AO$14</f>
        <v>7.0305177455999845E-2</v>
      </c>
      <c r="AO82" s="461">
        <f>ImportsTimberSectorMinusCoreVPA!AP$5-ImportsTimberSectorMinusCoreVPA!AP$14</f>
        <v>6.0613699537599874E-2</v>
      </c>
      <c r="AP82" s="461">
        <f>ImportsTimberSectorMinusCoreVPA!AQ$5-ImportsTimberSectorMinusCoreVPA!AQ$14</f>
        <v>5.4232960843799916E-2</v>
      </c>
      <c r="AQ82" s="461">
        <f>ImportsTimberSectorMinusCoreVPA!AR$5-ImportsTimberSectorMinusCoreVPA!AR$14</f>
        <v>5.7429625534000328E-2</v>
      </c>
      <c r="AR82" s="461">
        <f>ImportsTimberSectorMinusCoreVPA!AS$5-ImportsTimberSectorMinusCoreVPA!AS$14</f>
        <v>5.349578131980004E-2</v>
      </c>
      <c r="AS82" s="461">
        <f>ImportsTimberSectorMinusCoreVPA!AT$5-ImportsTimberSectorMinusCoreVPA!AT$14</f>
        <v>5.5956511332599934E-2</v>
      </c>
      <c r="AT82" s="461">
        <f>ImportsTimberSectorMinusCoreVPA!AU$5-ImportsTimberSectorMinusCoreVPA!AU$14</f>
        <v>5.7731164162100002E-2</v>
      </c>
      <c r="AU82" s="461">
        <f>ImportsTimberSectorMinusCoreVPA!AV$5-ImportsTimberSectorMinusCoreVPA!AV$14</f>
        <v>7.2978973819999737E-2</v>
      </c>
      <c r="AV82" s="461">
        <f>ImportsTimberSectorMinusCoreVPA!AW$5-ImportsTimberSectorMinusCoreVPA!AW$14</f>
        <v>9.551940728125019E-2</v>
      </c>
      <c r="AW82" s="461">
        <f>ImportsTimberSectorMinusCoreVPA!AX$5-ImportsTimberSectorMinusCoreVPA!AX$14</f>
        <v>0</v>
      </c>
      <c r="AX82" s="461">
        <f>ImportsTimberSectorMinusCoreVPA!AY$5-ImportsTimberSectorMinusCoreVPA!AY$14</f>
        <v>0</v>
      </c>
      <c r="AY82" s="461">
        <f>ImportsTimberSectorMinusCoreVPA!AZ$5-ImportsTimberSectorMinusCoreVPA!AZ$14</f>
        <v>0</v>
      </c>
      <c r="AZ82" s="461">
        <f>ImportsTimberSectorMinusCoreVPA!BA$5-ImportsTimberSectorMinusCoreVPA!BA$14</f>
        <v>0</v>
      </c>
      <c r="BA82" s="461">
        <f>ImportsTimberSectorMinusCoreVPA!BB$5-ImportsTimberSectorMinusCoreVPA!BB$14</f>
        <v>0</v>
      </c>
      <c r="BB82" s="461">
        <f>ImportsTimberSectorMinusCoreVPA!BC$5-ImportsTimberSectorMinusCoreVPA!BC$14</f>
        <v>0</v>
      </c>
      <c r="BC82" s="460">
        <f>AJ82/SUM(AJ81:AJ83)</f>
        <v>0.28347310783276952</v>
      </c>
      <c r="BD82" s="460">
        <f>AK82/SUM(AK81:AK83)</f>
        <v>0.28863835252638942</v>
      </c>
      <c r="BE82" s="460">
        <f>AL82/SUM(AL81:AL83)</f>
        <v>0.25047758702340644</v>
      </c>
      <c r="BF82" s="460">
        <f t="shared" ref="BF82:BL82" si="18">AM82/SUM(AM81:AM83)</f>
        <v>0.23937521429725495</v>
      </c>
      <c r="BG82" s="460">
        <f t="shared" si="18"/>
        <v>0.21916776044947303</v>
      </c>
      <c r="BH82" s="460">
        <f t="shared" si="18"/>
        <v>0.22905420107336186</v>
      </c>
      <c r="BI82" s="460">
        <f t="shared" si="18"/>
        <v>0.20766526475273114</v>
      </c>
      <c r="BJ82" s="460">
        <f t="shared" si="18"/>
        <v>0.21668885681622552</v>
      </c>
      <c r="BK82" s="460">
        <f t="shared" si="18"/>
        <v>0.20949645010771056</v>
      </c>
      <c r="BL82" s="460">
        <f t="shared" si="18"/>
        <v>0.20195676982220276</v>
      </c>
      <c r="BM82" s="460">
        <f t="shared" ref="BM82" si="19">AT82/SUM(AT81:AT83)</f>
        <v>0.19754255315447855</v>
      </c>
      <c r="BN82" s="460">
        <f t="shared" ref="BN82" si="20">AU82/SUM(AU81:AU83)</f>
        <v>0.21386929293559273</v>
      </c>
      <c r="BO82" s="460">
        <f t="shared" ref="BO82" si="21">AV82/SUM(AV81:AV83)</f>
        <v>0.26196762085711667</v>
      </c>
    </row>
    <row r="83" spans="1:67">
      <c r="A83" s="459" t="str">
        <f>A77</f>
        <v>Other Paper Sector</v>
      </c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459"/>
      <c r="U83" s="459"/>
      <c r="V83" s="459"/>
      <c r="W83" s="459"/>
      <c r="X83" s="459"/>
      <c r="Y83" s="459"/>
      <c r="Z83" s="459"/>
      <c r="AA83" s="459"/>
      <c r="AB83" s="459"/>
      <c r="AC83" s="461">
        <f>ImportsPaperSectorMinusCoreVPA!AD$5-ImportsPaperSectorMinusCoreVPA!AD$16</f>
        <v>7.2319512102644978E-2</v>
      </c>
      <c r="AD83" s="461">
        <f>ImportsPaperSectorMinusCoreVPA!AE$5-ImportsPaperSectorMinusCoreVPA!AE$16</f>
        <v>7.0413509437999955E-2</v>
      </c>
      <c r="AE83" s="461">
        <f>ImportsPaperSectorMinusCoreVPA!AF$5-ImportsPaperSectorMinusCoreVPA!AF$16</f>
        <v>8.638189235040028E-2</v>
      </c>
      <c r="AF83" s="461">
        <f>ImportsPaperSectorMinusCoreVPA!AG$5-ImportsPaperSectorMinusCoreVPA!AG$16</f>
        <v>0.10643438854720011</v>
      </c>
      <c r="AG83" s="461">
        <f>ImportsPaperSectorMinusCoreVPA!AH$5-ImportsPaperSectorMinusCoreVPA!AH$16</f>
        <v>9.8867670995099521E-2</v>
      </c>
      <c r="AH83" s="461">
        <f>ImportsPaperSectorMinusCoreVPA!AI$5-ImportsPaperSectorMinusCoreVPA!AI$16</f>
        <v>8.7762083494800081E-2</v>
      </c>
      <c r="AI83" s="461">
        <f>ImportsPaperSectorMinusCoreVPA!AJ$5-ImportsPaperSectorMinusCoreVPA!AJ$16</f>
        <v>9.6111133743600252E-2</v>
      </c>
      <c r="AJ83" s="461">
        <f>ImportsPaperSectorMinusCoreVPA!AK$5-ImportsPaperSectorMinusCoreVPA!AK$16</f>
        <v>0.13515057608249981</v>
      </c>
      <c r="AK83" s="461">
        <f>ImportsPaperSectorMinusCoreVPA!AL$5-ImportsPaperSectorMinusCoreVPA!AL$16</f>
        <v>0.17362854449879928</v>
      </c>
      <c r="AL83" s="461">
        <f>ImportsPaperSectorMinusCoreVPA!AM$5-ImportsPaperSectorMinusCoreVPA!AM$16</f>
        <v>0.1556172459995997</v>
      </c>
      <c r="AM83" s="461">
        <f>ImportsPaperSectorMinusCoreVPA!AN$5-ImportsPaperSectorMinusCoreVPA!AN$16</f>
        <v>0.16850705041170011</v>
      </c>
      <c r="AN83" s="461">
        <f>ImportsPaperSectorMinusCoreVPA!AO$5-ImportsPaperSectorMinusCoreVPA!AO$16</f>
        <v>0.16538568595200021</v>
      </c>
      <c r="AO83" s="461">
        <f>ImportsPaperSectorMinusCoreVPA!AP$5-ImportsPaperSectorMinusCoreVPA!AP$16</f>
        <v>0.12845621706719967</v>
      </c>
      <c r="AP83" s="461">
        <f>ImportsPaperSectorMinusCoreVPA!AQ$5-ImportsPaperSectorMinusCoreVPA!AQ$16</f>
        <v>0.12892991069459958</v>
      </c>
      <c r="AQ83" s="461">
        <f>ImportsPaperSectorMinusCoreVPA!AR$5-ImportsPaperSectorMinusCoreVPA!AR$16</f>
        <v>0.12244656831149925</v>
      </c>
      <c r="AR83" s="461">
        <f>ImportsPaperSectorMinusCoreVPA!AS$5-ImportsPaperSectorMinusCoreVPA!AS$16</f>
        <v>0.1247284278240004</v>
      </c>
      <c r="AS83" s="461">
        <f>ImportsPaperSectorMinusCoreVPA!AT$5-ImportsPaperSectorMinusCoreVPA!AT$16</f>
        <v>0.1428057836660992</v>
      </c>
      <c r="AT83" s="461">
        <f>ImportsPaperSectorMinusCoreVPA!AU$5-ImportsPaperSectorMinusCoreVPA!AU$16</f>
        <v>0.15108839162560006</v>
      </c>
      <c r="AU83" s="461">
        <f>ImportsPaperSectorMinusCoreVPA!AV$5-ImportsPaperSectorMinusCoreVPA!AV$16</f>
        <v>0.17930964037399999</v>
      </c>
      <c r="AV83" s="461">
        <f>ImportsPaperSectorMinusCoreVPA!AW$5-ImportsPaperSectorMinusCoreVPA!AW$16</f>
        <v>0.18657603783958354</v>
      </c>
      <c r="AW83" s="461">
        <f>ImportsPaperSectorMinusCoreVPA!AX$5-ImportsPaperSectorMinusCoreVPA!AX$16</f>
        <v>0</v>
      </c>
      <c r="AX83" s="461">
        <f>ImportsPaperSectorMinusCoreVPA!AY$5-ImportsPaperSectorMinusCoreVPA!AY$16</f>
        <v>0</v>
      </c>
      <c r="AY83" s="461">
        <f>ImportsPaperSectorMinusCoreVPA!AZ$5-ImportsPaperSectorMinusCoreVPA!AZ$16</f>
        <v>0</v>
      </c>
      <c r="AZ83" s="461">
        <f>ImportsPaperSectorMinusCoreVPA!BA$5-ImportsPaperSectorMinusCoreVPA!BA$16</f>
        <v>0</v>
      </c>
      <c r="BA83" s="461">
        <f>ImportsPaperSectorMinusCoreVPA!BB$5-ImportsPaperSectorMinusCoreVPA!BB$16</f>
        <v>0</v>
      </c>
      <c r="BB83" s="461">
        <f>ImportsPaperSectorMinusCoreVPA!BC$5-ImportsPaperSectorMinusCoreVPA!BC$16</f>
        <v>0</v>
      </c>
      <c r="BC83" s="460">
        <f>AJ83/SUM(AJ81:AJ83)</f>
        <v>0.50251883744997961</v>
      </c>
      <c r="BD83" s="460">
        <f>AK83/SUM(AK81:AK83)</f>
        <v>0.52461816962686525</v>
      </c>
      <c r="BE83" s="460">
        <f>AL83/SUM(AL81:AL83)</f>
        <v>0.58714543526531759</v>
      </c>
      <c r="BF83" s="460">
        <f t="shared" ref="BF83:BL83" si="22">AM83/SUM(AM81:AM83)</f>
        <v>0.54162960490217726</v>
      </c>
      <c r="BG83" s="460">
        <f t="shared" si="22"/>
        <v>0.51556957413534588</v>
      </c>
      <c r="BH83" s="460">
        <f t="shared" si="22"/>
        <v>0.48542551267608791</v>
      </c>
      <c r="BI83" s="460">
        <f t="shared" si="22"/>
        <v>0.49368988198992869</v>
      </c>
      <c r="BJ83" s="460">
        <f t="shared" si="22"/>
        <v>0.46200557050089586</v>
      </c>
      <c r="BK83" s="460">
        <f t="shared" si="22"/>
        <v>0.48845277537749493</v>
      </c>
      <c r="BL83" s="460">
        <f t="shared" si="22"/>
        <v>0.51541088059811402</v>
      </c>
      <c r="BM83" s="460">
        <f t="shared" ref="BM83" si="23">AT83/SUM(AT81:AT83)</f>
        <v>0.51698916983417875</v>
      </c>
      <c r="BN83" s="460">
        <f t="shared" ref="BN83" si="24">AU83/SUM(AU81:AU83)</f>
        <v>0.52547773688773591</v>
      </c>
      <c r="BO83" s="460">
        <f t="shared" ref="BO83" si="25">AV83/SUM(AV81:AV83)</f>
        <v>0.51169581274586984</v>
      </c>
    </row>
    <row r="84" spans="1:67"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9"/>
      <c r="U84" s="459"/>
      <c r="V84" s="459"/>
      <c r="W84" s="459"/>
      <c r="X84" s="459"/>
      <c r="Y84" s="459"/>
      <c r="Z84" s="459"/>
      <c r="AA84" s="459"/>
      <c r="AB84" s="459"/>
    </row>
    <row r="85" spans="1:67" ht="13">
      <c r="A85" s="454" t="s">
        <v>122</v>
      </c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9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459"/>
      <c r="AK85" s="459"/>
      <c r="AL85" s="459"/>
      <c r="AM85" s="459"/>
      <c r="AN85" s="459"/>
      <c r="AO85" s="459"/>
      <c r="AP85" s="459"/>
      <c r="AQ85" s="459"/>
      <c r="AR85" s="459"/>
      <c r="AS85" s="459"/>
      <c r="AT85" s="459"/>
      <c r="AU85" s="459"/>
      <c r="AV85" s="459"/>
      <c r="AW85" s="459"/>
      <c r="AX85" s="459"/>
      <c r="AY85" s="459"/>
      <c r="AZ85" s="459"/>
      <c r="BA85" s="459"/>
      <c r="BB85" s="459"/>
    </row>
    <row r="86" spans="1:67">
      <c r="B86" s="455" t="s">
        <v>54</v>
      </c>
      <c r="C86" s="455"/>
      <c r="D86" s="455"/>
      <c r="E86" s="455"/>
      <c r="F86" s="455"/>
      <c r="G86" s="455"/>
      <c r="H86" s="455"/>
      <c r="I86" s="455"/>
      <c r="J86" s="455"/>
      <c r="K86" s="455"/>
      <c r="L86" s="455"/>
      <c r="M86" s="455"/>
      <c r="N86" s="455"/>
      <c r="O86" s="455"/>
      <c r="P86" s="455"/>
      <c r="Q86" s="455"/>
      <c r="R86" s="455"/>
      <c r="S86" s="455"/>
      <c r="T86" s="455"/>
      <c r="U86" s="455"/>
      <c r="V86" s="455"/>
      <c r="W86" s="455"/>
      <c r="X86" s="455"/>
      <c r="Y86" s="455"/>
      <c r="Z86" s="455"/>
      <c r="AA86" s="455"/>
      <c r="AB86" s="456"/>
      <c r="AC86" s="455" t="s">
        <v>68</v>
      </c>
      <c r="AD86" s="455"/>
      <c r="AE86" s="455"/>
      <c r="AF86" s="455"/>
      <c r="AG86" s="455"/>
      <c r="AH86" s="455"/>
      <c r="AI86" s="455"/>
      <c r="AJ86" s="455"/>
      <c r="AK86" s="455"/>
      <c r="AL86" s="455"/>
      <c r="AM86" s="455"/>
      <c r="AN86" s="455"/>
      <c r="AO86" s="455"/>
      <c r="AP86" s="455"/>
      <c r="AQ86" s="455"/>
      <c r="AR86" s="455"/>
      <c r="AS86" s="455"/>
      <c r="AT86" s="455"/>
      <c r="AU86" s="455"/>
      <c r="AV86" s="455"/>
      <c r="AW86" s="455"/>
      <c r="AX86" s="455"/>
      <c r="AY86" s="455"/>
      <c r="AZ86" s="455"/>
      <c r="BA86" s="455"/>
      <c r="BB86" s="455"/>
      <c r="BC86" s="127"/>
    </row>
    <row r="87" spans="1:67">
      <c r="A87" s="457" t="s">
        <v>1</v>
      </c>
      <c r="B87" s="462">
        <f>Imports!C$6-Imports!C$23</f>
        <v>0.74878900598557863</v>
      </c>
      <c r="C87" s="462">
        <f>Imports!D$6-Imports!D$23</f>
        <v>0.76348059598262097</v>
      </c>
      <c r="D87" s="462">
        <f>Imports!E$6-Imports!E$23</f>
        <v>0.84576317564403158</v>
      </c>
      <c r="E87" s="462">
        <f>Imports!F$6-Imports!F$23</f>
        <v>0.93338046793197549</v>
      </c>
      <c r="F87" s="462">
        <f>Imports!G$6-Imports!G$23</f>
        <v>0.87023109961470091</v>
      </c>
      <c r="G87" s="462">
        <f>Imports!H$6-Imports!H$23</f>
        <v>0.77119016287564435</v>
      </c>
      <c r="H87" s="462">
        <f>Imports!I$6-Imports!I$23</f>
        <v>0.71271916073444785</v>
      </c>
      <c r="I87" s="462">
        <f>Imports!J$6-Imports!J$23</f>
        <v>0.84735997020973031</v>
      </c>
      <c r="J87" s="462">
        <f>Imports!K$6-Imports!K$23</f>
        <v>0.90426459839980389</v>
      </c>
      <c r="K87" s="462">
        <f>Imports!L$6-Imports!L$23</f>
        <v>0.84633831284524952</v>
      </c>
      <c r="L87" s="462">
        <f>Imports!M$6-Imports!M$23</f>
        <v>1.0317590495026749</v>
      </c>
      <c r="M87" s="462">
        <f>Imports!N$6-Imports!N$23</f>
        <v>0.97105201539628538</v>
      </c>
      <c r="N87" s="462">
        <f>Imports!O$6-Imports!O$23</f>
        <v>0.96292513288176096</v>
      </c>
      <c r="O87" s="462">
        <f>Imports!P$6-Imports!P$23</f>
        <v>0.93762298564495339</v>
      </c>
      <c r="P87" s="462">
        <f>Imports!Q$6-Imports!Q$23</f>
        <v>0.98253728270953999</v>
      </c>
      <c r="Q87" s="462">
        <f>Imports!R$6-Imports!R$23</f>
        <v>1.1159305817777376</v>
      </c>
      <c r="R87" s="462">
        <f>Imports!S$6-Imports!S$23</f>
        <v>1.2093885552918504</v>
      </c>
      <c r="S87" s="462">
        <f>Imports!T$6-Imports!T$23</f>
        <v>1.1705085965141855</v>
      </c>
      <c r="T87" s="462">
        <f>Imports!U$6-Imports!U$23</f>
        <v>1.2409105553280995</v>
      </c>
      <c r="U87" s="462">
        <f>Imports!V$6-Imports!V$23</f>
        <v>1.267290209751236</v>
      </c>
      <c r="V87" s="462">
        <f>Imports!W$6-Imports!W$23</f>
        <v>0</v>
      </c>
      <c r="W87" s="462">
        <f>Imports!X$6-Imports!X$23</f>
        <v>0</v>
      </c>
      <c r="X87" s="462">
        <f>Imports!Y$6-Imports!Y$23</f>
        <v>0</v>
      </c>
      <c r="Y87" s="462">
        <f>Imports!Z$6-Imports!Z$23</f>
        <v>0</v>
      </c>
      <c r="Z87" s="462">
        <f>Imports!AA$6-Imports!AA$23</f>
        <v>0</v>
      </c>
      <c r="AA87" s="462">
        <f>Imports!AB$6-Imports!AB$23</f>
        <v>0</v>
      </c>
      <c r="AB87" s="462"/>
      <c r="AC87" s="462">
        <f>Imports!AD$6-Imports!AD$23</f>
        <v>0.11827711247580464</v>
      </c>
      <c r="AD87" s="462">
        <f>Imports!AE$6-Imports!AE$23</f>
        <v>0.11452563812119987</v>
      </c>
      <c r="AE87" s="462">
        <f>Imports!AF$6-Imports!AF$23</f>
        <v>0.13774239566720015</v>
      </c>
      <c r="AF87" s="462">
        <f>Imports!AG$6-Imports!AG$23</f>
        <v>0.18554133371679993</v>
      </c>
      <c r="AG87" s="462">
        <f>Imports!AH$6-Imports!AH$23</f>
        <v>0.17862813491880036</v>
      </c>
      <c r="AH87" s="462">
        <f>Imports!AI$6-Imports!AI$23</f>
        <v>0.17200280165640036</v>
      </c>
      <c r="AI87" s="462">
        <f>Imports!AJ$6-Imports!AJ$23</f>
        <v>0.19156550330640032</v>
      </c>
      <c r="AJ87" s="462">
        <f>Imports!AK$6-Imports!AK$23</f>
        <v>0.26894628819949995</v>
      </c>
      <c r="AK87" s="462">
        <f>Imports!AL$6-Imports!AL$23</f>
        <v>0.33096174427639991</v>
      </c>
      <c r="AL87" s="462">
        <f>Imports!AM$6-Imports!AM$23</f>
        <v>0.26504037441640049</v>
      </c>
      <c r="AM87" s="462">
        <f>Imports!AN$6-Imports!AN$23</f>
        <v>0.3111112259865001</v>
      </c>
      <c r="AN87" s="462">
        <f>Imports!AO$6-Imports!AO$23</f>
        <v>0.32078247873600052</v>
      </c>
      <c r="AO87" s="462">
        <f>Imports!AP$6-Imports!AP$23</f>
        <v>0.26462601102080008</v>
      </c>
      <c r="AP87" s="462">
        <f>Imports!AQ$6-Imports!AQ$23</f>
        <v>0.26115566755170017</v>
      </c>
      <c r="AQ87" s="462">
        <f>Imports!AR$6-Imports!AR$23</f>
        <v>0.26503266655149993</v>
      </c>
      <c r="AR87" s="462">
        <f>Imports!AS$6-Imports!AS$23</f>
        <v>0.25535411837429978</v>
      </c>
      <c r="AS87" s="462">
        <f>Imports!AT$6-Imports!AT$23</f>
        <v>0.27707172867669971</v>
      </c>
      <c r="AT87" s="462">
        <f>Imports!AU$6-Imports!AU$23</f>
        <v>0.29224672476999913</v>
      </c>
      <c r="AU87" s="462">
        <f>Imports!AV$6-Imports!AV$23</f>
        <v>0.3412316598530003</v>
      </c>
      <c r="AV87" s="462">
        <f>Imports!AW$6-Imports!AW$23</f>
        <v>0.36462295213708362</v>
      </c>
      <c r="AW87" s="462">
        <f>Imports!AX$6-Imports!AX$23</f>
        <v>0</v>
      </c>
      <c r="AX87" s="462">
        <f>Imports!AY$6-Imports!AY$23</f>
        <v>0</v>
      </c>
      <c r="AY87" s="462">
        <f>Imports!AZ$6-Imports!AZ$23</f>
        <v>0</v>
      </c>
      <c r="AZ87" s="462">
        <f>Imports!BA$6-Imports!BA$23</f>
        <v>0</v>
      </c>
      <c r="BA87" s="462">
        <f>Imports!BB$6-Imports!BB$23</f>
        <v>0</v>
      </c>
      <c r="BB87" s="462">
        <f>Imports!BC$6-Imports!BC$23</f>
        <v>0</v>
      </c>
    </row>
    <row r="88" spans="1:67">
      <c r="B88" s="453">
        <v>2000</v>
      </c>
      <c r="C88" s="453">
        <f>1+B88</f>
        <v>2001</v>
      </c>
      <c r="D88" s="453">
        <f t="shared" ref="D88:AA88" si="26">1+C88</f>
        <v>2002</v>
      </c>
      <c r="E88" s="453">
        <f t="shared" si="26"/>
        <v>2003</v>
      </c>
      <c r="F88" s="453">
        <f t="shared" si="26"/>
        <v>2004</v>
      </c>
      <c r="G88" s="453">
        <f t="shared" si="26"/>
        <v>2005</v>
      </c>
      <c r="H88" s="453">
        <f t="shared" si="26"/>
        <v>2006</v>
      </c>
      <c r="I88" s="453">
        <f t="shared" si="26"/>
        <v>2007</v>
      </c>
      <c r="J88" s="453">
        <f t="shared" si="26"/>
        <v>2008</v>
      </c>
      <c r="K88" s="453">
        <f t="shared" si="26"/>
        <v>2009</v>
      </c>
      <c r="L88" s="453">
        <f t="shared" si="26"/>
        <v>2010</v>
      </c>
      <c r="M88" s="453">
        <f t="shared" si="26"/>
        <v>2011</v>
      </c>
      <c r="N88" s="453">
        <f t="shared" si="26"/>
        <v>2012</v>
      </c>
      <c r="O88" s="453">
        <f t="shared" si="26"/>
        <v>2013</v>
      </c>
      <c r="P88" s="453">
        <f t="shared" si="26"/>
        <v>2014</v>
      </c>
      <c r="Q88" s="453">
        <f t="shared" si="26"/>
        <v>2015</v>
      </c>
      <c r="R88" s="453">
        <f t="shared" si="26"/>
        <v>2016</v>
      </c>
      <c r="S88" s="453">
        <f t="shared" si="26"/>
        <v>2017</v>
      </c>
      <c r="T88" s="453">
        <f t="shared" si="26"/>
        <v>2018</v>
      </c>
      <c r="U88" s="453">
        <f t="shared" si="26"/>
        <v>2019</v>
      </c>
      <c r="V88" s="453">
        <f t="shared" si="26"/>
        <v>2020</v>
      </c>
      <c r="W88" s="453">
        <f t="shared" si="26"/>
        <v>2021</v>
      </c>
      <c r="X88" s="453">
        <f t="shared" si="26"/>
        <v>2022</v>
      </c>
      <c r="Y88" s="453">
        <f t="shared" si="26"/>
        <v>2023</v>
      </c>
      <c r="Z88" s="453">
        <f t="shared" si="26"/>
        <v>2024</v>
      </c>
      <c r="AA88" s="453">
        <f t="shared" si="26"/>
        <v>2025</v>
      </c>
      <c r="AC88" s="453">
        <v>2000</v>
      </c>
      <c r="AD88" s="453">
        <f>1+AC88</f>
        <v>2001</v>
      </c>
      <c r="AE88" s="453">
        <f t="shared" ref="AE88:BB88" si="27">1+AD88</f>
        <v>2002</v>
      </c>
      <c r="AF88" s="453">
        <f t="shared" si="27"/>
        <v>2003</v>
      </c>
      <c r="AG88" s="453">
        <f t="shared" si="27"/>
        <v>2004</v>
      </c>
      <c r="AH88" s="453">
        <f t="shared" si="27"/>
        <v>2005</v>
      </c>
      <c r="AI88" s="453">
        <f t="shared" si="27"/>
        <v>2006</v>
      </c>
      <c r="AJ88" s="453">
        <f t="shared" si="27"/>
        <v>2007</v>
      </c>
      <c r="AK88" s="453">
        <f t="shared" si="27"/>
        <v>2008</v>
      </c>
      <c r="AL88" s="453">
        <f t="shared" si="27"/>
        <v>2009</v>
      </c>
      <c r="AM88" s="453">
        <f t="shared" si="27"/>
        <v>2010</v>
      </c>
      <c r="AN88" s="453">
        <f t="shared" si="27"/>
        <v>2011</v>
      </c>
      <c r="AO88" s="453">
        <f t="shared" si="27"/>
        <v>2012</v>
      </c>
      <c r="AP88" s="453">
        <f t="shared" si="27"/>
        <v>2013</v>
      </c>
      <c r="AQ88" s="453">
        <f t="shared" si="27"/>
        <v>2014</v>
      </c>
      <c r="AR88" s="453">
        <f t="shared" si="27"/>
        <v>2015</v>
      </c>
      <c r="AS88" s="453">
        <f t="shared" si="27"/>
        <v>2016</v>
      </c>
      <c r="AT88" s="453">
        <f t="shared" si="27"/>
        <v>2017</v>
      </c>
      <c r="AU88" s="453">
        <f t="shared" si="27"/>
        <v>2018</v>
      </c>
      <c r="AV88" s="453">
        <f t="shared" si="27"/>
        <v>2019</v>
      </c>
      <c r="AW88" s="453">
        <f t="shared" si="27"/>
        <v>2020</v>
      </c>
      <c r="AX88" s="453">
        <f t="shared" si="27"/>
        <v>2021</v>
      </c>
      <c r="AY88" s="453">
        <f t="shared" si="27"/>
        <v>2022</v>
      </c>
      <c r="AZ88" s="453">
        <f t="shared" si="27"/>
        <v>2023</v>
      </c>
      <c r="BA88" s="453">
        <f t="shared" si="27"/>
        <v>2024</v>
      </c>
      <c r="BB88" s="453">
        <f t="shared" si="27"/>
        <v>2025</v>
      </c>
    </row>
    <row r="89" spans="1:67">
      <c r="A89" s="458" t="s">
        <v>0</v>
      </c>
      <c r="B89" s="458">
        <f>Imports!C$10-Imports!C$27</f>
        <v>0.20518041362</v>
      </c>
      <c r="C89" s="458">
        <f>Imports!D$10-Imports!D$27</f>
        <v>0.19188161720000013</v>
      </c>
      <c r="D89" s="458">
        <f>Imports!E$10-Imports!E$27</f>
        <v>0.20115533984000034</v>
      </c>
      <c r="E89" s="458">
        <f>Imports!F$10-Imports!F$27</f>
        <v>0.22481514328000007</v>
      </c>
      <c r="F89" s="458">
        <f>Imports!G$10-Imports!G$27</f>
        <v>0.20332519661999998</v>
      </c>
      <c r="G89" s="458">
        <f>Imports!H$10-Imports!H$27</f>
        <v>0.18103834476000025</v>
      </c>
      <c r="H89" s="458">
        <f>Imports!I$10-Imports!I$27</f>
        <v>0.13491441599999987</v>
      </c>
      <c r="I89" s="458">
        <f>Imports!J$10-Imports!J$27</f>
        <v>0.12934405119999992</v>
      </c>
      <c r="J89" s="458">
        <f>Imports!K$10-Imports!K$27</f>
        <v>0.13399246886666671</v>
      </c>
      <c r="K89" s="458">
        <f>Imports!L$10-Imports!L$27</f>
        <v>0.10512509280000015</v>
      </c>
      <c r="L89" s="458">
        <f>Imports!M$10-Imports!M$27</f>
        <v>0.13350246122769227</v>
      </c>
      <c r="M89" s="458">
        <f>Imports!N$10-Imports!N$27</f>
        <v>0.15911315177333307</v>
      </c>
      <c r="N89" s="458">
        <f>Imports!O$10-Imports!O$27</f>
        <v>0.14373888570808069</v>
      </c>
      <c r="O89" s="458">
        <f>Imports!P$10-Imports!P$27</f>
        <v>0.15130750524967318</v>
      </c>
      <c r="P89" s="458">
        <f>Imports!Q$10-Imports!Q$27</f>
        <v>0.19035646258245609</v>
      </c>
      <c r="Q89" s="458">
        <f>Imports!R$10-Imports!R$27</f>
        <v>0.25854436287485338</v>
      </c>
      <c r="R89" s="458">
        <f>Imports!S$10-Imports!S$27</f>
        <v>0.30588566590115962</v>
      </c>
      <c r="S89" s="458">
        <f>Imports!T$10-Imports!T$27</f>
        <v>0.27612968105259017</v>
      </c>
      <c r="T89" s="458">
        <f>Imports!U$10-Imports!U$27</f>
        <v>0.30489205671740527</v>
      </c>
      <c r="U89" s="458">
        <f>Imports!V$10-Imports!V$27</f>
        <v>0.26345757615962118</v>
      </c>
      <c r="V89" s="458">
        <f>Imports!W$10-Imports!W$27</f>
        <v>0</v>
      </c>
      <c r="W89" s="458">
        <f>Imports!X$10-Imports!X$27</f>
        <v>0</v>
      </c>
      <c r="X89" s="458">
        <f>Imports!Y$10-Imports!Y$27</f>
        <v>0</v>
      </c>
      <c r="Y89" s="458">
        <f>Imports!Z$10-Imports!Z$27</f>
        <v>0</v>
      </c>
      <c r="Z89" s="458">
        <f>Imports!AA$10-Imports!AA$27</f>
        <v>0</v>
      </c>
      <c r="AA89" s="458">
        <f>Imports!AB$10-Imports!AB$27</f>
        <v>0</v>
      </c>
      <c r="AB89" s="459"/>
      <c r="AC89" s="459"/>
      <c r="AD89" s="459"/>
      <c r="AE89" s="459"/>
      <c r="AF89" s="459"/>
      <c r="AG89" s="459"/>
      <c r="AH89" s="459"/>
      <c r="AI89" s="459"/>
      <c r="AJ89" s="459"/>
      <c r="AK89" s="459"/>
      <c r="AL89" s="459"/>
      <c r="AM89" s="459"/>
      <c r="AN89" s="459"/>
      <c r="AO89" s="459"/>
      <c r="AP89" s="459"/>
      <c r="AQ89" s="459"/>
      <c r="AR89" s="459"/>
      <c r="AS89" s="459"/>
      <c r="AT89" s="459"/>
      <c r="AU89" s="459"/>
      <c r="AV89" s="459"/>
      <c r="AW89" s="459"/>
      <c r="AX89" s="459"/>
      <c r="AY89" s="459"/>
      <c r="AZ89" s="459"/>
      <c r="BA89" s="459"/>
      <c r="BB89" s="459"/>
      <c r="BC89" s="460">
        <f t="shared" ref="BC89:BE95" si="28">I89/I$87</f>
        <v>0.15264357032110679</v>
      </c>
      <c r="BD89" s="460">
        <f t="shared" si="28"/>
        <v>0.14817838617566273</v>
      </c>
      <c r="BE89" s="460">
        <f t="shared" si="28"/>
        <v>0.12421166713649884</v>
      </c>
      <c r="BF89" s="460">
        <f t="shared" ref="BF89:BF95" si="29">L89/L$87</f>
        <v>0.12939306061046199</v>
      </c>
      <c r="BG89" s="460">
        <f t="shared" ref="BG89:BG95" si="30">M89/M$87</f>
        <v>0.16385646623512659</v>
      </c>
      <c r="BH89" s="460">
        <f t="shared" ref="BH89:BH95" si="31">N89/N$87</f>
        <v>0.14927316859817658</v>
      </c>
      <c r="BI89" s="460">
        <f t="shared" ref="BI89:BI95" si="32">O89/O$87</f>
        <v>0.16137350253374472</v>
      </c>
      <c r="BJ89" s="460">
        <f t="shared" ref="BJ89:BJ95" si="33">P89/P$87</f>
        <v>0.19373968391052873</v>
      </c>
      <c r="BK89" s="460">
        <f t="shared" ref="BK89:BL95" si="34">Q89/Q$87</f>
        <v>0.23168498748638849</v>
      </c>
      <c r="BL89" s="460">
        <f t="shared" si="34"/>
        <v>0.25292588106834124</v>
      </c>
      <c r="BM89" s="460">
        <f t="shared" ref="BM89:BM95" si="35">S89/S$87</f>
        <v>0.2359057266857448</v>
      </c>
      <c r="BN89" s="460">
        <f t="shared" ref="BN89:BN95" si="36">T89/T$87</f>
        <v>0.2457002685715661</v>
      </c>
      <c r="BO89" s="460">
        <f t="shared" ref="BO89:BO95" si="37">U89/U$87</f>
        <v>0.20789048485692702</v>
      </c>
    </row>
    <row r="90" spans="1:67">
      <c r="A90" s="458" t="s">
        <v>115</v>
      </c>
      <c r="B90" s="458">
        <f>Imports!C$12-Imports!C$29</f>
        <v>3.548140310000001E-2</v>
      </c>
      <c r="C90" s="458">
        <f>Imports!D$12-Imports!D$29</f>
        <v>4.3612365400000005E-2</v>
      </c>
      <c r="D90" s="458">
        <f>Imports!E$12-Imports!E$29</f>
        <v>3.9792007900000023E-2</v>
      </c>
      <c r="E90" s="458">
        <f>Imports!F$12-Imports!F$29</f>
        <v>4.334765610000002E-2</v>
      </c>
      <c r="F90" s="458">
        <f>Imports!G$12-Imports!G$29</f>
        <v>5.3128916699999987E-2</v>
      </c>
      <c r="G90" s="458">
        <f>Imports!H$12-Imports!H$29</f>
        <v>5.1008137299999992E-2</v>
      </c>
      <c r="H90" s="458">
        <f>Imports!I$12-Imports!I$29</f>
        <v>6.4108090571428508E-2</v>
      </c>
      <c r="I90" s="458">
        <f>Imports!J$12-Imports!J$29</f>
        <v>7.1369157714285703E-2</v>
      </c>
      <c r="J90" s="458">
        <f>Imports!K$12-Imports!K$29</f>
        <v>6.6522476416666643E-2</v>
      </c>
      <c r="K90" s="458">
        <f>Imports!L$12-Imports!L$29</f>
        <v>7.7220861250000022E-2</v>
      </c>
      <c r="L90" s="458">
        <f>Imports!M$12-Imports!M$29</f>
        <v>7.7245453999999963E-2</v>
      </c>
      <c r="M90" s="458">
        <f>Imports!N$12-Imports!N$29</f>
        <v>7.6366673285714309E-2</v>
      </c>
      <c r="N90" s="458">
        <f>Imports!O$12-Imports!O$29</f>
        <v>8.109599107777779E-2</v>
      </c>
      <c r="O90" s="458">
        <f>Imports!P$12-Imports!P$29</f>
        <v>9.6663196812499991E-2</v>
      </c>
      <c r="P90" s="458">
        <f>Imports!Q$12-Imports!Q$29</f>
        <v>0.10566780980000001</v>
      </c>
      <c r="Q90" s="458">
        <f>Imports!R$12-Imports!R$29</f>
        <v>0.11567902047931788</v>
      </c>
      <c r="R90" s="458">
        <f>Imports!S$12-Imports!S$29</f>
        <v>0.1342821838181818</v>
      </c>
      <c r="S90" s="458">
        <f>Imports!T$12-Imports!T$29</f>
        <v>0.14308622220998646</v>
      </c>
      <c r="T90" s="458">
        <f>Imports!U$12-Imports!U$29</f>
        <v>0.15417659262857142</v>
      </c>
      <c r="U90" s="458">
        <f>Imports!V$12-Imports!V$29</f>
        <v>0.15386383884761906</v>
      </c>
      <c r="V90" s="458">
        <f>Imports!W$12-Imports!W$29</f>
        <v>0</v>
      </c>
      <c r="W90" s="458">
        <f>Imports!X$12-Imports!X$29</f>
        <v>0</v>
      </c>
      <c r="X90" s="458">
        <f>Imports!Y$12-Imports!Y$29</f>
        <v>0</v>
      </c>
      <c r="Y90" s="458">
        <f>Imports!Z$12-Imports!Z$29</f>
        <v>0</v>
      </c>
      <c r="Z90" s="458">
        <f>Imports!AA$12-Imports!AA$29</f>
        <v>0</v>
      </c>
      <c r="AA90" s="458">
        <f>Imports!AB$12-Imports!AB$29</f>
        <v>0</v>
      </c>
      <c r="AB90" s="459"/>
      <c r="AC90" s="459"/>
      <c r="AD90" s="459"/>
      <c r="AE90" s="459"/>
      <c r="AF90" s="459"/>
      <c r="AG90" s="459"/>
      <c r="AH90" s="459"/>
      <c r="AI90" s="459"/>
      <c r="AJ90" s="459"/>
      <c r="AK90" s="459"/>
      <c r="AL90" s="459"/>
      <c r="AM90" s="459"/>
      <c r="AN90" s="459"/>
      <c r="AO90" s="459"/>
      <c r="AP90" s="459"/>
      <c r="AQ90" s="459"/>
      <c r="AR90" s="459"/>
      <c r="AS90" s="459"/>
      <c r="AT90" s="459"/>
      <c r="AU90" s="459"/>
      <c r="AV90" s="459"/>
      <c r="AW90" s="459"/>
      <c r="AX90" s="459"/>
      <c r="AY90" s="459"/>
      <c r="AZ90" s="459"/>
      <c r="BA90" s="459"/>
      <c r="BB90" s="459"/>
      <c r="BC90" s="460">
        <f t="shared" si="28"/>
        <v>8.422531181951054E-2</v>
      </c>
      <c r="BD90" s="460">
        <f t="shared" si="28"/>
        <v>7.3565277833927717E-2</v>
      </c>
      <c r="BE90" s="460">
        <f t="shared" si="28"/>
        <v>9.1241126719640339E-2</v>
      </c>
      <c r="BF90" s="460">
        <f t="shared" si="29"/>
        <v>7.4867726178155222E-2</v>
      </c>
      <c r="BG90" s="460">
        <f t="shared" si="30"/>
        <v>7.8643236484658485E-2</v>
      </c>
      <c r="BH90" s="460">
        <f t="shared" si="31"/>
        <v>8.4218376183702426E-2</v>
      </c>
      <c r="BI90" s="460">
        <f t="shared" si="32"/>
        <v>0.10309388559412208</v>
      </c>
      <c r="BJ90" s="460">
        <f t="shared" si="33"/>
        <v>0.10754585262006569</v>
      </c>
      <c r="BK90" s="460">
        <f t="shared" si="34"/>
        <v>0.10366148429684126</v>
      </c>
      <c r="BL90" s="460">
        <f t="shared" si="34"/>
        <v>0.11103311936483204</v>
      </c>
      <c r="BM90" s="460">
        <f t="shared" si="35"/>
        <v>0.12224277774302736</v>
      </c>
      <c r="BN90" s="460">
        <f t="shared" si="36"/>
        <v>0.12424472655711015</v>
      </c>
      <c r="BO90" s="460">
        <f t="shared" si="37"/>
        <v>0.12141168428802265</v>
      </c>
    </row>
    <row r="91" spans="1:67">
      <c r="A91" s="458" t="s">
        <v>116</v>
      </c>
      <c r="B91" s="458">
        <f>Imports!C$14-Imports!C$31</f>
        <v>1.3431841800000066E-2</v>
      </c>
      <c r="C91" s="458">
        <f>Imports!D$14-Imports!D$31</f>
        <v>1.8180414099999972E-2</v>
      </c>
      <c r="D91" s="458">
        <f>Imports!E$14-Imports!E$31</f>
        <v>1.3693881500000005E-2</v>
      </c>
      <c r="E91" s="458">
        <f>Imports!F$14-Imports!F$31</f>
        <v>1.9729918099999993E-2</v>
      </c>
      <c r="F91" s="458">
        <f>Imports!G$14-Imports!G$31</f>
        <v>2.4114211399999974E-2</v>
      </c>
      <c r="G91" s="458">
        <f>Imports!H$14-Imports!H$31</f>
        <v>3.129384689999995E-2</v>
      </c>
      <c r="H91" s="458">
        <f>Imports!I$14-Imports!I$31</f>
        <v>2.4379778888888898E-2</v>
      </c>
      <c r="I91" s="458">
        <f>Imports!J$14-Imports!J$31</f>
        <v>2.3926186004430805E-2</v>
      </c>
      <c r="J91" s="458">
        <f>Imports!K$14-Imports!K$31</f>
        <v>2.249303023251753E-2</v>
      </c>
      <c r="K91" s="458">
        <f>Imports!L$14-Imports!L$31</f>
        <v>1.565854473333339E-2</v>
      </c>
      <c r="L91" s="458">
        <f>Imports!M$14-Imports!M$31</f>
        <v>1.5732180276519847E-2</v>
      </c>
      <c r="M91" s="458">
        <f>Imports!N$14-Imports!N$31</f>
        <v>1.5596158767052726E-2</v>
      </c>
      <c r="N91" s="458">
        <f>Imports!O$14-Imports!O$31</f>
        <v>1.6122433842208905E-2</v>
      </c>
      <c r="O91" s="458">
        <f>Imports!P$14-Imports!P$31</f>
        <v>1.1353620445600315E-2</v>
      </c>
      <c r="P91" s="458">
        <f>Imports!Q$14-Imports!Q$31</f>
        <v>1.0700102982754367E-2</v>
      </c>
      <c r="Q91" s="458">
        <f>Imports!R$14-Imports!R$31</f>
        <v>1.0963397816877357E-2</v>
      </c>
      <c r="R91" s="458">
        <f>Imports!S$14-Imports!S$31</f>
        <v>1.994012976725909E-2</v>
      </c>
      <c r="S91" s="458">
        <f>Imports!T$14-Imports!T$31</f>
        <v>2.1193259518850288E-2</v>
      </c>
      <c r="T91" s="458">
        <f>Imports!U$14-Imports!U$31</f>
        <v>2.3472907812161603E-2</v>
      </c>
      <c r="U91" s="458">
        <f>Imports!V$14-Imports!V$31</f>
        <v>3.1453163653462735E-2</v>
      </c>
      <c r="V91" s="458">
        <f>Imports!W$14-Imports!W$31</f>
        <v>0</v>
      </c>
      <c r="W91" s="458">
        <f>Imports!X$14-Imports!X$31</f>
        <v>0</v>
      </c>
      <c r="X91" s="458">
        <f>Imports!Y$14-Imports!Y$31</f>
        <v>0</v>
      </c>
      <c r="Y91" s="458">
        <f>Imports!Z$14-Imports!Z$31</f>
        <v>0</v>
      </c>
      <c r="Z91" s="458">
        <f>Imports!AA$14-Imports!AA$31</f>
        <v>0</v>
      </c>
      <c r="AA91" s="458">
        <f>Imports!AB$14-Imports!AB$31</f>
        <v>0</v>
      </c>
      <c r="AB91" s="459"/>
      <c r="AC91" s="459"/>
      <c r="AD91" s="459"/>
      <c r="AE91" s="459"/>
      <c r="AF91" s="459"/>
      <c r="AG91" s="459"/>
      <c r="AH91" s="459"/>
      <c r="AI91" s="459"/>
      <c r="AJ91" s="459"/>
      <c r="AK91" s="459"/>
      <c r="AL91" s="459"/>
      <c r="AM91" s="459"/>
      <c r="AN91" s="459"/>
      <c r="AO91" s="459"/>
      <c r="AP91" s="459"/>
      <c r="AQ91" s="459"/>
      <c r="AR91" s="459"/>
      <c r="AS91" s="459"/>
      <c r="AT91" s="459"/>
      <c r="AU91" s="459"/>
      <c r="AV91" s="459"/>
      <c r="AW91" s="459"/>
      <c r="AX91" s="459"/>
      <c r="AY91" s="459"/>
      <c r="AZ91" s="459"/>
      <c r="BA91" s="459"/>
      <c r="BB91" s="459"/>
      <c r="BC91" s="460">
        <f t="shared" si="28"/>
        <v>2.8236153282658407E-2</v>
      </c>
      <c r="BD91" s="460">
        <f t="shared" si="28"/>
        <v>2.4874389943299154E-2</v>
      </c>
      <c r="BE91" s="460">
        <f t="shared" si="28"/>
        <v>1.8501519422761271E-2</v>
      </c>
      <c r="BF91" s="460">
        <f t="shared" si="29"/>
        <v>1.5247920804865265E-2</v>
      </c>
      <c r="BG91" s="460">
        <f t="shared" si="30"/>
        <v>1.6061095100747973E-2</v>
      </c>
      <c r="BH91" s="460">
        <f t="shared" si="31"/>
        <v>1.6743185208967438E-2</v>
      </c>
      <c r="BI91" s="460">
        <f t="shared" si="32"/>
        <v>1.2108939967795919E-2</v>
      </c>
      <c r="BJ91" s="460">
        <f t="shared" si="33"/>
        <v>1.0890276807864967E-2</v>
      </c>
      <c r="BK91" s="460">
        <f t="shared" si="34"/>
        <v>9.8244442762847068E-3</v>
      </c>
      <c r="BL91" s="460">
        <f t="shared" si="34"/>
        <v>1.6487777794827178E-2</v>
      </c>
      <c r="BM91" s="460">
        <f t="shared" si="35"/>
        <v>1.810602637346239E-2</v>
      </c>
      <c r="BN91" s="460">
        <f t="shared" si="36"/>
        <v>1.891587408244369E-2</v>
      </c>
      <c r="BO91" s="460">
        <f t="shared" si="37"/>
        <v>2.4819227207347295E-2</v>
      </c>
    </row>
    <row r="92" spans="1:67">
      <c r="A92" s="458" t="str">
        <f>Imports!B$32</f>
        <v xml:space="preserve">Wooden furniture </v>
      </c>
      <c r="B92" s="458">
        <f>Imports!C$15-Imports!C$32</f>
        <v>9.8399563504260878E-3</v>
      </c>
      <c r="C92" s="458">
        <f>Imports!D$15-Imports!D$32</f>
        <v>1.0653695478580721E-2</v>
      </c>
      <c r="D92" s="458">
        <f>Imports!E$15-Imports!E$32</f>
        <v>1.186896098736509E-2</v>
      </c>
      <c r="E92" s="458">
        <f>Imports!F$15-Imports!F$32</f>
        <v>1.874650145197515E-2</v>
      </c>
      <c r="F92" s="458">
        <f>Imports!G$15-Imports!G$32</f>
        <v>2.2879298064368281E-2</v>
      </c>
      <c r="G92" s="458">
        <f>Imports!H$15-Imports!H$32</f>
        <v>3.1507306399856938E-2</v>
      </c>
      <c r="H92" s="458">
        <f>Imports!I$15-Imports!I$32</f>
        <v>3.6131480856586462E-2</v>
      </c>
      <c r="I92" s="458">
        <f>Imports!J$15-Imports!J$32</f>
        <v>5.3978542872756274E-2</v>
      </c>
      <c r="J92" s="458">
        <f>Imports!K$15-Imports!K$32</f>
        <v>6.0235164805874319E-2</v>
      </c>
      <c r="K92" s="458">
        <f>Imports!L$15-Imports!L$32</f>
        <v>4.1980983631283997E-2</v>
      </c>
      <c r="L92" s="458">
        <f>Imports!M$15-Imports!M$32</f>
        <v>4.1183624874472802E-2</v>
      </c>
      <c r="M92" s="458">
        <f>Imports!N$15-Imports!N$32</f>
        <v>4.0591272807598888E-2</v>
      </c>
      <c r="N92" s="458">
        <f>Imports!O$15-Imports!O$32</f>
        <v>3.1219322052362775E-2</v>
      </c>
      <c r="O92" s="458">
        <f>Imports!P$15-Imports!P$32</f>
        <v>2.9663310995144854E-2</v>
      </c>
      <c r="P92" s="458">
        <f>Imports!Q$15-Imports!Q$32</f>
        <v>2.8588827615320944E-2</v>
      </c>
      <c r="Q92" s="458">
        <f>Imports!R$15-Imports!R$32</f>
        <v>2.8153376719348089E-2</v>
      </c>
      <c r="R92" s="458">
        <f>Imports!S$15-Imports!S$32</f>
        <v>2.6007188323839081E-2</v>
      </c>
      <c r="S92" s="458">
        <f>Imports!T$15-Imports!T$32</f>
        <v>2.5556670352158362E-2</v>
      </c>
      <c r="T92" s="458">
        <f>Imports!U$15-Imports!U$32</f>
        <v>3.1428844807151024E-2</v>
      </c>
      <c r="U92" s="458">
        <f>Imports!V$15-Imports!V$32</f>
        <v>3.7118128832942188E-2</v>
      </c>
      <c r="V92" s="458">
        <f>Imports!W$15-Imports!W$32</f>
        <v>0</v>
      </c>
      <c r="W92" s="458">
        <f>Imports!X$15-Imports!X$32</f>
        <v>0</v>
      </c>
      <c r="X92" s="458">
        <f>Imports!Y$15-Imports!Y$32</f>
        <v>0</v>
      </c>
      <c r="Y92" s="458">
        <f>Imports!Z$15-Imports!Z$32</f>
        <v>0</v>
      </c>
      <c r="Z92" s="458">
        <f>Imports!AA$15-Imports!AA$32</f>
        <v>0</v>
      </c>
      <c r="AA92" s="458">
        <f>Imports!AB$15-Imports!AB$32</f>
        <v>0</v>
      </c>
      <c r="AB92" s="459"/>
      <c r="AC92" s="459"/>
      <c r="AD92" s="459"/>
      <c r="AE92" s="459"/>
      <c r="AF92" s="459"/>
      <c r="AG92" s="459"/>
      <c r="AH92" s="459"/>
      <c r="AI92" s="459"/>
      <c r="AJ92" s="459"/>
      <c r="AK92" s="459"/>
      <c r="AL92" s="459"/>
      <c r="AM92" s="459"/>
      <c r="AN92" s="459"/>
      <c r="AO92" s="459"/>
      <c r="AP92" s="459"/>
      <c r="AQ92" s="459"/>
      <c r="AR92" s="459"/>
      <c r="AS92" s="459"/>
      <c r="AT92" s="459"/>
      <c r="AU92" s="459"/>
      <c r="AV92" s="459"/>
      <c r="AW92" s="459"/>
      <c r="AX92" s="459"/>
      <c r="AY92" s="459"/>
      <c r="AZ92" s="459"/>
      <c r="BA92" s="459"/>
      <c r="BB92" s="459"/>
      <c r="BC92" s="460">
        <f t="shared" si="28"/>
        <v>6.3702021301992859E-2</v>
      </c>
      <c r="BD92" s="460">
        <f t="shared" si="28"/>
        <v>6.6612322225670553E-2</v>
      </c>
      <c r="BE92" s="460">
        <f t="shared" si="28"/>
        <v>4.9603075973425885E-2</v>
      </c>
      <c r="BF92" s="460">
        <f t="shared" si="29"/>
        <v>3.9915932789078998E-2</v>
      </c>
      <c r="BG92" s="460">
        <f t="shared" si="30"/>
        <v>4.1801337275463694E-2</v>
      </c>
      <c r="BH92" s="460">
        <f t="shared" si="31"/>
        <v>3.2421338883254845E-2</v>
      </c>
      <c r="BI92" s="460">
        <f t="shared" si="32"/>
        <v>3.1636714808927865E-2</v>
      </c>
      <c r="BJ92" s="460">
        <f t="shared" si="33"/>
        <v>2.9096939239274078E-2</v>
      </c>
      <c r="BK92" s="460">
        <f t="shared" si="34"/>
        <v>2.5228609358924674E-2</v>
      </c>
      <c r="BL92" s="460">
        <f t="shared" si="34"/>
        <v>2.1504410811596451E-2</v>
      </c>
      <c r="BM92" s="460">
        <f t="shared" si="35"/>
        <v>2.1833816879488967E-2</v>
      </c>
      <c r="BN92" s="460">
        <f t="shared" si="36"/>
        <v>2.5327244314431001E-2</v>
      </c>
      <c r="BO92" s="460">
        <f t="shared" si="37"/>
        <v>2.9289367618667496E-2</v>
      </c>
    </row>
    <row r="93" spans="1:67">
      <c r="A93" s="458" t="str">
        <f>Imports!B$37</f>
        <v xml:space="preserve">Wood-based pulp </v>
      </c>
      <c r="B93" s="458">
        <f>Imports!C$20-Imports!C$37</f>
        <v>0.26800334999999997</v>
      </c>
      <c r="C93" s="458">
        <f>Imports!D$20-Imports!D$37</f>
        <v>0.2299977809999999</v>
      </c>
      <c r="D93" s="458">
        <f>Imports!E$20-Imports!E$37</f>
        <v>0.28261193625000003</v>
      </c>
      <c r="E93" s="458">
        <f>Imports!F$20-Imports!F$37</f>
        <v>0.30585284999999995</v>
      </c>
      <c r="F93" s="458">
        <f>Imports!G$20-Imports!G$37</f>
        <v>0.2698452899999999</v>
      </c>
      <c r="G93" s="458">
        <f>Imports!H$20-Imports!H$37</f>
        <v>0.26384580000000002</v>
      </c>
      <c r="H93" s="458">
        <f>Imports!I$20-Imports!I$37</f>
        <v>0.25977375000000003</v>
      </c>
      <c r="I93" s="458">
        <f>Imports!J$20-Imports!J$37</f>
        <v>0.3354187500000001</v>
      </c>
      <c r="J93" s="458">
        <f>Imports!K$20-Imports!K$37</f>
        <v>0.36440694385714301</v>
      </c>
      <c r="K93" s="458">
        <f>Imports!L$20-Imports!L$37</f>
        <v>0.3290063534999999</v>
      </c>
      <c r="L93" s="458">
        <f>Imports!M$20-Imports!M$37</f>
        <v>0.28343056500000008</v>
      </c>
      <c r="M93" s="458">
        <f>Imports!N$20-Imports!N$37</f>
        <v>0.17107658999999992</v>
      </c>
      <c r="N93" s="458">
        <f>Imports!O$20-Imports!O$37</f>
        <v>0.169659</v>
      </c>
      <c r="O93" s="458">
        <f>Imports!P$20-Imports!P$37</f>
        <v>0.17562104999999995</v>
      </c>
      <c r="P93" s="458">
        <f>Imports!Q$20-Imports!Q$37</f>
        <v>0.12643740000000003</v>
      </c>
      <c r="Q93" s="458">
        <f>Imports!R$20-Imports!R$37</f>
        <v>0.17139036750000003</v>
      </c>
      <c r="R93" s="458">
        <f>Imports!S$20-Imports!S$37</f>
        <v>0.19961701499999984</v>
      </c>
      <c r="S93" s="458">
        <f>Imports!T$20-Imports!T$37</f>
        <v>0.17648459999999977</v>
      </c>
      <c r="T93" s="458">
        <f>Imports!U$20-Imports!U$37</f>
        <v>0.18290159000000028</v>
      </c>
      <c r="U93" s="458">
        <f>Imports!V$20-Imports!V$37</f>
        <v>0.210215649</v>
      </c>
      <c r="V93" s="458">
        <f>Imports!W$20-Imports!W$37</f>
        <v>0</v>
      </c>
      <c r="W93" s="458">
        <f>Imports!X$20-Imports!X$37</f>
        <v>0</v>
      </c>
      <c r="X93" s="458">
        <f>Imports!Y$20-Imports!Y$37</f>
        <v>0</v>
      </c>
      <c r="Y93" s="458">
        <f>Imports!Z$20-Imports!Z$37</f>
        <v>0</v>
      </c>
      <c r="Z93" s="458">
        <f>Imports!AA$20-Imports!AA$37</f>
        <v>0</v>
      </c>
      <c r="AA93" s="458">
        <f>Imports!AB$20-Imports!AB$37</f>
        <v>0</v>
      </c>
      <c r="AB93" s="459"/>
      <c r="AC93" s="459"/>
      <c r="AD93" s="459"/>
      <c r="AE93" s="459"/>
      <c r="AF93" s="459"/>
      <c r="AG93" s="459"/>
      <c r="AH93" s="459"/>
      <c r="AI93" s="459"/>
      <c r="AJ93" s="459"/>
      <c r="AK93" s="459"/>
      <c r="AL93" s="459"/>
      <c r="AM93" s="459"/>
      <c r="AN93" s="459"/>
      <c r="AO93" s="459"/>
      <c r="AP93" s="459"/>
      <c r="AQ93" s="459"/>
      <c r="AR93" s="459"/>
      <c r="AS93" s="459"/>
      <c r="AT93" s="459"/>
      <c r="AU93" s="459"/>
      <c r="AV93" s="459"/>
      <c r="AW93" s="459"/>
      <c r="AX93" s="459"/>
      <c r="AY93" s="459"/>
      <c r="AZ93" s="459"/>
      <c r="BA93" s="459"/>
      <c r="BB93" s="459"/>
      <c r="BC93" s="460">
        <f t="shared" si="28"/>
        <v>0.3958397396527718</v>
      </c>
      <c r="BD93" s="460">
        <f t="shared" si="28"/>
        <v>0.40298707314430021</v>
      </c>
      <c r="BE93" s="460">
        <f t="shared" si="28"/>
        <v>0.38874094260714126</v>
      </c>
      <c r="BF93" s="460">
        <f t="shared" si="29"/>
        <v>0.2747061585130931</v>
      </c>
      <c r="BG93" s="460">
        <f t="shared" si="30"/>
        <v>0.17617654593938897</v>
      </c>
      <c r="BH93" s="460">
        <f t="shared" si="31"/>
        <v>0.1761912678426607</v>
      </c>
      <c r="BI93" s="460">
        <f t="shared" si="32"/>
        <v>0.18730454851125183</v>
      </c>
      <c r="BJ93" s="460">
        <f t="shared" si="33"/>
        <v>0.12868458248355116</v>
      </c>
      <c r="BK93" s="460">
        <f t="shared" si="34"/>
        <v>0.15358515153063187</v>
      </c>
      <c r="BL93" s="460">
        <f t="shared" si="34"/>
        <v>0.16505614686574252</v>
      </c>
      <c r="BM93" s="460">
        <f t="shared" si="35"/>
        <v>0.15077599645622161</v>
      </c>
      <c r="BN93" s="460">
        <f t="shared" si="36"/>
        <v>0.14739304876945036</v>
      </c>
      <c r="BO93" s="460">
        <f t="shared" si="37"/>
        <v>0.16587806595717686</v>
      </c>
    </row>
    <row r="94" spans="1:67">
      <c r="A94" s="458" t="str">
        <f>Imports!B$38</f>
        <v xml:space="preserve">Paper </v>
      </c>
      <c r="B94" s="458">
        <f>Imports!C$21-Imports!C$38</f>
        <v>0.13680223836515237</v>
      </c>
      <c r="C94" s="458">
        <f>Imports!D$21-Imports!D$38</f>
        <v>0.21533777470404125</v>
      </c>
      <c r="D94" s="458">
        <f>Imports!E$21-Imports!E$38</f>
        <v>0.23576645471666646</v>
      </c>
      <c r="E94" s="458">
        <f>Imports!F$21-Imports!F$38</f>
        <v>0.2457949589000008</v>
      </c>
      <c r="F94" s="458">
        <f>Imports!G$21-Imports!G$38</f>
        <v>0.234347413580557</v>
      </c>
      <c r="G94" s="458">
        <f>Imports!H$21-Imports!H$38</f>
        <v>0.16536817497777889</v>
      </c>
      <c r="H94" s="458">
        <f>Imports!I$21-Imports!I$38</f>
        <v>0.14327515964999993</v>
      </c>
      <c r="I94" s="458">
        <f>Imports!J$21-Imports!J$38</f>
        <v>0.17395828335000196</v>
      </c>
      <c r="J94" s="458">
        <f>Imports!K$21-Imports!K$38</f>
        <v>0.1993098559472184</v>
      </c>
      <c r="K94" s="458">
        <f>Imports!L$21-Imports!L$38</f>
        <v>0.21789493961742412</v>
      </c>
      <c r="L94" s="458">
        <f>Imports!M$21-Imports!M$38</f>
        <v>0.23186690652500008</v>
      </c>
      <c r="M94" s="458">
        <f>Imports!N$21-Imports!N$38</f>
        <v>0.22325089448333291</v>
      </c>
      <c r="N94" s="458">
        <f>Imports!O$21-Imports!O$38</f>
        <v>0.19710870878106235</v>
      </c>
      <c r="O94" s="458">
        <f>Imports!P$21-Imports!P$38</f>
        <v>0.17910808197884709</v>
      </c>
      <c r="P94" s="458">
        <f>Imports!Q$21-Imports!Q$38</f>
        <v>0.20701362577651405</v>
      </c>
      <c r="Q94" s="458">
        <f>Imports!R$21-Imports!R$38</f>
        <v>0.21318969451805625</v>
      </c>
      <c r="R94" s="458">
        <f>Imports!S$21-Imports!S$38</f>
        <v>0.27044043770331161</v>
      </c>
      <c r="S94" s="458">
        <f>Imports!T$21-Imports!T$38</f>
        <v>0.28993742932500233</v>
      </c>
      <c r="T94" s="458">
        <f>Imports!U$21-Imports!U$38</f>
        <v>0.3363235359340262</v>
      </c>
      <c r="U94" s="458">
        <f>Imports!V$21-Imports!V$38</f>
        <v>0.32189890155555823</v>
      </c>
      <c r="V94" s="458">
        <f>Imports!W$21-Imports!W$38</f>
        <v>0</v>
      </c>
      <c r="W94" s="458">
        <f>Imports!X$21-Imports!X$38</f>
        <v>0</v>
      </c>
      <c r="X94" s="458">
        <f>Imports!Y$21-Imports!Y$38</f>
        <v>0</v>
      </c>
      <c r="Y94" s="458">
        <f>Imports!Z$21-Imports!Z$38</f>
        <v>0</v>
      </c>
      <c r="Z94" s="458">
        <f>Imports!AA$21-Imports!AA$38</f>
        <v>0</v>
      </c>
      <c r="AA94" s="458">
        <f>Imports!AB$21-Imports!AB$38</f>
        <v>0</v>
      </c>
      <c r="AB94" s="459"/>
      <c r="AC94" s="459"/>
      <c r="AD94" s="459"/>
      <c r="AE94" s="459"/>
      <c r="AF94" s="459"/>
      <c r="AG94" s="459"/>
      <c r="AH94" s="459"/>
      <c r="AI94" s="459"/>
      <c r="AJ94" s="459"/>
      <c r="AK94" s="459"/>
      <c r="AL94" s="459"/>
      <c r="AM94" s="459"/>
      <c r="AN94" s="459"/>
      <c r="AO94" s="459"/>
      <c r="AP94" s="459"/>
      <c r="AQ94" s="459"/>
      <c r="AR94" s="459"/>
      <c r="AS94" s="459"/>
      <c r="AT94" s="459"/>
      <c r="AU94" s="459"/>
      <c r="AV94" s="459"/>
      <c r="AW94" s="459"/>
      <c r="AX94" s="459"/>
      <c r="AY94" s="459"/>
      <c r="AZ94" s="459"/>
      <c r="BA94" s="459"/>
      <c r="BB94" s="459"/>
      <c r="BC94" s="460">
        <f t="shared" si="28"/>
        <v>0.20529443148812598</v>
      </c>
      <c r="BD94" s="460">
        <f t="shared" si="28"/>
        <v>0.22041099065463715</v>
      </c>
      <c r="BE94" s="460">
        <f t="shared" si="28"/>
        <v>0.25745607437396678</v>
      </c>
      <c r="BF94" s="460">
        <f t="shared" si="29"/>
        <v>0.22472970470844311</v>
      </c>
      <c r="BG94" s="460">
        <f t="shared" si="30"/>
        <v>0.22990621608691522</v>
      </c>
      <c r="BH94" s="460">
        <f t="shared" si="31"/>
        <v>0.20469785453742603</v>
      </c>
      <c r="BI94" s="460">
        <f t="shared" si="32"/>
        <v>0.19102356141114202</v>
      </c>
      <c r="BJ94" s="460">
        <f t="shared" si="33"/>
        <v>0.21069289625899307</v>
      </c>
      <c r="BK94" s="460">
        <f t="shared" si="34"/>
        <v>0.19104207555494498</v>
      </c>
      <c r="BL94" s="460">
        <f t="shared" si="34"/>
        <v>0.2236174937491853</v>
      </c>
      <c r="BM94" s="460">
        <f t="shared" si="35"/>
        <v>0.24770209308026089</v>
      </c>
      <c r="BN94" s="460">
        <f t="shared" si="36"/>
        <v>0.27102963585083012</v>
      </c>
      <c r="BO94" s="460">
        <f t="shared" si="37"/>
        <v>0.25400567216466202</v>
      </c>
    </row>
    <row r="95" spans="1:67">
      <c r="A95" s="453" t="s">
        <v>112</v>
      </c>
      <c r="B95" s="458">
        <f t="shared" ref="B95:AA95" si="38">B87-SUM(B89:B94)</f>
        <v>8.0049802750000065E-2</v>
      </c>
      <c r="C95" s="458">
        <f t="shared" si="38"/>
        <v>5.3816948099998929E-2</v>
      </c>
      <c r="D95" s="458">
        <f t="shared" si="38"/>
        <v>6.0874594449999653E-2</v>
      </c>
      <c r="E95" s="458">
        <f t="shared" si="38"/>
        <v>7.5093440099999409E-2</v>
      </c>
      <c r="F95" s="458">
        <f t="shared" si="38"/>
        <v>6.25907732497758E-2</v>
      </c>
      <c r="G95" s="458">
        <f t="shared" si="38"/>
        <v>4.7128552538008295E-2</v>
      </c>
      <c r="H95" s="458">
        <f t="shared" si="38"/>
        <v>5.0136484767544176E-2</v>
      </c>
      <c r="I95" s="458">
        <f t="shared" si="38"/>
        <v>5.9364999068255542E-2</v>
      </c>
      <c r="J95" s="458">
        <f t="shared" si="38"/>
        <v>5.7304658273717335E-2</v>
      </c>
      <c r="K95" s="458">
        <f t="shared" si="38"/>
        <v>5.9451537313207958E-2</v>
      </c>
      <c r="L95" s="458">
        <f t="shared" si="38"/>
        <v>0.24879785759898987</v>
      </c>
      <c r="M95" s="458">
        <f t="shared" si="38"/>
        <v>0.28505727427925365</v>
      </c>
      <c r="N95" s="458">
        <f t="shared" si="38"/>
        <v>0.32398079142026848</v>
      </c>
      <c r="O95" s="458">
        <f t="shared" si="38"/>
        <v>0.29390622016318801</v>
      </c>
      <c r="P95" s="458">
        <f t="shared" si="38"/>
        <v>0.31377305395249455</v>
      </c>
      <c r="Q95" s="458">
        <f t="shared" si="38"/>
        <v>0.31801036186928466</v>
      </c>
      <c r="R95" s="458">
        <f t="shared" si="38"/>
        <v>0.25321593477809934</v>
      </c>
      <c r="S95" s="458">
        <f t="shared" si="38"/>
        <v>0.23812073405559808</v>
      </c>
      <c r="T95" s="458">
        <f t="shared" si="38"/>
        <v>0.20771502742878356</v>
      </c>
      <c r="U95" s="458">
        <f t="shared" si="38"/>
        <v>0.24928295170203252</v>
      </c>
      <c r="V95" s="458">
        <f t="shared" si="38"/>
        <v>0</v>
      </c>
      <c r="W95" s="458">
        <f t="shared" si="38"/>
        <v>0</v>
      </c>
      <c r="X95" s="458">
        <f t="shared" si="38"/>
        <v>0</v>
      </c>
      <c r="Y95" s="458">
        <f t="shared" si="38"/>
        <v>0</v>
      </c>
      <c r="Z95" s="458">
        <f t="shared" si="38"/>
        <v>0</v>
      </c>
      <c r="AA95" s="458">
        <f t="shared" si="38"/>
        <v>0</v>
      </c>
      <c r="AB95" s="459"/>
      <c r="BC95" s="460">
        <f t="shared" si="28"/>
        <v>7.0058772133833616E-2</v>
      </c>
      <c r="BD95" s="460">
        <f t="shared" si="28"/>
        <v>6.3371560022502549E-2</v>
      </c>
      <c r="BE95" s="460">
        <f t="shared" si="28"/>
        <v>7.0245593766565667E-2</v>
      </c>
      <c r="BF95" s="460">
        <f t="shared" si="29"/>
        <v>0.24113949639590229</v>
      </c>
      <c r="BG95" s="460">
        <f t="shared" si="30"/>
        <v>0.29355510287769915</v>
      </c>
      <c r="BH95" s="460">
        <f t="shared" si="31"/>
        <v>0.33645480874581196</v>
      </c>
      <c r="BI95" s="460">
        <f t="shared" si="32"/>
        <v>0.31345884717301559</v>
      </c>
      <c r="BJ95" s="460">
        <f t="shared" si="33"/>
        <v>0.31934976867972237</v>
      </c>
      <c r="BK95" s="460">
        <f t="shared" si="34"/>
        <v>0.28497324749598402</v>
      </c>
      <c r="BL95" s="460">
        <f t="shared" si="34"/>
        <v>0.2093751703454752</v>
      </c>
      <c r="BM95" s="460">
        <f t="shared" si="35"/>
        <v>0.20343356278179395</v>
      </c>
      <c r="BN95" s="460">
        <f t="shared" si="36"/>
        <v>0.1673892018541685</v>
      </c>
      <c r="BO95" s="460">
        <f t="shared" si="37"/>
        <v>0.19670549790719663</v>
      </c>
    </row>
    <row r="96" spans="1:67">
      <c r="AB96" s="459"/>
    </row>
    <row r="97" spans="1:67">
      <c r="AB97" s="459"/>
    </row>
    <row r="101" spans="1:67">
      <c r="A101" s="453" t="str">
        <f t="shared" ref="A101:A107" si="39">A89</f>
        <v>Sawn wood</v>
      </c>
      <c r="AC101" s="461">
        <f>Imports!AD$10-Imports!AD$27</f>
        <v>1.5772520318399992E-2</v>
      </c>
      <c r="AD101" s="461">
        <f>Imports!AE$10-Imports!AE$27</f>
        <v>1.3504367323600018E-2</v>
      </c>
      <c r="AE101" s="461">
        <f>Imports!AF$10-Imports!AF$27</f>
        <v>1.5862117820799999E-2</v>
      </c>
      <c r="AF101" s="461">
        <f>Imports!AG$10-Imports!AG$27</f>
        <v>2.4662826041599979E-2</v>
      </c>
      <c r="AG101" s="461">
        <f>Imports!AH$10-Imports!AH$27</f>
        <v>2.3726108795199985E-2</v>
      </c>
      <c r="AH101" s="461">
        <f>Imports!AI$10-Imports!AI$27</f>
        <v>2.1917940458700005E-2</v>
      </c>
      <c r="AI101" s="461">
        <f>Imports!AJ$10-Imports!AJ$27</f>
        <v>1.8741511248400011E-2</v>
      </c>
      <c r="AJ101" s="461">
        <f>Imports!AK$10-Imports!AK$27</f>
        <v>2.4073264207500028E-2</v>
      </c>
      <c r="AK101" s="461">
        <f>Imports!AL$10-Imports!AL$27</f>
        <v>2.7417554912400027E-2</v>
      </c>
      <c r="AL101" s="461">
        <f>Imports!AM$10-Imports!AM$27</f>
        <v>1.8242456693999987E-2</v>
      </c>
      <c r="AM101" s="461">
        <f>Imports!AN$10-Imports!AN$27</f>
        <v>2.8861561491300008E-2</v>
      </c>
      <c r="AN101" s="461">
        <f>Imports!AO$10-Imports!AO$27</f>
        <v>3.1496925983999974E-2</v>
      </c>
      <c r="AO101" s="461">
        <f>Imports!AP$10-Imports!AP$27</f>
        <v>2.2288001190400003E-2</v>
      </c>
      <c r="AP101" s="461">
        <f>Imports!AQ$10-Imports!AQ$27</f>
        <v>2.1976195541399984E-2</v>
      </c>
      <c r="AQ101" s="461">
        <f>Imports!AR$10-Imports!AR$27</f>
        <v>2.4578846857000042E-2</v>
      </c>
      <c r="AR101" s="461">
        <f>Imports!AS$10-Imports!AS$27</f>
        <v>2.6766167144500003E-2</v>
      </c>
      <c r="AS101" s="461">
        <f>Imports!AT$10-Imports!AT$27</f>
        <v>3.2237169640799979E-2</v>
      </c>
      <c r="AT101" s="461">
        <f>Imports!AU$10-Imports!AU$27</f>
        <v>3.3306180293100035E-2</v>
      </c>
      <c r="AU101" s="461">
        <f>Imports!AV$10-Imports!AV$27</f>
        <v>3.9378917966999966E-2</v>
      </c>
      <c r="AV101" s="461">
        <f>Imports!AW$10-Imports!AW$27</f>
        <v>3.8053198835416607E-2</v>
      </c>
      <c r="AW101" s="461">
        <f>Imports!AX$10-Imports!AX$27</f>
        <v>0</v>
      </c>
      <c r="AX101" s="461">
        <f>Imports!AY$10-Imports!AY$27</f>
        <v>0</v>
      </c>
      <c r="AY101" s="461">
        <f>Imports!AZ$10-Imports!AZ$27</f>
        <v>0</v>
      </c>
      <c r="AZ101" s="461">
        <f>Imports!BA$10-Imports!BA$27</f>
        <v>0</v>
      </c>
      <c r="BA101" s="461">
        <f>Imports!BB$10-Imports!BB$27</f>
        <v>0</v>
      </c>
      <c r="BB101" s="461">
        <f>Imports!BC$10-Imports!BC$27</f>
        <v>0</v>
      </c>
      <c r="BC101" s="460">
        <f t="shared" ref="BC101:BE107" si="40">AJ101/AJ$87</f>
        <v>8.9509561067609433E-2</v>
      </c>
      <c r="BD101" s="460">
        <f t="shared" si="40"/>
        <v>8.2842066754103424E-2</v>
      </c>
      <c r="BE101" s="460">
        <f t="shared" si="40"/>
        <v>6.8828972695833768E-2</v>
      </c>
      <c r="BF101" s="460">
        <f t="shared" ref="BF101:BF107" si="41">AM101/AM$87</f>
        <v>9.2769270539123469E-2</v>
      </c>
      <c r="BG101" s="460">
        <f t="shared" ref="BG101:BG107" si="42">AN101/AN$87</f>
        <v>9.8187800368989303E-2</v>
      </c>
      <c r="BH101" s="460">
        <f t="shared" ref="BH101:BH107" si="43">AO101/AO$87</f>
        <v>8.4224529192816672E-2</v>
      </c>
      <c r="BI101" s="460">
        <f t="shared" ref="BI101:BI107" si="44">AP101/AP$87</f>
        <v>8.4149793674492726E-2</v>
      </c>
      <c r="BJ101" s="460">
        <f t="shared" ref="BJ101:BJ107" si="45">AQ101/AQ$87</f>
        <v>9.2738933569247367E-2</v>
      </c>
      <c r="BK101" s="460">
        <f t="shared" ref="BK101:BL107" si="46">AR101/AR$87</f>
        <v>0.10481979814896103</v>
      </c>
      <c r="BL101" s="460">
        <f t="shared" si="46"/>
        <v>0.11634954527755453</v>
      </c>
      <c r="BM101" s="460">
        <f t="shared" ref="BM101:BM107" si="47">AT101/AT$87</f>
        <v>0.1139659659806703</v>
      </c>
      <c r="BN101" s="460">
        <f t="shared" ref="BN101:BN107" si="48">AU101/AU$87</f>
        <v>0.11540229879010661</v>
      </c>
      <c r="BO101" s="460">
        <f t="shared" ref="BO101:BO107" si="49">AV101/AV$87</f>
        <v>0.10436314722478066</v>
      </c>
    </row>
    <row r="102" spans="1:67">
      <c r="A102" s="453" t="str">
        <f t="shared" si="39"/>
        <v>Plywood</v>
      </c>
      <c r="AC102" s="461">
        <f>Imports!AD$12-Imports!AD$29</f>
        <v>4.7046601840410023E-3</v>
      </c>
      <c r="AD102" s="461">
        <f>Imports!AE$12-Imports!AE$29</f>
        <v>5.5413861820000024E-3</v>
      </c>
      <c r="AE102" s="461">
        <f>Imports!AF$12-Imports!AF$29</f>
        <v>5.9180508384000033E-3</v>
      </c>
      <c r="AF102" s="461">
        <f>Imports!AG$12-Imports!AG$29</f>
        <v>7.4419973824000063E-3</v>
      </c>
      <c r="AG102" s="461">
        <f>Imports!AH$12-Imports!AH$29</f>
        <v>9.9313361609000041E-3</v>
      </c>
      <c r="AH102" s="461">
        <f>Imports!AI$12-Imports!AI$29</f>
        <v>1.0647267816900022E-2</v>
      </c>
      <c r="AI102" s="461">
        <f>Imports!AJ$12-Imports!AJ$29</f>
        <v>1.2973504578400005E-2</v>
      </c>
      <c r="AJ102" s="461">
        <f>Imports!AK$12-Imports!AK$29</f>
        <v>1.9820075065000005E-2</v>
      </c>
      <c r="AK102" s="461">
        <f>Imports!AL$12-Imports!AL$29</f>
        <v>1.9640638138800008E-2</v>
      </c>
      <c r="AL102" s="461">
        <f>Imports!AM$12-Imports!AM$29</f>
        <v>1.4417266512000003E-2</v>
      </c>
      <c r="AM102" s="461">
        <f>Imports!AN$12-Imports!AN$29</f>
        <v>1.7264291491800011E-2</v>
      </c>
      <c r="AN102" s="461">
        <f>Imports!AO$12-Imports!AO$29</f>
        <v>2.1071704848000014E-2</v>
      </c>
      <c r="AO102" s="461">
        <f>Imports!AP$12-Imports!AP$29</f>
        <v>2.0603736313599998E-2</v>
      </c>
      <c r="AP102" s="461">
        <f>Imports!AQ$12-Imports!AQ$29</f>
        <v>2.5436638449299991E-2</v>
      </c>
      <c r="AQ102" s="461">
        <f>Imports!AR$12-Imports!AR$29</f>
        <v>2.8423435519000013E-2</v>
      </c>
      <c r="AR102" s="461">
        <f>Imports!AS$12-Imports!AS$29</f>
        <v>2.3496668135499998E-2</v>
      </c>
      <c r="AS102" s="461">
        <f>Imports!AT$12-Imports!AT$29</f>
        <v>2.3976456851399985E-2</v>
      </c>
      <c r="AT102" s="461">
        <f>Imports!AU$12-Imports!AU$29</f>
        <v>2.8915436306899966E-2</v>
      </c>
      <c r="AU102" s="461">
        <f>Imports!AV$12-Imports!AV$29</f>
        <v>3.4622484163999989E-2</v>
      </c>
      <c r="AV102" s="461">
        <f>Imports!AW$12-Imports!AW$29</f>
        <v>2.9350794022083342E-2</v>
      </c>
      <c r="AW102" s="461">
        <f>Imports!AX$12-Imports!AX$29</f>
        <v>0</v>
      </c>
      <c r="AX102" s="461">
        <f>Imports!AY$12-Imports!AY$29</f>
        <v>0</v>
      </c>
      <c r="AY102" s="461">
        <f>Imports!AZ$12-Imports!AZ$29</f>
        <v>0</v>
      </c>
      <c r="AZ102" s="461">
        <f>Imports!BA$12-Imports!BA$29</f>
        <v>0</v>
      </c>
      <c r="BA102" s="461">
        <f>Imports!BB$12-Imports!BB$29</f>
        <v>0</v>
      </c>
      <c r="BB102" s="461">
        <f>Imports!BC$12-Imports!BC$29</f>
        <v>0</v>
      </c>
      <c r="BC102" s="460">
        <f t="shared" si="40"/>
        <v>7.3695291344931288E-2</v>
      </c>
      <c r="BD102" s="460">
        <f t="shared" si="40"/>
        <v>5.9344134113570826E-2</v>
      </c>
      <c r="BE102" s="460">
        <f t="shared" si="40"/>
        <v>5.4396491643002573E-2</v>
      </c>
      <c r="BF102" s="460">
        <f t="shared" si="41"/>
        <v>5.5492345019234869E-2</v>
      </c>
      <c r="BG102" s="460">
        <f t="shared" si="42"/>
        <v>6.5688453219234999E-2</v>
      </c>
      <c r="BH102" s="460">
        <f t="shared" si="43"/>
        <v>7.785983030965353E-2</v>
      </c>
      <c r="BI102" s="460">
        <f t="shared" si="44"/>
        <v>9.7400292659796023E-2</v>
      </c>
      <c r="BJ102" s="460">
        <f t="shared" si="45"/>
        <v>0.10724502714640613</v>
      </c>
      <c r="BK102" s="460">
        <f t="shared" si="46"/>
        <v>9.2016014016497769E-2</v>
      </c>
      <c r="BL102" s="460">
        <f t="shared" si="46"/>
        <v>8.6535197820116969E-2</v>
      </c>
      <c r="BM102" s="460">
        <f t="shared" si="47"/>
        <v>9.8941866088171501E-2</v>
      </c>
      <c r="BN102" s="460">
        <f t="shared" si="48"/>
        <v>0.10146328209672884</v>
      </c>
      <c r="BO102" s="460">
        <f t="shared" si="49"/>
        <v>8.0496287603553318E-2</v>
      </c>
    </row>
    <row r="103" spans="1:67">
      <c r="A103" s="453" t="str">
        <f t="shared" si="39"/>
        <v>Mouldings &amp; joinery</v>
      </c>
      <c r="AC103" s="461">
        <f>Imports!AD$14-Imports!AD$31</f>
        <v>4.1323655553030247E-3</v>
      </c>
      <c r="AD103" s="461">
        <f>Imports!AE$14-Imports!AE$31</f>
        <v>4.6803321607999937E-3</v>
      </c>
      <c r="AE103" s="461">
        <f>Imports!AF$14-Imports!AF$31</f>
        <v>3.4173451887999848E-3</v>
      </c>
      <c r="AF103" s="461">
        <f>Imports!AG$14-Imports!AG$31</f>
        <v>5.2645588528000137E-3</v>
      </c>
      <c r="AG103" s="461">
        <f>Imports!AH$14-Imports!AH$31</f>
        <v>7.2862586887999792E-3</v>
      </c>
      <c r="AH103" s="461">
        <f>Imports!AI$14-Imports!AI$31</f>
        <v>8.249231476199978E-3</v>
      </c>
      <c r="AI103" s="461">
        <f>Imports!AJ$14-Imports!AJ$31</f>
        <v>1.024099880039997E-2</v>
      </c>
      <c r="AJ103" s="461">
        <f>Imports!AK$14-Imports!AK$31</f>
        <v>1.3203350402999997E-2</v>
      </c>
      <c r="AK103" s="461">
        <f>Imports!AL$14-Imports!AL$31</f>
        <v>1.6433121911199972E-2</v>
      </c>
      <c r="AL103" s="461">
        <f>Imports!AM$14-Imports!AM$31</f>
        <v>1.1038465332399994E-2</v>
      </c>
      <c r="AM103" s="461">
        <f>Imports!AN$14-Imports!AN$31</f>
        <v>1.1262760095599955E-2</v>
      </c>
      <c r="AN103" s="461">
        <f>Imports!AO$14-Imports!AO$31</f>
        <v>1.1029321295999928E-2</v>
      </c>
      <c r="AO103" s="461">
        <f>Imports!AP$14-Imports!AP$31</f>
        <v>9.9356230688000258E-3</v>
      </c>
      <c r="AP103" s="461">
        <f>Imports!AQ$14-Imports!AQ$31</f>
        <v>9.2405917593000042E-3</v>
      </c>
      <c r="AQ103" s="461">
        <f>Imports!AR$14-Imports!AR$31</f>
        <v>6.5832369435000482E-3</v>
      </c>
      <c r="AR103" s="461">
        <f>Imports!AS$14-Imports!AS$31</f>
        <v>5.5344811269999877E-3</v>
      </c>
      <c r="AS103" s="461">
        <f>Imports!AT$14-Imports!AT$31</f>
        <v>8.3865972056999943E-3</v>
      </c>
      <c r="AT103" s="461">
        <f>Imports!AU$14-Imports!AU$31</f>
        <v>9.1044206252999804E-3</v>
      </c>
      <c r="AU103" s="461">
        <f>Imports!AV$14-Imports!AV$31</f>
        <v>1.0703532909999952E-2</v>
      </c>
      <c r="AV103" s="461">
        <f>Imports!AW$14-Imports!AW$31</f>
        <v>1.4285631427083362E-2</v>
      </c>
      <c r="AW103" s="461">
        <f>Imports!AX$14-Imports!AX$31</f>
        <v>0</v>
      </c>
      <c r="AX103" s="461">
        <f>Imports!AY$14-Imports!AY$31</f>
        <v>0</v>
      </c>
      <c r="AY103" s="461">
        <f>Imports!AZ$14-Imports!AZ$31</f>
        <v>0</v>
      </c>
      <c r="AZ103" s="461">
        <f>Imports!BA$14-Imports!BA$31</f>
        <v>0</v>
      </c>
      <c r="BA103" s="461">
        <f>Imports!BB$14-Imports!BB$31</f>
        <v>0</v>
      </c>
      <c r="BB103" s="461">
        <f>Imports!BC$14-Imports!BC$31</f>
        <v>0</v>
      </c>
      <c r="BC103" s="460">
        <f t="shared" si="40"/>
        <v>4.9092889481359821E-2</v>
      </c>
      <c r="BD103" s="460">
        <f t="shared" si="40"/>
        <v>4.9652632654352914E-2</v>
      </c>
      <c r="BE103" s="460">
        <f t="shared" si="40"/>
        <v>4.1648240788619041E-2</v>
      </c>
      <c r="BF103" s="460">
        <f t="shared" si="41"/>
        <v>3.6201715511508657E-2</v>
      </c>
      <c r="BG103" s="460">
        <f t="shared" si="42"/>
        <v>3.4382555242603835E-2</v>
      </c>
      <c r="BH103" s="460">
        <f t="shared" si="43"/>
        <v>3.7545904994271587E-2</v>
      </c>
      <c r="BI103" s="460">
        <f t="shared" si="44"/>
        <v>3.5383462461026902E-2</v>
      </c>
      <c r="BJ103" s="460">
        <f t="shared" si="45"/>
        <v>2.4839341614596114E-2</v>
      </c>
      <c r="BK103" s="460">
        <f t="shared" si="46"/>
        <v>2.1673749231988136E-2</v>
      </c>
      <c r="BL103" s="460">
        <f t="shared" si="46"/>
        <v>3.0268686183735002E-2</v>
      </c>
      <c r="BM103" s="460">
        <f t="shared" si="47"/>
        <v>3.1153199860375659E-2</v>
      </c>
      <c r="BN103" s="460">
        <f t="shared" si="48"/>
        <v>3.1367350012630552E-2</v>
      </c>
      <c r="BO103" s="460">
        <f t="shared" si="49"/>
        <v>3.9179188647763832E-2</v>
      </c>
    </row>
    <row r="104" spans="1:67">
      <c r="A104" s="453" t="str">
        <f t="shared" si="39"/>
        <v xml:space="preserve">Wooden furniture </v>
      </c>
      <c r="AC104" s="461">
        <f>Imports!AD$15-Imports!AD$32</f>
        <v>6.5366419514760049E-3</v>
      </c>
      <c r="AD104" s="461">
        <f>Imports!AE$15-Imports!AE$32</f>
        <v>7.0467429035999951E-3</v>
      </c>
      <c r="AE104" s="461">
        <f>Imports!AF$15-Imports!AF$32</f>
        <v>8.6033184384000372E-3</v>
      </c>
      <c r="AF104" s="461">
        <f>Imports!AG$15-Imports!AG$32</f>
        <v>1.5502680849599937E-2</v>
      </c>
      <c r="AG104" s="461">
        <f>Imports!AH$15-Imports!AH$32</f>
        <v>1.8385532364499912E-2</v>
      </c>
      <c r="AH104" s="461">
        <f>Imports!AI$15-Imports!AI$32</f>
        <v>2.4336450953099831E-2</v>
      </c>
      <c r="AI104" s="461">
        <f>Imports!AJ$15-Imports!AJ$32</f>
        <v>2.9631175609600102E-2</v>
      </c>
      <c r="AJ104" s="461">
        <f>Imports!AK$15-Imports!AK$32</f>
        <v>4.525557515749995E-2</v>
      </c>
      <c r="AK104" s="461">
        <f>Imports!AL$15-Imports!AL$32</f>
        <v>6.0488644404800285E-2</v>
      </c>
      <c r="AL104" s="461">
        <f>Imports!AM$15-Imports!AM$32</f>
        <v>4.2371482674400052E-2</v>
      </c>
      <c r="AM104" s="461">
        <f>Imports!AN$15-Imports!AN$32</f>
        <v>4.072033376999995E-2</v>
      </c>
      <c r="AN104" s="461">
        <f>Imports!AO$15-Imports!AO$32</f>
        <v>3.9631360560000051E-2</v>
      </c>
      <c r="AO104" s="461">
        <f>Imports!AP$15-Imports!AP$32</f>
        <v>3.323180810400006E-2</v>
      </c>
      <c r="AP104" s="461">
        <f>Imports!AQ$15-Imports!AQ$32</f>
        <v>3.1337864865300047E-2</v>
      </c>
      <c r="AQ104" s="461">
        <f>Imports!AR$15-Imports!AR$32</f>
        <v>3.1039221463499855E-2</v>
      </c>
      <c r="AR104" s="461">
        <f>Imports!AS$15-Imports!AS$32</f>
        <v>2.7202714960799956E-2</v>
      </c>
      <c r="AS104" s="461">
        <f>Imports!AT$15-Imports!AT$32</f>
        <v>2.5315861196399836E-2</v>
      </c>
      <c r="AT104" s="461">
        <f>Imports!AU$15-Imports!AU$32</f>
        <v>2.4127868250199913E-2</v>
      </c>
      <c r="AU104" s="461">
        <f>Imports!AV$15-Imports!AV$32</f>
        <v>3.1413626855999965E-2</v>
      </c>
      <c r="AV104" s="461">
        <f>Imports!AW$15-Imports!AW$32</f>
        <v>3.4904754727499931E-2</v>
      </c>
      <c r="AW104" s="461">
        <f>Imports!AX$15-Imports!AX$32</f>
        <v>0</v>
      </c>
      <c r="AX104" s="461">
        <f>Imports!AY$15-Imports!AY$32</f>
        <v>0</v>
      </c>
      <c r="AY104" s="461">
        <f>Imports!AZ$15-Imports!AZ$32</f>
        <v>0</v>
      </c>
      <c r="AZ104" s="461">
        <f>Imports!BA$15-Imports!BA$32</f>
        <v>0</v>
      </c>
      <c r="BA104" s="461">
        <f>Imports!BB$15-Imports!BB$32</f>
        <v>0</v>
      </c>
      <c r="BB104" s="461">
        <f>Imports!BC$15-Imports!BC$32</f>
        <v>0</v>
      </c>
      <c r="BC104" s="460">
        <f t="shared" si="40"/>
        <v>0.16826993769079313</v>
      </c>
      <c r="BD104" s="460">
        <f t="shared" si="40"/>
        <v>0.18276627269127427</v>
      </c>
      <c r="BE104" s="460">
        <f t="shared" si="40"/>
        <v>0.15986803055081308</v>
      </c>
      <c r="BF104" s="460">
        <f t="shared" si="41"/>
        <v>0.13088673878893367</v>
      </c>
      <c r="BG104" s="460">
        <f t="shared" si="42"/>
        <v>0.12354590162206491</v>
      </c>
      <c r="BH104" s="460">
        <f t="shared" si="43"/>
        <v>0.12558027827955273</v>
      </c>
      <c r="BI104" s="460">
        <f t="shared" si="44"/>
        <v>0.11999687833347973</v>
      </c>
      <c r="BJ104" s="460">
        <f t="shared" si="45"/>
        <v>0.11711470086827375</v>
      </c>
      <c r="BK104" s="460">
        <f t="shared" si="46"/>
        <v>0.10652937627943809</v>
      </c>
      <c r="BL104" s="460">
        <f t="shared" si="46"/>
        <v>9.1369340774350785E-2</v>
      </c>
      <c r="BM104" s="460">
        <f t="shared" si="47"/>
        <v>8.2559926956200347E-2</v>
      </c>
      <c r="BN104" s="460">
        <f t="shared" si="48"/>
        <v>9.205953184277417E-2</v>
      </c>
      <c r="BO104" s="460">
        <f t="shared" si="49"/>
        <v>9.5728353146505005E-2</v>
      </c>
    </row>
    <row r="105" spans="1:67">
      <c r="A105" s="453" t="str">
        <f t="shared" si="39"/>
        <v xml:space="preserve">Wood-based pulp </v>
      </c>
      <c r="AC105" s="461">
        <f>Imports!AD$20-Imports!AD$37</f>
        <v>3.6952552662260996E-2</v>
      </c>
      <c r="AD105" s="461">
        <f>Imports!AE$20-Imports!AE$37</f>
        <v>2.6053736600799987E-2</v>
      </c>
      <c r="AE105" s="461">
        <f>Imports!AF$20-Imports!AF$37</f>
        <v>3.231622514399999E-2</v>
      </c>
      <c r="AF105" s="461">
        <f>Imports!AG$20-Imports!AG$37</f>
        <v>3.7019808436800014E-2</v>
      </c>
      <c r="AG105" s="461">
        <f>Imports!AH$20-Imports!AH$37</f>
        <v>3.1884010506599988E-2</v>
      </c>
      <c r="AH105" s="461">
        <f>Imports!AI$20-Imports!AI$37</f>
        <v>3.1116859402200006E-2</v>
      </c>
      <c r="AI105" s="461">
        <f>Imports!AJ$20-Imports!AJ$37</f>
        <v>3.3550799707999998E-2</v>
      </c>
      <c r="AJ105" s="461">
        <f>Imports!AK$20-Imports!AK$37</f>
        <v>5.1588670732999997E-2</v>
      </c>
      <c r="AK105" s="461">
        <f>Imports!AL$20-Imports!AL$37</f>
        <v>6.478225377199999E-2</v>
      </c>
      <c r="AL105" s="461">
        <f>Imports!AM$20-Imports!AM$37</f>
        <v>4.9388807952000013E-2</v>
      </c>
      <c r="AM105" s="461">
        <f>Imports!AN$20-Imports!AN$37</f>
        <v>5.2340998397400029E-2</v>
      </c>
      <c r="AN105" s="461">
        <f>Imports!AO$20-Imports!AO$37</f>
        <v>2.9470325712000006E-2</v>
      </c>
      <c r="AO105" s="461">
        <f>Imports!AP$20-Imports!AP$37</f>
        <v>2.5825182785600004E-2</v>
      </c>
      <c r="AP105" s="461">
        <f>Imports!AQ$20-Imports!AQ$37</f>
        <v>2.7093599915100006E-2</v>
      </c>
      <c r="AQ105" s="461">
        <f>Imports!AR$20-Imports!AR$37</f>
        <v>1.99392054135E-2</v>
      </c>
      <c r="AR105" s="461">
        <f>Imports!AS$20-Imports!AS$37</f>
        <v>3.1282203827000005E-2</v>
      </c>
      <c r="AS105" s="461">
        <f>Imports!AT$20-Imports!AT$37</f>
        <v>3.6338076961000013E-2</v>
      </c>
      <c r="AT105" s="461">
        <f>Imports!AU$20-Imports!AU$37</f>
        <v>2.6955402288099978E-2</v>
      </c>
      <c r="AU105" s="461">
        <f>Imports!AV$20-Imports!AV$37</f>
        <v>3.1042601533999903E-2</v>
      </c>
      <c r="AV105" s="461">
        <f>Imports!AW$20-Imports!AW$37</f>
        <v>3.6918788859999968E-2</v>
      </c>
      <c r="AW105" s="461">
        <f>Imports!AX$20-Imports!AX$37</f>
        <v>0</v>
      </c>
      <c r="AX105" s="461">
        <f>Imports!AY$20-Imports!AY$37</f>
        <v>0</v>
      </c>
      <c r="AY105" s="461">
        <f>Imports!AZ$20-Imports!AZ$37</f>
        <v>0</v>
      </c>
      <c r="AZ105" s="461">
        <f>Imports!BA$20-Imports!BA$37</f>
        <v>0</v>
      </c>
      <c r="BA105" s="461">
        <f>Imports!BB$20-Imports!BB$37</f>
        <v>0</v>
      </c>
      <c r="BB105" s="461">
        <f>Imports!BC$20-Imports!BC$37</f>
        <v>0</v>
      </c>
      <c r="BC105" s="460">
        <f t="shared" si="40"/>
        <v>0.19181774576019567</v>
      </c>
      <c r="BD105" s="460">
        <f t="shared" si="40"/>
        <v>0.19573940158442493</v>
      </c>
      <c r="BE105" s="460">
        <f t="shared" si="40"/>
        <v>0.18634446944451596</v>
      </c>
      <c r="BF105" s="460">
        <f t="shared" si="41"/>
        <v>0.16823886129930662</v>
      </c>
      <c r="BG105" s="460">
        <f t="shared" si="42"/>
        <v>9.1870122795122078E-2</v>
      </c>
      <c r="BH105" s="460">
        <f t="shared" si="43"/>
        <v>9.7591248441447037E-2</v>
      </c>
      <c r="BI105" s="460">
        <f t="shared" si="44"/>
        <v>0.1037450198538631</v>
      </c>
      <c r="BJ105" s="460">
        <f t="shared" si="45"/>
        <v>7.5233010605602099E-2</v>
      </c>
      <c r="BK105" s="460">
        <f t="shared" si="46"/>
        <v>0.12250518623375535</v>
      </c>
      <c r="BL105" s="460">
        <f t="shared" si="46"/>
        <v>0.13115043218068989</v>
      </c>
      <c r="BM105" s="460">
        <f t="shared" si="47"/>
        <v>9.2235087696240656E-2</v>
      </c>
      <c r="BN105" s="460">
        <f t="shared" si="48"/>
        <v>9.0972219715406213E-2</v>
      </c>
      <c r="BO105" s="460">
        <f t="shared" si="49"/>
        <v>0.10125196080942261</v>
      </c>
    </row>
    <row r="106" spans="1:67">
      <c r="A106" s="453" t="str">
        <f t="shared" si="39"/>
        <v xml:space="preserve">Paper </v>
      </c>
      <c r="AC106" s="461">
        <f>Imports!AD$21-Imports!AD$38</f>
        <v>3.5366953898705922E-2</v>
      </c>
      <c r="AD106" s="461">
        <f>Imports!AE$21-Imports!AE$38</f>
        <v>4.4359772837199829E-2</v>
      </c>
      <c r="AE106" s="461">
        <f>Imports!AF$21-Imports!AF$38</f>
        <v>5.4063895152000274E-2</v>
      </c>
      <c r="AF106" s="461">
        <f>Imports!AG$21-Imports!AG$38</f>
        <v>6.9386071608000144E-2</v>
      </c>
      <c r="AG106" s="461">
        <f>Imports!AH$21-Imports!AH$38</f>
        <v>6.6968023421600131E-2</v>
      </c>
      <c r="AH106" s="461">
        <f>Imports!AI$21-Imports!AI$38</f>
        <v>5.6609005853400118E-2</v>
      </c>
      <c r="AI106" s="461">
        <f>Imports!AJ$21-Imports!AJ$38</f>
        <v>6.250550198360072E-2</v>
      </c>
      <c r="AJ106" s="461">
        <f>Imports!AK$21-Imports!AK$38</f>
        <v>8.350014787850002E-2</v>
      </c>
      <c r="AK106" s="461">
        <f>Imports!AL$21-Imports!AL$38</f>
        <v>0.1087742627092001</v>
      </c>
      <c r="AL106" s="461">
        <f>Imports!AM$21-Imports!AM$38</f>
        <v>0.10483976121960015</v>
      </c>
      <c r="AM106" s="461">
        <f>Imports!AN$21-Imports!AN$38</f>
        <v>0.11283658828109999</v>
      </c>
      <c r="AN106" s="461">
        <f>Imports!AO$21-Imports!AO$38</f>
        <v>0.13283013144000044</v>
      </c>
      <c r="AO106" s="461">
        <f>Imports!AP$21-Imports!AP$38</f>
        <v>0.10090234102080009</v>
      </c>
      <c r="AP106" s="461">
        <f>Imports!AQ$21-Imports!AQ$38</f>
        <v>9.9573361189500442E-2</v>
      </c>
      <c r="AQ106" s="461">
        <f>Imports!AR$21-Imports!AR$38</f>
        <v>0.10055268770799941</v>
      </c>
      <c r="AR106" s="461">
        <f>Imports!AS$21-Imports!AS$38</f>
        <v>9.1825426454999581E-2</v>
      </c>
      <c r="AS106" s="461">
        <f>Imports!AT$21-Imports!AT$38</f>
        <v>0.10463908908780017</v>
      </c>
      <c r="AT106" s="461">
        <f>Imports!AU$21-Imports!AU$38</f>
        <v>0.12116214946549908</v>
      </c>
      <c r="AU106" s="461">
        <f>Imports!AV$21-Imports!AV$38</f>
        <v>0.14397820427200037</v>
      </c>
      <c r="AV106" s="461">
        <f>Imports!AW$21-Imports!AW$38</f>
        <v>0.14711796008708333</v>
      </c>
      <c r="AW106" s="461">
        <f>Imports!AX$21-Imports!AX$38</f>
        <v>0</v>
      </c>
      <c r="AX106" s="461">
        <f>Imports!AY$21-Imports!AY$38</f>
        <v>0</v>
      </c>
      <c r="AY106" s="461">
        <f>Imports!AZ$21-Imports!AZ$38</f>
        <v>0</v>
      </c>
      <c r="AZ106" s="461">
        <f>Imports!BA$21-Imports!BA$38</f>
        <v>0</v>
      </c>
      <c r="BA106" s="461">
        <f>Imports!BB$21-Imports!BB$38</f>
        <v>0</v>
      </c>
      <c r="BB106" s="461">
        <f>Imports!BC$21-Imports!BC$38</f>
        <v>0</v>
      </c>
      <c r="BC106" s="460">
        <f t="shared" si="40"/>
        <v>0.31047146416298921</v>
      </c>
      <c r="BD106" s="460">
        <f t="shared" si="40"/>
        <v>0.32866113558538113</v>
      </c>
      <c r="BE106" s="460">
        <f t="shared" si="40"/>
        <v>0.39556147417332033</v>
      </c>
      <c r="BF106" s="460">
        <f t="shared" si="41"/>
        <v>0.36268889984058711</v>
      </c>
      <c r="BG106" s="460">
        <f t="shared" si="42"/>
        <v>0.41408162928162223</v>
      </c>
      <c r="BH106" s="460">
        <f t="shared" si="43"/>
        <v>0.38130167413085098</v>
      </c>
      <c r="BI106" s="460">
        <f t="shared" si="44"/>
        <v>0.38127972531857163</v>
      </c>
      <c r="BJ106" s="460">
        <f t="shared" si="45"/>
        <v>0.3793973362467018</v>
      </c>
      <c r="BK106" s="460">
        <f t="shared" si="46"/>
        <v>0.35960033478058601</v>
      </c>
      <c r="BL106" s="460">
        <f t="shared" si="46"/>
        <v>0.37766064978032449</v>
      </c>
      <c r="BM106" s="460">
        <f t="shared" si="47"/>
        <v>0.41458856232128799</v>
      </c>
      <c r="BN106" s="460">
        <f t="shared" si="48"/>
        <v>0.42193682829437618</v>
      </c>
      <c r="BO106" s="460">
        <f t="shared" si="49"/>
        <v>0.40347970204512212</v>
      </c>
    </row>
    <row r="107" spans="1:67">
      <c r="A107" s="453" t="str">
        <f t="shared" si="39"/>
        <v>Other products</v>
      </c>
      <c r="AC107" s="463">
        <f t="shared" ref="AC107:BB107" si="50">AC87-SUM(AC101:AC106)</f>
        <v>1.4811417905617685E-2</v>
      </c>
      <c r="AD107" s="463">
        <f t="shared" si="50"/>
        <v>1.3339300113200045E-2</v>
      </c>
      <c r="AE107" s="463">
        <f t="shared" si="50"/>
        <v>1.7561443084799858E-2</v>
      </c>
      <c r="AF107" s="463">
        <f t="shared" si="50"/>
        <v>2.6263390545599841E-2</v>
      </c>
      <c r="AG107" s="463">
        <f t="shared" si="50"/>
        <v>2.0446864981200352E-2</v>
      </c>
      <c r="AH107" s="463">
        <f t="shared" si="50"/>
        <v>1.9126045695900401E-2</v>
      </c>
      <c r="AI107" s="463">
        <f t="shared" si="50"/>
        <v>2.3922011377999514E-2</v>
      </c>
      <c r="AJ107" s="463">
        <f t="shared" si="50"/>
        <v>3.150520475499996E-2</v>
      </c>
      <c r="AK107" s="463">
        <f t="shared" si="50"/>
        <v>3.3425268427999533E-2</v>
      </c>
      <c r="AL107" s="463">
        <f t="shared" si="50"/>
        <v>2.474213403200029E-2</v>
      </c>
      <c r="AM107" s="463">
        <f t="shared" si="50"/>
        <v>4.7824692459300155E-2</v>
      </c>
      <c r="AN107" s="463">
        <f t="shared" si="50"/>
        <v>5.5252708896000091E-2</v>
      </c>
      <c r="AO107" s="463">
        <f t="shared" si="50"/>
        <v>5.1839318537599904E-2</v>
      </c>
      <c r="AP107" s="463">
        <f t="shared" si="50"/>
        <v>4.6497415831799671E-2</v>
      </c>
      <c r="AQ107" s="463">
        <f t="shared" si="50"/>
        <v>5.3916032647000567E-2</v>
      </c>
      <c r="AR107" s="463">
        <f t="shared" si="50"/>
        <v>4.9246456724500232E-2</v>
      </c>
      <c r="AS107" s="463">
        <f t="shared" si="50"/>
        <v>4.6178477733599732E-2</v>
      </c>
      <c r="AT107" s="463">
        <f t="shared" si="50"/>
        <v>4.867526754090018E-2</v>
      </c>
      <c r="AU107" s="463">
        <f t="shared" si="50"/>
        <v>5.0092292150000162E-2</v>
      </c>
      <c r="AV107" s="463">
        <f t="shared" si="50"/>
        <v>6.3991824177917045E-2</v>
      </c>
      <c r="AW107" s="463">
        <f t="shared" si="50"/>
        <v>0</v>
      </c>
      <c r="AX107" s="463">
        <f t="shared" si="50"/>
        <v>0</v>
      </c>
      <c r="AY107" s="463">
        <f t="shared" si="50"/>
        <v>0</v>
      </c>
      <c r="AZ107" s="463">
        <f t="shared" si="50"/>
        <v>0</v>
      </c>
      <c r="BA107" s="463">
        <f t="shared" si="50"/>
        <v>0</v>
      </c>
      <c r="BB107" s="463">
        <f t="shared" si="50"/>
        <v>0</v>
      </c>
      <c r="BC107" s="460">
        <f t="shared" si="40"/>
        <v>0.11714311049212145</v>
      </c>
      <c r="BD107" s="460">
        <f t="shared" si="40"/>
        <v>0.10099435661689256</v>
      </c>
      <c r="BE107" s="460">
        <f t="shared" si="40"/>
        <v>9.3352320703895236E-2</v>
      </c>
      <c r="BF107" s="460">
        <f t="shared" si="41"/>
        <v>0.15372216900130564</v>
      </c>
      <c r="BG107" s="460">
        <f t="shared" si="42"/>
        <v>0.17224353747036258</v>
      </c>
      <c r="BH107" s="460">
        <f t="shared" si="43"/>
        <v>0.19589653465140749</v>
      </c>
      <c r="BI107" s="460">
        <f t="shared" si="44"/>
        <v>0.17804482769876984</v>
      </c>
      <c r="BJ107" s="460">
        <f t="shared" si="45"/>
        <v>0.20343164994917279</v>
      </c>
      <c r="BK107" s="460">
        <f t="shared" si="46"/>
        <v>0.19285554130877358</v>
      </c>
      <c r="BL107" s="460">
        <f t="shared" si="46"/>
        <v>0.16666614798322837</v>
      </c>
      <c r="BM107" s="460">
        <f t="shared" si="47"/>
        <v>0.16655539109705358</v>
      </c>
      <c r="BN107" s="460">
        <f t="shared" si="48"/>
        <v>0.14679848924797745</v>
      </c>
      <c r="BO107" s="460">
        <f t="shared" si="49"/>
        <v>0.17550136052285234</v>
      </c>
    </row>
    <row r="108" spans="1:67">
      <c r="AC108" s="459"/>
      <c r="AD108" s="459"/>
      <c r="AE108" s="459"/>
      <c r="AF108" s="459"/>
      <c r="AG108" s="459"/>
      <c r="AH108" s="459"/>
      <c r="AI108" s="459"/>
      <c r="AJ108" s="459"/>
      <c r="AK108" s="459"/>
      <c r="AL108" s="459"/>
      <c r="AM108" s="459"/>
      <c r="AN108" s="459"/>
      <c r="AO108" s="459"/>
      <c r="AP108" s="459"/>
      <c r="AQ108" s="459"/>
      <c r="AR108" s="459"/>
      <c r="AS108" s="459"/>
      <c r="AT108" s="459"/>
      <c r="AU108" s="459"/>
      <c r="AV108" s="459"/>
      <c r="AW108" s="459"/>
      <c r="AX108" s="459"/>
      <c r="AY108" s="459"/>
      <c r="AZ108" s="459"/>
      <c r="BA108" s="459"/>
      <c r="BB108" s="459"/>
    </row>
    <row r="109" spans="1:67" ht="13">
      <c r="A109" s="454" t="s">
        <v>123</v>
      </c>
      <c r="BD109" s="127"/>
      <c r="BE109" s="127"/>
      <c r="BF109" s="127"/>
      <c r="BG109" s="127"/>
      <c r="BH109" s="127"/>
      <c r="BI109" s="127"/>
      <c r="BJ109" s="127"/>
      <c r="BK109" s="127"/>
      <c r="BL109" s="127"/>
      <c r="BM109" s="127"/>
      <c r="BN109" s="127"/>
      <c r="BO109" s="127"/>
    </row>
    <row r="110" spans="1:67" ht="13">
      <c r="A110" s="454"/>
      <c r="B110" s="455" t="s">
        <v>54</v>
      </c>
      <c r="C110" s="455"/>
      <c r="D110" s="455"/>
      <c r="E110" s="455"/>
      <c r="F110" s="455"/>
      <c r="G110" s="455"/>
      <c r="H110" s="455"/>
      <c r="I110" s="455"/>
      <c r="J110" s="455"/>
      <c r="K110" s="455"/>
      <c r="L110" s="455"/>
      <c r="M110" s="455"/>
      <c r="N110" s="455"/>
      <c r="O110" s="455"/>
      <c r="P110" s="455"/>
      <c r="Q110" s="455"/>
      <c r="R110" s="455"/>
      <c r="S110" s="455"/>
      <c r="T110" s="455"/>
      <c r="U110" s="455"/>
      <c r="V110" s="455"/>
      <c r="W110" s="455"/>
      <c r="X110" s="455"/>
      <c r="Y110" s="455"/>
      <c r="Z110" s="455"/>
      <c r="AA110" s="455"/>
      <c r="AB110" s="456"/>
      <c r="AC110" s="455" t="s">
        <v>68</v>
      </c>
      <c r="AD110" s="455"/>
      <c r="AE110" s="455"/>
      <c r="AF110" s="455"/>
      <c r="AG110" s="455"/>
      <c r="AH110" s="455"/>
      <c r="AI110" s="455"/>
      <c r="AJ110" s="455"/>
      <c r="AK110" s="455"/>
      <c r="AL110" s="455"/>
      <c r="AM110" s="455"/>
      <c r="AN110" s="455"/>
      <c r="AO110" s="455"/>
      <c r="AP110" s="455"/>
      <c r="AQ110" s="455"/>
      <c r="AR110" s="455"/>
      <c r="AS110" s="455"/>
      <c r="AT110" s="455"/>
      <c r="AU110" s="455"/>
      <c r="AV110" s="455"/>
      <c r="AW110" s="455"/>
      <c r="AX110" s="455"/>
      <c r="AY110" s="455"/>
      <c r="AZ110" s="455"/>
      <c r="BA110" s="455"/>
      <c r="BB110" s="455"/>
      <c r="BC110" s="127"/>
      <c r="BD110" s="127"/>
      <c r="BE110" s="127"/>
      <c r="BF110" s="127"/>
      <c r="BG110" s="127"/>
      <c r="BH110" s="127"/>
      <c r="BI110" s="127"/>
      <c r="BJ110" s="127"/>
    </row>
    <row r="111" spans="1:67">
      <c r="A111" s="457" t="s">
        <v>1</v>
      </c>
      <c r="B111" s="458">
        <f>ImportsCoreVPA!C$5-ImportsCoreVPA!C$12</f>
        <v>0.29756404332000019</v>
      </c>
      <c r="C111" s="458">
        <f>ImportsCoreVPA!D$5-ImportsCoreVPA!D$12</f>
        <v>0.26359008230000014</v>
      </c>
      <c r="D111" s="458">
        <f>ImportsCoreVPA!E$5-ImportsCoreVPA!E$12</f>
        <v>0.2619710932399999</v>
      </c>
      <c r="E111" s="458">
        <f>ImportsCoreVPA!F$5-ImportsCoreVPA!F$12</f>
        <v>0.29004444507999971</v>
      </c>
      <c r="F111" s="458">
        <f>ImportsCoreVPA!G$5-ImportsCoreVPA!G$12</f>
        <v>0.27038013591999976</v>
      </c>
      <c r="G111" s="458">
        <f>ImportsCoreVPA!H$5-ImportsCoreVPA!H$12</f>
        <v>0.24394138285999944</v>
      </c>
      <c r="H111" s="458">
        <f>ImportsCoreVPA!I$5-ImportsCoreVPA!I$12</f>
        <v>0.21390037523809524</v>
      </c>
      <c r="I111" s="458">
        <f>ImportsCoreVPA!J$5-ImportsCoreVPA!J$12</f>
        <v>0.21477064066428597</v>
      </c>
      <c r="J111" s="458">
        <f>ImportsCoreVPA!K$5-ImportsCoreVPA!K$12</f>
        <v>0.22180566952371783</v>
      </c>
      <c r="K111" s="458">
        <f>ImportsCoreVPA!L$5-ImportsCoreVPA!L$12</f>
        <v>0.19854617763571358</v>
      </c>
      <c r="L111" s="458">
        <f>ImportsCoreVPA!M$5-ImportsCoreVPA!M$12</f>
        <v>0.36018200722769311</v>
      </c>
      <c r="M111" s="458">
        <f>ImportsCoreVPA!N$5-ImportsCoreVPA!N$12</f>
        <v>0.43660421071122224</v>
      </c>
      <c r="N111" s="458">
        <f>ImportsCoreVPA!O$5-ImportsCoreVPA!O$12</f>
        <v>0.4903852522422687</v>
      </c>
      <c r="O111" s="458">
        <f>ImportsCoreVPA!P$5-ImportsCoreVPA!P$12</f>
        <v>0.48443825708312582</v>
      </c>
      <c r="P111" s="458">
        <f>ImportsCoreVPA!Q$5-ImportsCoreVPA!Q$12</f>
        <v>0.55803910202496843</v>
      </c>
      <c r="Q111" s="458">
        <f>ImportsCoreVPA!R$5-ImportsCoreVPA!R$12</f>
        <v>0.58599509835417107</v>
      </c>
      <c r="R111" s="458">
        <f>ImportsCoreVPA!S$5-ImportsCoreVPA!S$12</f>
        <v>0.56852159591411722</v>
      </c>
      <c r="S111" s="458">
        <f>ImportsCoreVPA!T$5-ImportsCoreVPA!T$12</f>
        <v>0.51365355953757685</v>
      </c>
      <c r="T111" s="458">
        <f>ImportsCoreVPA!U$5-ImportsCoreVPA!U$12</f>
        <v>0.48536157008517655</v>
      </c>
      <c r="U111" s="458">
        <f>ImportsCoreVPA!V$5-ImportsCoreVPA!V$12</f>
        <v>0.43270322327390653</v>
      </c>
      <c r="V111" s="458">
        <f>ImportsCoreVPA!W$5-ImportsCoreVPA!W$12</f>
        <v>0</v>
      </c>
      <c r="W111" s="458">
        <f>ImportsCoreVPA!X$5-ImportsCoreVPA!X$12</f>
        <v>0</v>
      </c>
      <c r="X111" s="458">
        <f>ImportsCoreVPA!Y$5-ImportsCoreVPA!Y$12</f>
        <v>0</v>
      </c>
      <c r="Y111" s="458">
        <f>ImportsCoreVPA!Z$5-ImportsCoreVPA!Z$12</f>
        <v>0</v>
      </c>
      <c r="Z111" s="458">
        <f>ImportsCoreVPA!AA$5-ImportsCoreVPA!AA$12</f>
        <v>0</v>
      </c>
      <c r="AA111" s="458">
        <f>ImportsCoreVPA!AB$5-ImportsCoreVPA!AB$12</f>
        <v>0</v>
      </c>
      <c r="AB111" s="462"/>
      <c r="AC111" s="461">
        <f>ImportsCoreVPA!AD$5-ImportsCoreVPA!AD$12</f>
        <v>2.8947195944675E-2</v>
      </c>
      <c r="AD111" s="461">
        <f>ImportsCoreVPA!AE$5-ImportsCoreVPA!AE$12</f>
        <v>2.513780623759998E-2</v>
      </c>
      <c r="AE111" s="461">
        <f>ImportsCoreVPA!AF$5-ImportsCoreVPA!AF$12</f>
        <v>3.0586635212800001E-2</v>
      </c>
      <c r="AF111" s="461">
        <f>ImportsCoreVPA!AG$5-ImportsCoreVPA!AG$12</f>
        <v>4.6095431566399975E-2</v>
      </c>
      <c r="AG111" s="461">
        <f>ImportsCoreVPA!AH$5-ImportsCoreVPA!AH$12</f>
        <v>4.0983146470000009E-2</v>
      </c>
      <c r="AH111" s="461">
        <f>ImportsCoreVPA!AI$5-ImportsCoreVPA!AI$12</f>
        <v>4.1192029078199938E-2</v>
      </c>
      <c r="AI111" s="461">
        <f>ImportsCoreVPA!AJ$5-ImportsCoreVPA!AJ$12</f>
        <v>4.3439818671599989E-2</v>
      </c>
      <c r="AJ111" s="461">
        <f>ImportsCoreVPA!AK$5-ImportsCoreVPA!AK$12</f>
        <v>5.7556671961000061E-2</v>
      </c>
      <c r="AK111" s="461">
        <f>ImportsCoreVPA!AL$5-ImportsCoreVPA!AL$12</f>
        <v>6.180494716039997E-2</v>
      </c>
      <c r="AL111" s="461">
        <f>ImportsCoreVPA!AM$5-ImportsCoreVPA!AM$12</f>
        <v>4.3036454969199944E-2</v>
      </c>
      <c r="AM111" s="461">
        <f>ImportsCoreVPA!AN$5-ImportsCoreVPA!AN$12</f>
        <v>6.8131859183999943E-2</v>
      </c>
      <c r="AN111" s="461">
        <f>ImportsCoreVPA!AO$5-ImportsCoreVPA!AO$12</f>
        <v>8.5091615328000025E-2</v>
      </c>
      <c r="AO111" s="461">
        <f>ImportsCoreVPA!AP$5-ImportsCoreVPA!AP$12</f>
        <v>7.5556094415999919E-2</v>
      </c>
      <c r="AP111" s="461">
        <f>ImportsCoreVPA!AQ$5-ImportsCoreVPA!AQ$12</f>
        <v>7.7992796013300003E-2</v>
      </c>
      <c r="AQ111" s="461">
        <f>ImportsCoreVPA!AR$5-ImportsCoreVPA!AR$12</f>
        <v>8.5156472705999964E-2</v>
      </c>
      <c r="AR111" s="461">
        <f>ImportsCoreVPA!AS$5-ImportsCoreVPA!AS$12</f>
        <v>7.7129909230499949E-2</v>
      </c>
      <c r="AS111" s="461">
        <f>ImportsCoreVPA!AT$5-ImportsCoreVPA!AT$12</f>
        <v>7.8309433677999973E-2</v>
      </c>
      <c r="AT111" s="461">
        <f>ImportsCoreVPA!AU$5-ImportsCoreVPA!AU$12</f>
        <v>8.3427168982300015E-2</v>
      </c>
      <c r="AU111" s="461">
        <f>ImportsCoreVPA!AV$5-ImportsCoreVPA!AV$12</f>
        <v>8.894304565900002E-2</v>
      </c>
      <c r="AV111" s="461">
        <f>ImportsCoreVPA!AW$5-ImportsCoreVPA!AW$12</f>
        <v>8.2527507016250168E-2</v>
      </c>
      <c r="AW111" s="461">
        <f>ImportsCoreVPA!AX$5-ImportsCoreVPA!AX$12</f>
        <v>0</v>
      </c>
      <c r="AX111" s="461">
        <f>ImportsCoreVPA!AY$5-ImportsCoreVPA!AY$12</f>
        <v>0</v>
      </c>
      <c r="AY111" s="461">
        <f>ImportsCoreVPA!AZ$5-ImportsCoreVPA!AZ$12</f>
        <v>0</v>
      </c>
      <c r="AZ111" s="461">
        <f>ImportsCoreVPA!BA$5-ImportsCoreVPA!BA$12</f>
        <v>0</v>
      </c>
      <c r="BA111" s="461">
        <f>ImportsCoreVPA!BB$5-ImportsCoreVPA!BB$12</f>
        <v>0</v>
      </c>
      <c r="BB111" s="461">
        <f>ImportsCoreVPA!BC$5-ImportsCoreVPA!BC$12</f>
        <v>0</v>
      </c>
      <c r="BD111" s="127"/>
      <c r="BE111" s="127"/>
      <c r="BF111" s="127"/>
      <c r="BG111" s="127"/>
      <c r="BH111" s="127"/>
      <c r="BI111" s="127"/>
      <c r="BJ111" s="127"/>
      <c r="BK111" s="127"/>
      <c r="BL111" s="127"/>
      <c r="BM111" s="127"/>
      <c r="BN111" s="127"/>
      <c r="BO111" s="127"/>
    </row>
    <row r="112" spans="1:67">
      <c r="B112" s="453">
        <v>2000</v>
      </c>
      <c r="C112" s="453">
        <f>1+B112</f>
        <v>2001</v>
      </c>
      <c r="D112" s="453">
        <f t="shared" ref="D112:AA112" si="51">1+C112</f>
        <v>2002</v>
      </c>
      <c r="E112" s="453">
        <f t="shared" si="51"/>
        <v>2003</v>
      </c>
      <c r="F112" s="453">
        <f t="shared" si="51"/>
        <v>2004</v>
      </c>
      <c r="G112" s="453">
        <f t="shared" si="51"/>
        <v>2005</v>
      </c>
      <c r="H112" s="453">
        <f t="shared" si="51"/>
        <v>2006</v>
      </c>
      <c r="I112" s="453">
        <f t="shared" si="51"/>
        <v>2007</v>
      </c>
      <c r="J112" s="453">
        <f t="shared" si="51"/>
        <v>2008</v>
      </c>
      <c r="K112" s="453">
        <f t="shared" si="51"/>
        <v>2009</v>
      </c>
      <c r="L112" s="453">
        <f t="shared" si="51"/>
        <v>2010</v>
      </c>
      <c r="M112" s="453">
        <f t="shared" si="51"/>
        <v>2011</v>
      </c>
      <c r="N112" s="453">
        <f t="shared" si="51"/>
        <v>2012</v>
      </c>
      <c r="O112" s="453">
        <f t="shared" si="51"/>
        <v>2013</v>
      </c>
      <c r="P112" s="453">
        <f t="shared" si="51"/>
        <v>2014</v>
      </c>
      <c r="Q112" s="453">
        <f t="shared" si="51"/>
        <v>2015</v>
      </c>
      <c r="R112" s="453">
        <f t="shared" si="51"/>
        <v>2016</v>
      </c>
      <c r="S112" s="453">
        <f t="shared" si="51"/>
        <v>2017</v>
      </c>
      <c r="T112" s="453">
        <f t="shared" si="51"/>
        <v>2018</v>
      </c>
      <c r="U112" s="453">
        <f t="shared" si="51"/>
        <v>2019</v>
      </c>
      <c r="V112" s="453">
        <f t="shared" si="51"/>
        <v>2020</v>
      </c>
      <c r="W112" s="453">
        <f t="shared" si="51"/>
        <v>2021</v>
      </c>
      <c r="X112" s="453">
        <f t="shared" si="51"/>
        <v>2022</v>
      </c>
      <c r="Y112" s="453">
        <f t="shared" si="51"/>
        <v>2023</v>
      </c>
      <c r="Z112" s="453">
        <f t="shared" si="51"/>
        <v>2024</v>
      </c>
      <c r="AA112" s="453">
        <f t="shared" si="51"/>
        <v>2025</v>
      </c>
      <c r="AC112" s="453">
        <v>2000</v>
      </c>
      <c r="AD112" s="453">
        <f>1+AC112</f>
        <v>2001</v>
      </c>
      <c r="AE112" s="453">
        <f t="shared" ref="AE112:BB112" si="52">1+AD112</f>
        <v>2002</v>
      </c>
      <c r="AF112" s="453">
        <f t="shared" si="52"/>
        <v>2003</v>
      </c>
      <c r="AG112" s="453">
        <f t="shared" si="52"/>
        <v>2004</v>
      </c>
      <c r="AH112" s="453">
        <f t="shared" si="52"/>
        <v>2005</v>
      </c>
      <c r="AI112" s="453">
        <f t="shared" si="52"/>
        <v>2006</v>
      </c>
      <c r="AJ112" s="453">
        <f t="shared" si="52"/>
        <v>2007</v>
      </c>
      <c r="AK112" s="453">
        <f t="shared" si="52"/>
        <v>2008</v>
      </c>
      <c r="AL112" s="453">
        <f t="shared" si="52"/>
        <v>2009</v>
      </c>
      <c r="AM112" s="453">
        <f t="shared" si="52"/>
        <v>2010</v>
      </c>
      <c r="AN112" s="453">
        <f t="shared" si="52"/>
        <v>2011</v>
      </c>
      <c r="AO112" s="453">
        <f t="shared" si="52"/>
        <v>2012</v>
      </c>
      <c r="AP112" s="453">
        <f t="shared" si="52"/>
        <v>2013</v>
      </c>
      <c r="AQ112" s="453">
        <f t="shared" si="52"/>
        <v>2014</v>
      </c>
      <c r="AR112" s="453">
        <f t="shared" si="52"/>
        <v>2015</v>
      </c>
      <c r="AS112" s="453">
        <f t="shared" si="52"/>
        <v>2016</v>
      </c>
      <c r="AT112" s="453">
        <f t="shared" si="52"/>
        <v>2017</v>
      </c>
      <c r="AU112" s="453">
        <f t="shared" si="52"/>
        <v>2018</v>
      </c>
      <c r="AV112" s="453">
        <f t="shared" si="52"/>
        <v>2019</v>
      </c>
      <c r="AW112" s="453">
        <f t="shared" si="52"/>
        <v>2020</v>
      </c>
      <c r="AX112" s="453">
        <f t="shared" si="52"/>
        <v>2021</v>
      </c>
      <c r="AY112" s="453">
        <f t="shared" si="52"/>
        <v>2022</v>
      </c>
      <c r="AZ112" s="453">
        <f t="shared" si="52"/>
        <v>2023</v>
      </c>
      <c r="BA112" s="453">
        <f t="shared" si="52"/>
        <v>2024</v>
      </c>
      <c r="BB112" s="453">
        <f t="shared" si="52"/>
        <v>2025</v>
      </c>
      <c r="BD112" s="127"/>
      <c r="BE112" s="127"/>
      <c r="BF112" s="127"/>
      <c r="BG112" s="127"/>
      <c r="BH112" s="127"/>
      <c r="BI112" s="127"/>
      <c r="BJ112" s="127"/>
      <c r="BK112" s="127"/>
      <c r="BL112" s="127"/>
      <c r="BM112" s="127"/>
      <c r="BN112" s="127"/>
      <c r="BO112" s="127"/>
    </row>
    <row r="113" spans="1:67">
      <c r="A113" s="461" t="str">
        <f>ImportsCoreVPA!B$22</f>
        <v xml:space="preserve">Belarus </v>
      </c>
      <c r="B113" s="463">
        <f>ImportsCoreVPA!C$22</f>
        <v>2.4752178399999998E-2</v>
      </c>
      <c r="C113" s="463">
        <f>ImportsCoreVPA!D$22</f>
        <v>2.1499605200000001E-2</v>
      </c>
      <c r="D113" s="463">
        <f>ImportsCoreVPA!E$22</f>
        <v>3.3831840000000002E-2</v>
      </c>
      <c r="E113" s="463">
        <f>ImportsCoreVPA!F$22</f>
        <v>5.080058400000001E-2</v>
      </c>
      <c r="F113" s="463">
        <f>ImportsCoreVPA!G$22</f>
        <v>3.6617847199999998E-2</v>
      </c>
      <c r="G113" s="463">
        <f>ImportsCoreVPA!H$22</f>
        <v>2.7404006000000005E-2</v>
      </c>
      <c r="H113" s="463">
        <f>ImportsCoreVPA!I$22</f>
        <v>1.447676E-2</v>
      </c>
      <c r="I113" s="463">
        <f>ImportsCoreVPA!J$22</f>
        <v>8.1338000000000001E-3</v>
      </c>
      <c r="J113" s="463">
        <f>ImportsCoreVPA!K$22</f>
        <v>4.8438000000000005E-3</v>
      </c>
      <c r="K113" s="463">
        <f>ImportsCoreVPA!L$22</f>
        <v>6.8427096000000008E-3</v>
      </c>
      <c r="L113" s="463">
        <f>ImportsCoreVPA!M$22</f>
        <v>9.6744860000000002E-2</v>
      </c>
      <c r="M113" s="463">
        <f>ImportsCoreVPA!N$22</f>
        <v>0.14183582159999999</v>
      </c>
      <c r="N113" s="463">
        <f>ImportsCoreVPA!O$22</f>
        <v>0.20932415999999998</v>
      </c>
      <c r="O113" s="463">
        <f>ImportsCoreVPA!P$22</f>
        <v>0.17561279999999999</v>
      </c>
      <c r="P113" s="463">
        <f>ImportsCoreVPA!Q$22</f>
        <v>0.19962705999999997</v>
      </c>
      <c r="Q113" s="463">
        <f>ImportsCoreVPA!R$22</f>
        <v>0.15685359905263158</v>
      </c>
      <c r="R113" s="463">
        <f>ImportsCoreVPA!S$22</f>
        <v>0.15412078673333335</v>
      </c>
      <c r="S113" s="463">
        <f>ImportsCoreVPA!T$22</f>
        <v>0.13598035320000001</v>
      </c>
      <c r="T113" s="463">
        <f>ImportsCoreVPA!U$22</f>
        <v>8.8280070000000002E-2</v>
      </c>
      <c r="U113" s="463">
        <f>ImportsCoreVPA!V$22</f>
        <v>0.10394642000000001</v>
      </c>
      <c r="V113" s="463">
        <f>ImportsCoreVPA!W$22</f>
        <v>0</v>
      </c>
      <c r="W113" s="463">
        <f>ImportsCoreVPA!X$22</f>
        <v>0</v>
      </c>
      <c r="X113" s="463">
        <f>ImportsCoreVPA!Y$22</f>
        <v>0</v>
      </c>
      <c r="Y113" s="463">
        <f>ImportsCoreVPA!Z$22</f>
        <v>0</v>
      </c>
      <c r="Z113" s="463">
        <f>ImportsCoreVPA!AA$22</f>
        <v>0</v>
      </c>
      <c r="AA113" s="463">
        <f>ImportsCoreVPA!AB$22</f>
        <v>0</v>
      </c>
      <c r="AB113" s="462"/>
      <c r="AC113" s="127"/>
      <c r="AD113" s="127"/>
      <c r="AE113" s="127"/>
      <c r="AF113" s="127"/>
      <c r="AG113" s="127"/>
      <c r="AH113" s="127"/>
      <c r="AI113" s="127"/>
      <c r="AJ113" s="127"/>
      <c r="AK113" s="127"/>
      <c r="AL113" s="127"/>
      <c r="AM113" s="127"/>
      <c r="AN113" s="127"/>
      <c r="AO113" s="127"/>
      <c r="AP113" s="127"/>
      <c r="AQ113" s="127"/>
      <c r="AR113" s="127"/>
      <c r="AS113" s="127"/>
      <c r="AT113" s="127"/>
      <c r="AU113" s="127"/>
      <c r="AV113" s="127"/>
      <c r="AW113" s="127"/>
      <c r="AX113" s="127"/>
      <c r="AY113" s="127"/>
      <c r="AZ113" s="127"/>
      <c r="BA113" s="127"/>
      <c r="BB113" s="127"/>
      <c r="BC113" s="460">
        <f t="shared" ref="BC113:BE117" si="53">I113/I$111</f>
        <v>3.7872029318542527E-2</v>
      </c>
      <c r="BD113" s="460">
        <f t="shared" si="53"/>
        <v>2.1838035116059331E-2</v>
      </c>
      <c r="BE113" s="460">
        <f t="shared" si="53"/>
        <v>3.4464071187282154E-2</v>
      </c>
      <c r="BF113" s="460">
        <f t="shared" ref="BF113:BJ117" si="54">L113/L$111</f>
        <v>0.26859992464543531</v>
      </c>
      <c r="BG113" s="460">
        <f t="shared" si="54"/>
        <v>0.3248613231854805</v>
      </c>
      <c r="BH113" s="460">
        <f t="shared" si="54"/>
        <v>0.4268565562338445</v>
      </c>
      <c r="BI113" s="460">
        <f t="shared" si="54"/>
        <v>0.36250811621978524</v>
      </c>
      <c r="BJ113" s="460">
        <f t="shared" si="54"/>
        <v>0.35772951980534873</v>
      </c>
      <c r="BK113" s="460">
        <f t="shared" ref="BK113:BL117" si="55">Q113/Q$111</f>
        <v>0.26767049672116955</v>
      </c>
      <c r="BL113" s="460">
        <f t="shared" si="55"/>
        <v>0.27109047016151583</v>
      </c>
      <c r="BM113" s="460">
        <f t="shared" ref="BM113:BM117" si="56">S113/S$111</f>
        <v>0.26473164777134622</v>
      </c>
      <c r="BN113" s="460">
        <f t="shared" ref="BN113:BN117" si="57">T113/T$111</f>
        <v>0.1818851665254578</v>
      </c>
      <c r="BO113" s="460">
        <f t="shared" ref="BO113:BO117" si="58">U113/U$111</f>
        <v>0.2402256660200579</v>
      </c>
    </row>
    <row r="114" spans="1:67">
      <c r="A114" s="461" t="str">
        <f>ImportsCoreVPA!B$10</f>
        <v xml:space="preserve">China </v>
      </c>
      <c r="B114" s="463">
        <f>ImportsCoreVPA!C$10</f>
        <v>2.3733009999999999E-4</v>
      </c>
      <c r="C114" s="463">
        <f>ImportsCoreVPA!D$10</f>
        <v>1.58362E-4</v>
      </c>
      <c r="D114" s="463">
        <f>ImportsCoreVPA!E$10</f>
        <v>1.0470518999999999E-3</v>
      </c>
      <c r="E114" s="463">
        <f>ImportsCoreVPA!F$10</f>
        <v>1.1024989999999998E-3</v>
      </c>
      <c r="F114" s="463">
        <f>ImportsCoreVPA!G$10</f>
        <v>6.3986844000000001E-3</v>
      </c>
      <c r="G114" s="463">
        <f>ImportsCoreVPA!H$10</f>
        <v>7.3159745999999987E-3</v>
      </c>
      <c r="H114" s="463">
        <f>ImportsCoreVPA!I$10</f>
        <v>1.36464524E-2</v>
      </c>
      <c r="I114" s="463">
        <f>ImportsCoreVPA!J$10</f>
        <v>1.3267595599999998E-2</v>
      </c>
      <c r="J114" s="463">
        <f>ImportsCoreVPA!K$10</f>
        <v>1.0638807561538462E-2</v>
      </c>
      <c r="K114" s="463">
        <f>ImportsCoreVPA!L$10</f>
        <v>2.7971611999999999E-3</v>
      </c>
      <c r="L114" s="463">
        <f>ImportsCoreVPA!M$10</f>
        <v>9.235180400000001E-3</v>
      </c>
      <c r="M114" s="463">
        <f>ImportsCoreVPA!N$10</f>
        <v>1.47696436E-2</v>
      </c>
      <c r="N114" s="463">
        <f>ImportsCoreVPA!O$10</f>
        <v>8.4952697666666657E-3</v>
      </c>
      <c r="O114" s="463">
        <f>ImportsCoreVPA!P$10</f>
        <v>9.16115524375E-3</v>
      </c>
      <c r="P114" s="463">
        <f>ImportsCoreVPA!Q$10</f>
        <v>1.045757294057971E-2</v>
      </c>
      <c r="Q114" s="463">
        <f>ImportsCoreVPA!R$10</f>
        <v>1.2454140507142856E-2</v>
      </c>
      <c r="R114" s="463">
        <f>ImportsCoreVPA!S$10</f>
        <v>9.4355442181818169E-3</v>
      </c>
      <c r="S114" s="463">
        <f>ImportsCoreVPA!T$10</f>
        <v>1.8053411599999999E-2</v>
      </c>
      <c r="T114" s="463">
        <f>ImportsCoreVPA!U$10</f>
        <v>1.4191712766666666E-2</v>
      </c>
      <c r="U114" s="463">
        <f>ImportsCoreVPA!V$10</f>
        <v>1.1382553199999999E-2</v>
      </c>
      <c r="V114" s="463">
        <f>ImportsCoreVPA!W$10</f>
        <v>0</v>
      </c>
      <c r="W114" s="463">
        <f>ImportsCoreVPA!X$10</f>
        <v>0</v>
      </c>
      <c r="X114" s="463">
        <f>ImportsCoreVPA!Y$10</f>
        <v>0</v>
      </c>
      <c r="Y114" s="463">
        <f>ImportsCoreVPA!Z$10</f>
        <v>0</v>
      </c>
      <c r="Z114" s="463">
        <f>ImportsCoreVPA!AA$10</f>
        <v>0</v>
      </c>
      <c r="AA114" s="463">
        <f>ImportsCoreVPA!AB$10</f>
        <v>0</v>
      </c>
      <c r="AB114" s="462"/>
      <c r="AC114" s="127"/>
      <c r="AD114" s="127"/>
      <c r="AE114" s="127"/>
      <c r="AF114" s="127"/>
      <c r="AG114" s="127"/>
      <c r="AH114" s="127"/>
      <c r="AI114" s="127"/>
      <c r="AJ114" s="127"/>
      <c r="AK114" s="127"/>
      <c r="AL114" s="127"/>
      <c r="AM114" s="127"/>
      <c r="AN114" s="127"/>
      <c r="AO114" s="127"/>
      <c r="AP114" s="127"/>
      <c r="AQ114" s="127"/>
      <c r="AR114" s="127"/>
      <c r="AS114" s="127"/>
      <c r="AT114" s="127"/>
      <c r="AU114" s="127"/>
      <c r="AV114" s="127"/>
      <c r="AW114" s="127"/>
      <c r="AX114" s="127"/>
      <c r="AY114" s="127"/>
      <c r="AZ114" s="127"/>
      <c r="BA114" s="127"/>
      <c r="BB114" s="127"/>
      <c r="BC114" s="460">
        <f t="shared" si="53"/>
        <v>6.1775648473009627E-2</v>
      </c>
      <c r="BD114" s="460">
        <f t="shared" si="53"/>
        <v>4.796454294600818E-2</v>
      </c>
      <c r="BE114" s="460">
        <f t="shared" si="53"/>
        <v>1.4088214808809592E-2</v>
      </c>
      <c r="BF114" s="460">
        <f t="shared" si="54"/>
        <v>2.5640315770026453E-2</v>
      </c>
      <c r="BG114" s="460">
        <f t="shared" si="54"/>
        <v>3.3828449743854863E-2</v>
      </c>
      <c r="BH114" s="460">
        <f t="shared" si="54"/>
        <v>1.7323664869247912E-2</v>
      </c>
      <c r="BI114" s="460">
        <f t="shared" si="54"/>
        <v>1.8910883089437787E-2</v>
      </c>
      <c r="BJ114" s="460">
        <f t="shared" si="54"/>
        <v>1.8739856943056663E-2</v>
      </c>
      <c r="BK114" s="460">
        <f t="shared" si="55"/>
        <v>2.1252977272543098E-2</v>
      </c>
      <c r="BL114" s="460">
        <f t="shared" si="55"/>
        <v>1.6596632891333792E-2</v>
      </c>
      <c r="BM114" s="460">
        <f t="shared" si="56"/>
        <v>3.5147058294023724E-2</v>
      </c>
      <c r="BN114" s="460">
        <f t="shared" si="57"/>
        <v>2.9239465259221387E-2</v>
      </c>
      <c r="BO114" s="460">
        <f t="shared" si="58"/>
        <v>2.6305681556697581E-2</v>
      </c>
    </row>
    <row r="115" spans="1:67">
      <c r="A115" s="461" t="s">
        <v>117</v>
      </c>
      <c r="B115" s="463">
        <f>ImportsCoreVPA!C$20</f>
        <v>9.8578662800000008E-2</v>
      </c>
      <c r="C115" s="463">
        <f>ImportsCoreVPA!D$20</f>
        <v>9.3019044740000001E-2</v>
      </c>
      <c r="D115" s="463">
        <f>ImportsCoreVPA!E$20</f>
        <v>0.10146422200000001</v>
      </c>
      <c r="E115" s="463">
        <f>ImportsCoreVPA!F$20</f>
        <v>0.11024093840000002</v>
      </c>
      <c r="F115" s="463">
        <f>ImportsCoreVPA!G$20</f>
        <v>0.13420133000000001</v>
      </c>
      <c r="G115" s="463">
        <f>ImportsCoreVPA!H$20</f>
        <v>0.13495748699999999</v>
      </c>
      <c r="H115" s="463">
        <f>ImportsCoreVPA!I$20</f>
        <v>0.12492069760000001</v>
      </c>
      <c r="I115" s="463">
        <f>ImportsCoreVPA!J$20</f>
        <v>0.10727112999999999</v>
      </c>
      <c r="J115" s="463">
        <f>ImportsCoreVPA!K$20</f>
        <v>0.12339625218333335</v>
      </c>
      <c r="K115" s="463">
        <f>ImportsCoreVPA!L$20</f>
        <v>0.12458615400000002</v>
      </c>
      <c r="L115" s="463">
        <f>ImportsCoreVPA!M$20</f>
        <v>0.13224618199999999</v>
      </c>
      <c r="M115" s="463">
        <f>ImportsCoreVPA!N$20</f>
        <v>0.112829892</v>
      </c>
      <c r="N115" s="463">
        <f>ImportsCoreVPA!O$20</f>
        <v>0.10731186000000001</v>
      </c>
      <c r="O115" s="463">
        <f>ImportsCoreVPA!P$20</f>
        <v>0.11642824837500002</v>
      </c>
      <c r="P115" s="463">
        <f>ImportsCoreVPA!Q$20</f>
        <v>0.11333238400000001</v>
      </c>
      <c r="Q115" s="463">
        <f>ImportsCoreVPA!R$20</f>
        <v>0.12962819080000001</v>
      </c>
      <c r="R115" s="463">
        <f>ImportsCoreVPA!S$20</f>
        <v>0.15200900000000001</v>
      </c>
      <c r="S115" s="463">
        <f>ImportsCoreVPA!T$20</f>
        <v>0.16205932279999999</v>
      </c>
      <c r="T115" s="463">
        <f>ImportsCoreVPA!U$20</f>
        <v>0.15118887960000002</v>
      </c>
      <c r="U115" s="463">
        <f>ImportsCoreVPA!V$20</f>
        <v>0.14077740771428571</v>
      </c>
      <c r="V115" s="463">
        <f>ImportsCoreVPA!W$20</f>
        <v>0</v>
      </c>
      <c r="W115" s="463">
        <f>ImportsCoreVPA!X$20</f>
        <v>0</v>
      </c>
      <c r="X115" s="463">
        <f>ImportsCoreVPA!Y$20</f>
        <v>0</v>
      </c>
      <c r="Y115" s="463">
        <f>ImportsCoreVPA!Z$20</f>
        <v>0</v>
      </c>
      <c r="Z115" s="463">
        <f>ImportsCoreVPA!AA$20</f>
        <v>0</v>
      </c>
      <c r="AA115" s="463">
        <f>ImportsCoreVPA!AB$20</f>
        <v>0</v>
      </c>
      <c r="AB115" s="462"/>
      <c r="AC115" s="127"/>
      <c r="AD115" s="127"/>
      <c r="AE115" s="127"/>
      <c r="AF115" s="127"/>
      <c r="AG115" s="127"/>
      <c r="AH115" s="127"/>
      <c r="AI115" s="127"/>
      <c r="AJ115" s="127"/>
      <c r="AK115" s="127"/>
      <c r="AL115" s="127"/>
      <c r="AM115" s="127"/>
      <c r="AN115" s="127"/>
      <c r="AO115" s="127"/>
      <c r="AP115" s="127"/>
      <c r="AQ115" s="127"/>
      <c r="AR115" s="127"/>
      <c r="AS115" s="127"/>
      <c r="AT115" s="127"/>
      <c r="AU115" s="127"/>
      <c r="AV115" s="127"/>
      <c r="AW115" s="127"/>
      <c r="AX115" s="127"/>
      <c r="AY115" s="127"/>
      <c r="AZ115" s="127"/>
      <c r="BA115" s="127"/>
      <c r="BB115" s="127"/>
      <c r="BC115" s="460">
        <f t="shared" si="53"/>
        <v>0.49946831498108957</v>
      </c>
      <c r="BD115" s="460">
        <f t="shared" si="53"/>
        <v>0.55632596068577278</v>
      </c>
      <c r="BE115" s="460">
        <f t="shared" si="53"/>
        <v>0.62749208009729029</v>
      </c>
      <c r="BF115" s="460">
        <f t="shared" si="54"/>
        <v>0.3671648759411768</v>
      </c>
      <c r="BG115" s="460">
        <f t="shared" si="54"/>
        <v>0.25842602804082365</v>
      </c>
      <c r="BH115" s="460">
        <f t="shared" si="54"/>
        <v>0.21883174404067096</v>
      </c>
      <c r="BI115" s="460">
        <f t="shared" si="54"/>
        <v>0.24033660982109809</v>
      </c>
      <c r="BJ115" s="460">
        <f t="shared" si="54"/>
        <v>0.20309039920096703</v>
      </c>
      <c r="BK115" s="460">
        <f t="shared" si="55"/>
        <v>0.22121036705609728</v>
      </c>
      <c r="BL115" s="460">
        <f t="shared" si="55"/>
        <v>0.26737594682852295</v>
      </c>
      <c r="BM115" s="460">
        <f t="shared" si="56"/>
        <v>0.31550316315513505</v>
      </c>
      <c r="BN115" s="460">
        <f t="shared" si="57"/>
        <v>0.31149742566859534</v>
      </c>
      <c r="BO115" s="460">
        <f t="shared" si="58"/>
        <v>0.32534402366855458</v>
      </c>
    </row>
    <row r="116" spans="1:67">
      <c r="A116" s="461" t="str">
        <f>ImportsCoreVPA!B$23</f>
        <v xml:space="preserve">Ukraine </v>
      </c>
      <c r="B116" s="463">
        <f>ImportsCoreVPA!C$23</f>
        <v>0.13439255360000002</v>
      </c>
      <c r="C116" s="463">
        <f>ImportsCoreVPA!D$23</f>
        <v>0.11204014480000002</v>
      </c>
      <c r="D116" s="463">
        <f>ImportsCoreVPA!E$23</f>
        <v>9.3328428800000016E-2</v>
      </c>
      <c r="E116" s="463">
        <f>ImportsCoreVPA!F$23</f>
        <v>8.3970158799999986E-2</v>
      </c>
      <c r="F116" s="463">
        <f>ImportsCoreVPA!G$23</f>
        <v>7.3332992E-2</v>
      </c>
      <c r="G116" s="463">
        <f>ImportsCoreVPA!H$23</f>
        <v>6.2166665099999997E-2</v>
      </c>
      <c r="H116" s="463">
        <f>ImportsCoreVPA!I$23</f>
        <v>5.0472063233333336E-2</v>
      </c>
      <c r="I116" s="463">
        <f>ImportsCoreVPA!J$23</f>
        <v>6.9697428950000015E-2</v>
      </c>
      <c r="J116" s="463">
        <f>ImportsCoreVPA!K$23</f>
        <v>5.4990437975000001E-2</v>
      </c>
      <c r="K116" s="463">
        <f>ImportsCoreVPA!L$23</f>
        <v>5.1836350800000014E-2</v>
      </c>
      <c r="L116" s="463">
        <f>ImportsCoreVPA!M$23</f>
        <v>0.1058486728</v>
      </c>
      <c r="M116" s="463">
        <f>ImportsCoreVPA!N$23</f>
        <v>0.14428737725714286</v>
      </c>
      <c r="N116" s="463">
        <f>ImportsCoreVPA!O$23</f>
        <v>0.15063857333333336</v>
      </c>
      <c r="O116" s="463">
        <f>ImportsCoreVPA!P$23</f>
        <v>0.15674170240000002</v>
      </c>
      <c r="P116" s="463">
        <f>ImportsCoreVPA!Q$23</f>
        <v>0.21154290480000004</v>
      </c>
      <c r="Q116" s="463">
        <f>ImportsCoreVPA!R$23</f>
        <v>0.26152479719999999</v>
      </c>
      <c r="R116" s="463">
        <f>ImportsCoreVPA!S$23</f>
        <v>0.22876326</v>
      </c>
      <c r="S116" s="463">
        <f>ImportsCoreVPA!T$23</f>
        <v>0.17797230000000003</v>
      </c>
      <c r="T116" s="463">
        <f>ImportsCoreVPA!U$23</f>
        <v>0.20126883160000003</v>
      </c>
      <c r="U116" s="463">
        <f>ImportsCoreVPA!V$23</f>
        <v>0.15565185360000003</v>
      </c>
      <c r="V116" s="463">
        <f>ImportsCoreVPA!W$23</f>
        <v>0</v>
      </c>
      <c r="W116" s="463">
        <f>ImportsCoreVPA!X$23</f>
        <v>0</v>
      </c>
      <c r="X116" s="463">
        <f>ImportsCoreVPA!Y$23</f>
        <v>0</v>
      </c>
      <c r="Y116" s="463">
        <f>ImportsCoreVPA!Z$23</f>
        <v>0</v>
      </c>
      <c r="Z116" s="463">
        <f>ImportsCoreVPA!AA$23</f>
        <v>0</v>
      </c>
      <c r="AA116" s="463">
        <f>ImportsCoreVPA!AB$23</f>
        <v>0</v>
      </c>
      <c r="AB116" s="462"/>
      <c r="AC116" s="127"/>
      <c r="AD116" s="127"/>
      <c r="AE116" s="127"/>
      <c r="AF116" s="127"/>
      <c r="AG116" s="127"/>
      <c r="AH116" s="127"/>
      <c r="AI116" s="127"/>
      <c r="AJ116" s="127"/>
      <c r="AK116" s="127"/>
      <c r="AL116" s="127"/>
      <c r="AM116" s="127"/>
      <c r="AN116" s="127"/>
      <c r="AO116" s="127"/>
      <c r="AP116" s="127"/>
      <c r="AQ116" s="127"/>
      <c r="AR116" s="127"/>
      <c r="AS116" s="127"/>
      <c r="AT116" s="127"/>
      <c r="AU116" s="127"/>
      <c r="AV116" s="127"/>
      <c r="AW116" s="127"/>
      <c r="AX116" s="127"/>
      <c r="AY116" s="127"/>
      <c r="AZ116" s="127"/>
      <c r="BA116" s="127"/>
      <c r="BB116" s="127"/>
      <c r="BC116" s="460">
        <f t="shared" si="53"/>
        <v>0.32452028235528724</v>
      </c>
      <c r="BD116" s="460">
        <f t="shared" si="53"/>
        <v>0.2479216969209159</v>
      </c>
      <c r="BE116" s="460">
        <f t="shared" si="53"/>
        <v>0.26107957059293158</v>
      </c>
      <c r="BF116" s="460">
        <f t="shared" si="54"/>
        <v>0.29387551481183949</v>
      </c>
      <c r="BG116" s="460">
        <f t="shared" si="54"/>
        <v>0.33047637589683504</v>
      </c>
      <c r="BH116" s="460">
        <f t="shared" si="54"/>
        <v>0.3071841427623363</v>
      </c>
      <c r="BI116" s="460">
        <f t="shared" si="54"/>
        <v>0.3235535181382348</v>
      </c>
      <c r="BJ116" s="460">
        <f t="shared" si="54"/>
        <v>0.37908258405615264</v>
      </c>
      <c r="BK116" s="460">
        <f t="shared" si="55"/>
        <v>0.44629178287415699</v>
      </c>
      <c r="BL116" s="460">
        <f t="shared" si="55"/>
        <v>0.40238270919537372</v>
      </c>
      <c r="BM116" s="460">
        <f t="shared" si="56"/>
        <v>0.34648314354177134</v>
      </c>
      <c r="BN116" s="460">
        <f t="shared" si="57"/>
        <v>0.41467813688809185</v>
      </c>
      <c r="BO116" s="460">
        <f t="shared" si="58"/>
        <v>0.35971965362844194</v>
      </c>
    </row>
    <row r="117" spans="1:67">
      <c r="A117" s="457" t="s">
        <v>23</v>
      </c>
      <c r="B117" s="463">
        <f t="shared" ref="B117:AA117" si="59">B111-SUM(B113:B116)</f>
        <v>3.96033184200002E-2</v>
      </c>
      <c r="C117" s="463">
        <f t="shared" si="59"/>
        <v>3.6872925560000103E-2</v>
      </c>
      <c r="D117" s="463">
        <f t="shared" si="59"/>
        <v>3.2299550539999888E-2</v>
      </c>
      <c r="E117" s="463">
        <f t="shared" si="59"/>
        <v>4.3930264879999681E-2</v>
      </c>
      <c r="F117" s="463">
        <f t="shared" si="59"/>
        <v>1.9829282319999753E-2</v>
      </c>
      <c r="G117" s="463">
        <f t="shared" si="59"/>
        <v>1.2097250159999462E-2</v>
      </c>
      <c r="H117" s="463">
        <f t="shared" si="59"/>
        <v>1.03844020047619E-2</v>
      </c>
      <c r="I117" s="463">
        <f t="shared" si="59"/>
        <v>1.6400686114285967E-2</v>
      </c>
      <c r="J117" s="463">
        <f t="shared" si="59"/>
        <v>2.7936371803846033E-2</v>
      </c>
      <c r="K117" s="463">
        <f t="shared" si="59"/>
        <v>1.2483802035713559E-2</v>
      </c>
      <c r="L117" s="463">
        <f t="shared" si="59"/>
        <v>1.6107112027693105E-2</v>
      </c>
      <c r="M117" s="463">
        <f t="shared" si="59"/>
        <v>2.288147625407938E-2</v>
      </c>
      <c r="N117" s="463">
        <f t="shared" si="59"/>
        <v>1.4615389142268675E-2</v>
      </c>
      <c r="O117" s="463">
        <f t="shared" si="59"/>
        <v>2.649435106437581E-2</v>
      </c>
      <c r="P117" s="463">
        <f t="shared" si="59"/>
        <v>2.3079180284388712E-2</v>
      </c>
      <c r="Q117" s="463">
        <f t="shared" si="59"/>
        <v>2.5534370794396688E-2</v>
      </c>
      <c r="R117" s="463">
        <f t="shared" si="59"/>
        <v>2.4193004962602016E-2</v>
      </c>
      <c r="S117" s="463">
        <f t="shared" si="59"/>
        <v>1.9588171937576837E-2</v>
      </c>
      <c r="T117" s="463">
        <f t="shared" si="59"/>
        <v>3.0432076118509843E-2</v>
      </c>
      <c r="U117" s="463">
        <f t="shared" si="59"/>
        <v>2.0944988759620808E-2</v>
      </c>
      <c r="V117" s="463">
        <f t="shared" si="59"/>
        <v>0</v>
      </c>
      <c r="W117" s="463">
        <f t="shared" si="59"/>
        <v>0</v>
      </c>
      <c r="X117" s="463">
        <f t="shared" si="59"/>
        <v>0</v>
      </c>
      <c r="Y117" s="463">
        <f t="shared" si="59"/>
        <v>0</v>
      </c>
      <c r="Z117" s="463">
        <f t="shared" si="59"/>
        <v>0</v>
      </c>
      <c r="AA117" s="463">
        <f t="shared" si="59"/>
        <v>0</v>
      </c>
      <c r="AB117" s="127"/>
      <c r="BC117" s="460">
        <f t="shared" si="53"/>
        <v>7.6363724872071048E-2</v>
      </c>
      <c r="BD117" s="460">
        <f t="shared" si="53"/>
        <v>0.12594976433124391</v>
      </c>
      <c r="BE117" s="460">
        <f t="shared" si="53"/>
        <v>6.287606331368642E-2</v>
      </c>
      <c r="BF117" s="460">
        <f t="shared" si="54"/>
        <v>4.4719368831521923E-2</v>
      </c>
      <c r="BG117" s="460">
        <f t="shared" si="54"/>
        <v>5.2407823133005911E-2</v>
      </c>
      <c r="BH117" s="460">
        <f t="shared" si="54"/>
        <v>2.9803892093900337E-2</v>
      </c>
      <c r="BI117" s="460">
        <f t="shared" si="54"/>
        <v>5.4690872731444053E-2</v>
      </c>
      <c r="BJ117" s="460">
        <f t="shared" si="54"/>
        <v>4.1357639994474935E-2</v>
      </c>
      <c r="BK117" s="460">
        <f t="shared" si="55"/>
        <v>4.3574376076033157E-2</v>
      </c>
      <c r="BL117" s="460">
        <f t="shared" si="55"/>
        <v>4.2554240923253675E-2</v>
      </c>
      <c r="BM117" s="460">
        <f t="shared" si="56"/>
        <v>3.8134987237723683E-2</v>
      </c>
      <c r="BN117" s="460">
        <f t="shared" si="57"/>
        <v>6.2699805658633603E-2</v>
      </c>
      <c r="BO117" s="460">
        <f t="shared" si="58"/>
        <v>4.8404975126248063E-2</v>
      </c>
    </row>
    <row r="118" spans="1:67">
      <c r="A118" s="457"/>
      <c r="B118" s="462"/>
      <c r="C118" s="462"/>
      <c r="D118" s="462"/>
      <c r="E118" s="462"/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62"/>
      <c r="W118" s="462"/>
      <c r="X118" s="462"/>
      <c r="Y118" s="462"/>
      <c r="Z118" s="462"/>
      <c r="AA118" s="462"/>
      <c r="AB118" s="127"/>
    </row>
    <row r="119" spans="1:67">
      <c r="A119" s="457"/>
      <c r="B119" s="462"/>
      <c r="C119" s="462"/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62"/>
      <c r="W119" s="462"/>
      <c r="X119" s="462"/>
      <c r="Y119" s="462"/>
      <c r="Z119" s="462"/>
      <c r="AA119" s="462"/>
      <c r="AB119" s="462"/>
    </row>
    <row r="120" spans="1:67">
      <c r="A120" s="127"/>
      <c r="B120" s="127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462"/>
    </row>
    <row r="121" spans="1:67">
      <c r="A121" s="127"/>
      <c r="B121" s="127"/>
      <c r="C121" s="127"/>
      <c r="D121" s="127"/>
      <c r="E121" s="127"/>
      <c r="F121" s="127"/>
      <c r="G121" s="127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462"/>
    </row>
    <row r="122" spans="1:67">
      <c r="A122" s="127"/>
      <c r="B122" s="127"/>
      <c r="C122" s="127"/>
      <c r="D122" s="127"/>
      <c r="E122" s="127"/>
      <c r="F122" s="127"/>
      <c r="G122" s="127"/>
      <c r="H122" s="127"/>
      <c r="I122" s="127"/>
      <c r="J122" s="127"/>
      <c r="K122" s="127"/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462"/>
    </row>
    <row r="123" spans="1:67">
      <c r="A123" s="459" t="str">
        <f>A113</f>
        <v xml:space="preserve">Belarus </v>
      </c>
      <c r="B123" s="459"/>
      <c r="C123" s="459"/>
      <c r="D123" s="459"/>
      <c r="E123" s="459"/>
      <c r="F123" s="459"/>
      <c r="G123" s="459"/>
      <c r="H123" s="459"/>
      <c r="I123" s="459"/>
      <c r="J123" s="459"/>
      <c r="K123" s="459"/>
      <c r="L123" s="459"/>
      <c r="M123" s="459"/>
      <c r="N123" s="459"/>
      <c r="O123" s="459"/>
      <c r="P123" s="459"/>
      <c r="Q123" s="459"/>
      <c r="R123" s="459"/>
      <c r="S123" s="459"/>
      <c r="T123" s="459"/>
      <c r="U123" s="459"/>
      <c r="V123" s="459"/>
      <c r="W123" s="459"/>
      <c r="X123" s="459"/>
      <c r="Y123" s="459"/>
      <c r="Z123" s="459"/>
      <c r="AA123" s="459"/>
      <c r="AB123" s="459"/>
      <c r="AC123" s="463">
        <f>ImportsCoreVPA!AD$22</f>
        <v>1.8466930752989998E-3</v>
      </c>
      <c r="AD123" s="463">
        <f>ImportsCoreVPA!AE$22</f>
        <v>1.4729736167999998E-3</v>
      </c>
      <c r="AE123" s="463">
        <f>ImportsCoreVPA!AF$22</f>
        <v>2.1595556063999997E-3</v>
      </c>
      <c r="AF123" s="463">
        <f>ImportsCoreVPA!AG$22</f>
        <v>3.8954399119999999E-3</v>
      </c>
      <c r="AG123" s="463">
        <f>ImportsCoreVPA!AH$22</f>
        <v>3.3881447712000002E-3</v>
      </c>
      <c r="AH123" s="463">
        <f>ImportsCoreVPA!AI$22</f>
        <v>2.7550718909999999E-3</v>
      </c>
      <c r="AI123" s="463">
        <f>ImportsCoreVPA!AJ$22</f>
        <v>1.7455338644000002E-3</v>
      </c>
      <c r="AJ123" s="463">
        <f>ImportsCoreVPA!AK$22</f>
        <v>1.567534044E-3</v>
      </c>
      <c r="AK123" s="463">
        <f>ImportsCoreVPA!AL$22</f>
        <v>1.0406454196000001E-3</v>
      </c>
      <c r="AL123" s="463">
        <f>ImportsCoreVPA!AM$22</f>
        <v>8.6892413520000004E-4</v>
      </c>
      <c r="AM123" s="463">
        <f>ImportsCoreVPA!AN$22</f>
        <v>7.8773504967000006E-3</v>
      </c>
      <c r="AN123" s="463">
        <f>ImportsCoreVPA!AO$22</f>
        <v>1.3187849759999998E-2</v>
      </c>
      <c r="AO123" s="463">
        <f>ImportsCoreVPA!AP$22</f>
        <v>1.5787506768E-2</v>
      </c>
      <c r="AP123" s="463">
        <f>ImportsCoreVPA!AQ$22</f>
        <v>1.4028189060000001E-2</v>
      </c>
      <c r="AQ123" s="463">
        <f>ImportsCoreVPA!AR$22</f>
        <v>1.7595302308000001E-2</v>
      </c>
      <c r="AR123" s="463">
        <f>ImportsCoreVPA!AS$22</f>
        <v>1.0534001296E-2</v>
      </c>
      <c r="AS123" s="463">
        <f>ImportsCoreVPA!AT$22</f>
        <v>1.0299639192899999E-2</v>
      </c>
      <c r="AT123" s="463">
        <f>ImportsCoreVPA!AU$22</f>
        <v>1.02217221678E-2</v>
      </c>
      <c r="AU123" s="463">
        <f>ImportsCoreVPA!AV$22</f>
        <v>9.063762831000001E-3</v>
      </c>
      <c r="AV123" s="463">
        <f>ImportsCoreVPA!AW$22</f>
        <v>1.0792478806666667E-2</v>
      </c>
      <c r="AW123" s="463">
        <f>ImportsCoreVPA!AX$22</f>
        <v>0</v>
      </c>
      <c r="AX123" s="463">
        <f>ImportsCoreVPA!AY$22</f>
        <v>0</v>
      </c>
      <c r="AY123" s="463">
        <f>ImportsCoreVPA!AZ$22</f>
        <v>0</v>
      </c>
      <c r="AZ123" s="463">
        <f>ImportsCoreVPA!BA$22</f>
        <v>0</v>
      </c>
      <c r="BA123" s="463">
        <f>ImportsCoreVPA!BB$22</f>
        <v>0</v>
      </c>
      <c r="BB123" s="463">
        <f>ImportsCoreVPA!BC$22</f>
        <v>0</v>
      </c>
      <c r="BC123" s="460">
        <f t="shared" ref="BC123:BE127" si="60">AJ123/AJ$111</f>
        <v>2.7234619212558858E-2</v>
      </c>
      <c r="BD123" s="460">
        <f t="shared" si="60"/>
        <v>1.6837574780207379E-2</v>
      </c>
      <c r="BE123" s="460">
        <f t="shared" si="60"/>
        <v>2.0190420791439866E-2</v>
      </c>
      <c r="BF123" s="460">
        <f t="shared" ref="BF123:BJ127" si="61">AM123/AM$111</f>
        <v>0.11561919182956795</v>
      </c>
      <c r="BG123" s="460">
        <f t="shared" si="61"/>
        <v>0.15498412750968707</v>
      </c>
      <c r="BH123" s="460">
        <f t="shared" si="61"/>
        <v>0.20895080522659737</v>
      </c>
      <c r="BI123" s="460">
        <f t="shared" si="61"/>
        <v>0.17986518982609359</v>
      </c>
      <c r="BJ123" s="460">
        <f t="shared" si="61"/>
        <v>0.20662319315112107</v>
      </c>
      <c r="BK123" s="460">
        <f t="shared" ref="BK123:BL127" si="62">AR123/AR$111</f>
        <v>0.13657479181674539</v>
      </c>
      <c r="BL123" s="460">
        <f t="shared" si="62"/>
        <v>0.13152488415700994</v>
      </c>
      <c r="BM123" s="460">
        <f t="shared" ref="BM123:BM127" si="63">AT123/AT$111</f>
        <v>0.1225227020464838</v>
      </c>
      <c r="BN123" s="460">
        <f t="shared" ref="BN123:BN127" si="64">AU123/AU$111</f>
        <v>0.10190524468601725</v>
      </c>
      <c r="BO123" s="460">
        <f t="shared" ref="BO123:BO127" si="65">AV123/AV$111</f>
        <v>0.13077432236674205</v>
      </c>
    </row>
    <row r="124" spans="1:67">
      <c r="A124" s="459" t="str">
        <f>A114</f>
        <v xml:space="preserve">China </v>
      </c>
      <c r="B124" s="459"/>
      <c r="C124" s="459"/>
      <c r="D124" s="459"/>
      <c r="E124" s="459"/>
      <c r="F124" s="459"/>
      <c r="G124" s="459"/>
      <c r="H124" s="459"/>
      <c r="I124" s="459"/>
      <c r="J124" s="459"/>
      <c r="K124" s="459"/>
      <c r="L124" s="459"/>
      <c r="M124" s="459"/>
      <c r="N124" s="459"/>
      <c r="O124" s="459"/>
      <c r="P124" s="459"/>
      <c r="Q124" s="459"/>
      <c r="R124" s="459"/>
      <c r="S124" s="459"/>
      <c r="T124" s="459"/>
      <c r="U124" s="459"/>
      <c r="V124" s="459"/>
      <c r="W124" s="459"/>
      <c r="X124" s="459"/>
      <c r="Y124" s="459"/>
      <c r="Z124" s="459"/>
      <c r="AA124" s="459"/>
      <c r="AB124" s="459"/>
      <c r="AC124" s="463">
        <f>ImportsCoreVPA!AD$10</f>
        <v>1.34225906451E-4</v>
      </c>
      <c r="AD124" s="463">
        <f>ImportsCoreVPA!AE$10</f>
        <v>6.7531822400000003E-5</v>
      </c>
      <c r="AE124" s="463">
        <f>ImportsCoreVPA!AF$10</f>
        <v>1.2187063008000001E-3</v>
      </c>
      <c r="AF124" s="463">
        <f>ImportsCoreVPA!AG$10</f>
        <v>8.7172760640000008E-4</v>
      </c>
      <c r="AG124" s="463">
        <f>ImportsCoreVPA!AH$10</f>
        <v>1.7133130308000001E-3</v>
      </c>
      <c r="AH124" s="463">
        <f>ImportsCoreVPA!AI$10</f>
        <v>2.4140093406000004E-3</v>
      </c>
      <c r="AI124" s="463">
        <f>ImportsCoreVPA!AJ$10</f>
        <v>4.6310533364000012E-3</v>
      </c>
      <c r="AJ124" s="463">
        <f>ImportsCoreVPA!AK$10</f>
        <v>6.4889104615000002E-3</v>
      </c>
      <c r="AK124" s="463">
        <f>ImportsCoreVPA!AL$10</f>
        <v>6.3734647056000009E-3</v>
      </c>
      <c r="AL124" s="463">
        <f>ImportsCoreVPA!AM$10</f>
        <v>3.0362382995999999E-3</v>
      </c>
      <c r="AM124" s="463">
        <f>ImportsCoreVPA!AN$10</f>
        <v>5.6248125300000004E-3</v>
      </c>
      <c r="AN124" s="463">
        <f>ImportsCoreVPA!AO$10</f>
        <v>1.0469414352E-2</v>
      </c>
      <c r="AO124" s="463">
        <f>ImportsCoreVPA!AP$10</f>
        <v>7.8688847952000009E-3</v>
      </c>
      <c r="AP124" s="463">
        <f>ImportsCoreVPA!AQ$10</f>
        <v>7.0448745756000004E-3</v>
      </c>
      <c r="AQ124" s="463">
        <f>ImportsCoreVPA!AR$10</f>
        <v>7.0100188970000001E-3</v>
      </c>
      <c r="AR124" s="463">
        <f>ImportsCoreVPA!AS$10</f>
        <v>8.7109962694999991E-3</v>
      </c>
      <c r="AS124" s="463">
        <f>ImportsCoreVPA!AT$10</f>
        <v>6.7437395463999994E-3</v>
      </c>
      <c r="AT124" s="463">
        <f>ImportsCoreVPA!AU$10</f>
        <v>9.8511444173999992E-3</v>
      </c>
      <c r="AU124" s="463">
        <f>ImportsCoreVPA!AV$10</f>
        <v>9.3910309220000005E-3</v>
      </c>
      <c r="AV124" s="463">
        <f>ImportsCoreVPA!AW$10</f>
        <v>7.9811524362499997E-3</v>
      </c>
      <c r="AW124" s="463">
        <f>ImportsCoreVPA!AX$10</f>
        <v>0</v>
      </c>
      <c r="AX124" s="463">
        <f>ImportsCoreVPA!AY$10</f>
        <v>0</v>
      </c>
      <c r="AY124" s="463">
        <f>ImportsCoreVPA!AZ$10</f>
        <v>0</v>
      </c>
      <c r="AZ124" s="463">
        <f>ImportsCoreVPA!BA$10</f>
        <v>0</v>
      </c>
      <c r="BA124" s="463">
        <f>ImportsCoreVPA!BB$10</f>
        <v>0</v>
      </c>
      <c r="BB124" s="463">
        <f>ImportsCoreVPA!BC$10</f>
        <v>0</v>
      </c>
      <c r="BC124" s="460">
        <f t="shared" si="60"/>
        <v>0.11273950074627029</v>
      </c>
      <c r="BD124" s="460">
        <f t="shared" si="60"/>
        <v>0.10312224180144021</v>
      </c>
      <c r="BE124" s="460">
        <f t="shared" si="60"/>
        <v>7.0550381107666871E-2</v>
      </c>
      <c r="BF124" s="460">
        <f t="shared" si="61"/>
        <v>8.2557743137602932E-2</v>
      </c>
      <c r="BG124" s="460">
        <f t="shared" si="61"/>
        <v>0.12303696799789111</v>
      </c>
      <c r="BH124" s="460">
        <f t="shared" si="61"/>
        <v>0.10414626187366388</v>
      </c>
      <c r="BI124" s="460">
        <f t="shared" si="61"/>
        <v>9.0327247331902907E-2</v>
      </c>
      <c r="BJ124" s="460">
        <f t="shared" si="61"/>
        <v>8.2319272678212832E-2</v>
      </c>
      <c r="BK124" s="460">
        <f t="shared" si="62"/>
        <v>0.11293927811411655</v>
      </c>
      <c r="BL124" s="460">
        <f t="shared" si="62"/>
        <v>8.6116566416883256E-2</v>
      </c>
      <c r="BM124" s="460">
        <f t="shared" si="63"/>
        <v>0.11808077077972078</v>
      </c>
      <c r="BN124" s="460">
        <f t="shared" si="64"/>
        <v>0.10558476890935807</v>
      </c>
      <c r="BO124" s="460">
        <f t="shared" si="65"/>
        <v>9.6708997094489504E-2</v>
      </c>
    </row>
    <row r="125" spans="1:67">
      <c r="A125" s="459" t="str">
        <f>A115</f>
        <v>Russia</v>
      </c>
      <c r="B125" s="459"/>
      <c r="C125" s="459"/>
      <c r="D125" s="459"/>
      <c r="E125" s="459"/>
      <c r="F125" s="459"/>
      <c r="G125" s="459"/>
      <c r="H125" s="459"/>
      <c r="I125" s="459"/>
      <c r="J125" s="459"/>
      <c r="K125" s="459"/>
      <c r="L125" s="459"/>
      <c r="M125" s="459"/>
      <c r="N125" s="459"/>
      <c r="O125" s="459"/>
      <c r="P125" s="459"/>
      <c r="Q125" s="459"/>
      <c r="R125" s="459"/>
      <c r="S125" s="459"/>
      <c r="T125" s="459"/>
      <c r="U125" s="459"/>
      <c r="V125" s="459"/>
      <c r="W125" s="459"/>
      <c r="X125" s="459"/>
      <c r="Y125" s="459"/>
      <c r="Z125" s="459"/>
      <c r="AA125" s="459"/>
      <c r="AB125" s="459"/>
      <c r="AC125" s="463">
        <f>ImportsCoreVPA!AD$20</f>
        <v>6.5775164447909994E-3</v>
      </c>
      <c r="AD125" s="463">
        <f>ImportsCoreVPA!AE$20</f>
        <v>5.9899555024E-3</v>
      </c>
      <c r="AE125" s="463">
        <f>ImportsCoreVPA!AF$20</f>
        <v>7.4992046736000002E-3</v>
      </c>
      <c r="AF125" s="463">
        <f>ImportsCoreVPA!AG$20</f>
        <v>1.10982733344E-2</v>
      </c>
      <c r="AG125" s="463">
        <f>ImportsCoreVPA!AH$20</f>
        <v>1.6408092095499999E-2</v>
      </c>
      <c r="AH125" s="463">
        <f>ImportsCoreVPA!AI$20</f>
        <v>1.6222327492799997E-2</v>
      </c>
      <c r="AI125" s="463">
        <f>ImportsCoreVPA!AJ$20</f>
        <v>1.7208604454799999E-2</v>
      </c>
      <c r="AJ125" s="463">
        <f>ImportsCoreVPA!AK$20</f>
        <v>2.3255257984000004E-2</v>
      </c>
      <c r="AK125" s="463">
        <f>ImportsCoreVPA!AL$20</f>
        <v>2.6883439775600003E-2</v>
      </c>
      <c r="AL125" s="463">
        <f>ImportsCoreVPA!AM$20</f>
        <v>2.2326753292800001E-2</v>
      </c>
      <c r="AM125" s="463">
        <f>ImportsCoreVPA!AN$20</f>
        <v>2.61577698273E-2</v>
      </c>
      <c r="AN125" s="463">
        <f>ImportsCoreVPA!AO$20</f>
        <v>2.5297525920000001E-2</v>
      </c>
      <c r="AO125" s="463">
        <f>ImportsCoreVPA!AP$20</f>
        <v>2.3500713632E-2</v>
      </c>
      <c r="AP125" s="463">
        <f>ImportsCoreVPA!AQ$20</f>
        <v>2.7845392169700001E-2</v>
      </c>
      <c r="AQ125" s="463">
        <f>ImportsCoreVPA!AR$20</f>
        <v>2.9172923407500002E-2</v>
      </c>
      <c r="AR125" s="463">
        <f>ImportsCoreVPA!AS$20</f>
        <v>2.5258392148500002E-2</v>
      </c>
      <c r="AS125" s="463">
        <f>ImportsCoreVPA!AT$20</f>
        <v>2.7621031363799998E-2</v>
      </c>
      <c r="AT125" s="463">
        <f>ImportsCoreVPA!AU$20</f>
        <v>3.2336147572300002E-2</v>
      </c>
      <c r="AU125" s="463">
        <f>ImportsCoreVPA!AV$20</f>
        <v>3.3399284671999999E-2</v>
      </c>
      <c r="AV125" s="463">
        <f>ImportsCoreVPA!AW$20</f>
        <v>2.8739765743750003E-2</v>
      </c>
      <c r="AW125" s="463">
        <f>ImportsCoreVPA!AX$20</f>
        <v>0</v>
      </c>
      <c r="AX125" s="463">
        <f>ImportsCoreVPA!AY$20</f>
        <v>0</v>
      </c>
      <c r="AY125" s="463">
        <f>ImportsCoreVPA!AZ$20</f>
        <v>0</v>
      </c>
      <c r="AZ125" s="463">
        <f>ImportsCoreVPA!BA$20</f>
        <v>0</v>
      </c>
      <c r="BA125" s="463">
        <f>ImportsCoreVPA!BB$20</f>
        <v>0</v>
      </c>
      <c r="BB125" s="463">
        <f>ImportsCoreVPA!BC$20</f>
        <v>0</v>
      </c>
      <c r="BC125" s="460">
        <f t="shared" si="60"/>
        <v>0.40404104670536861</v>
      </c>
      <c r="BD125" s="460">
        <f t="shared" si="60"/>
        <v>0.43497229608222882</v>
      </c>
      <c r="BE125" s="460">
        <f t="shared" si="60"/>
        <v>0.51878699834311792</v>
      </c>
      <c r="BF125" s="460">
        <f t="shared" si="61"/>
        <v>0.38392860756459263</v>
      </c>
      <c r="BG125" s="460">
        <f t="shared" si="61"/>
        <v>0.29729751659416043</v>
      </c>
      <c r="BH125" s="460">
        <f t="shared" si="61"/>
        <v>0.31103663858813008</v>
      </c>
      <c r="BI125" s="460">
        <f t="shared" si="61"/>
        <v>0.35702518172257303</v>
      </c>
      <c r="BJ125" s="460">
        <f t="shared" si="61"/>
        <v>0.34258022297633911</v>
      </c>
      <c r="BK125" s="460">
        <f t="shared" si="62"/>
        <v>0.32747856701109562</v>
      </c>
      <c r="BL125" s="460">
        <f t="shared" si="62"/>
        <v>0.35271652553860533</v>
      </c>
      <c r="BM125" s="460">
        <f t="shared" si="63"/>
        <v>0.38759732550867776</v>
      </c>
      <c r="BN125" s="460">
        <f t="shared" si="64"/>
        <v>0.37551316603267648</v>
      </c>
      <c r="BO125" s="460">
        <f t="shared" si="65"/>
        <v>0.34824468571540601</v>
      </c>
    </row>
    <row r="126" spans="1:67">
      <c r="A126" s="459" t="str">
        <f>A116</f>
        <v xml:space="preserve">Ukraine </v>
      </c>
      <c r="B126" s="459"/>
      <c r="C126" s="459"/>
      <c r="D126" s="459"/>
      <c r="E126" s="459"/>
      <c r="F126" s="459"/>
      <c r="G126" s="459"/>
      <c r="H126" s="459"/>
      <c r="I126" s="459"/>
      <c r="J126" s="459"/>
      <c r="K126" s="459"/>
      <c r="L126" s="459"/>
      <c r="M126" s="459"/>
      <c r="N126" s="459"/>
      <c r="O126" s="459"/>
      <c r="P126" s="459"/>
      <c r="Q126" s="459"/>
      <c r="R126" s="459"/>
      <c r="S126" s="459"/>
      <c r="T126" s="459"/>
      <c r="U126" s="459"/>
      <c r="V126" s="459"/>
      <c r="W126" s="459"/>
      <c r="X126" s="459"/>
      <c r="Y126" s="459"/>
      <c r="Z126" s="459"/>
      <c r="AA126" s="459"/>
      <c r="AB126" s="459"/>
      <c r="AC126" s="463">
        <f>ImportsCoreVPA!AD$23</f>
        <v>6.3428051383920001E-3</v>
      </c>
      <c r="AD126" s="463">
        <f>ImportsCoreVPA!AE$23</f>
        <v>5.5800993875999997E-3</v>
      </c>
      <c r="AE126" s="463">
        <f>ImportsCoreVPA!AF$23</f>
        <v>6.2983371168000004E-3</v>
      </c>
      <c r="AF126" s="463">
        <f>ImportsCoreVPA!AG$23</f>
        <v>7.8700762672000019E-3</v>
      </c>
      <c r="AG126" s="463">
        <f>ImportsCoreVPA!AH$23</f>
        <v>9.2140822746000009E-3</v>
      </c>
      <c r="AH126" s="463">
        <f>ImportsCoreVPA!AI$23</f>
        <v>1.0738114487100003E-2</v>
      </c>
      <c r="AI126" s="463">
        <f>ImportsCoreVPA!AJ$23</f>
        <v>9.2368188888000014E-3</v>
      </c>
      <c r="AJ126" s="463">
        <f>ImportsCoreVPA!AK$23</f>
        <v>1.3023174879499999E-2</v>
      </c>
      <c r="AK126" s="463">
        <f>ImportsCoreVPA!AL$23</f>
        <v>1.4005045848000003E-2</v>
      </c>
      <c r="AL126" s="463">
        <f>ImportsCoreVPA!AM$23</f>
        <v>7.8554898883999996E-3</v>
      </c>
      <c r="AM126" s="463">
        <f>ImportsCoreVPA!AN$23</f>
        <v>1.0887169400100004E-2</v>
      </c>
      <c r="AN126" s="463">
        <f>ImportsCoreVPA!AO$23</f>
        <v>1.7694026591999999E-2</v>
      </c>
      <c r="AO126" s="463">
        <f>ImportsCoreVPA!AP$23</f>
        <v>1.7107187803199999E-2</v>
      </c>
      <c r="AP126" s="463">
        <f>ImportsCoreVPA!AQ$23</f>
        <v>1.7507177556300001E-2</v>
      </c>
      <c r="AQ126" s="463">
        <f>ImportsCoreVPA!AR$23</f>
        <v>2.11971594065E-2</v>
      </c>
      <c r="AR126" s="463">
        <f>ImportsCoreVPA!AS$23</f>
        <v>2.1652064472500003E-2</v>
      </c>
      <c r="AS126" s="463">
        <f>ImportsCoreVPA!AT$23</f>
        <v>2.2014674736500001E-2</v>
      </c>
      <c r="AT126" s="463">
        <f>ImportsCoreVPA!AU$23</f>
        <v>2.0890680138900001E-2</v>
      </c>
      <c r="AU126" s="463">
        <f>ImportsCoreVPA!AV$23</f>
        <v>2.3924190169999998E-2</v>
      </c>
      <c r="AV126" s="463">
        <f>ImportsCoreVPA!AW$23</f>
        <v>2.2756194043333334E-2</v>
      </c>
      <c r="AW126" s="463">
        <f>ImportsCoreVPA!AX$23</f>
        <v>0</v>
      </c>
      <c r="AX126" s="463">
        <f>ImportsCoreVPA!AY$23</f>
        <v>0</v>
      </c>
      <c r="AY126" s="463">
        <f>ImportsCoreVPA!AZ$23</f>
        <v>0</v>
      </c>
      <c r="AZ126" s="463">
        <f>ImportsCoreVPA!BA$23</f>
        <v>0</v>
      </c>
      <c r="BA126" s="463">
        <f>ImportsCoreVPA!BB$23</f>
        <v>0</v>
      </c>
      <c r="BB126" s="463">
        <f>ImportsCoreVPA!BC$23</f>
        <v>0</v>
      </c>
      <c r="BC126" s="460">
        <f t="shared" si="60"/>
        <v>0.22626698931314856</v>
      </c>
      <c r="BD126" s="460">
        <f t="shared" si="60"/>
        <v>0.226600725208182</v>
      </c>
      <c r="BE126" s="460">
        <f t="shared" si="60"/>
        <v>0.18253106335133706</v>
      </c>
      <c r="BF126" s="460">
        <f t="shared" si="61"/>
        <v>0.15979557185864587</v>
      </c>
      <c r="BG126" s="460">
        <f t="shared" si="61"/>
        <v>0.20794089433835966</v>
      </c>
      <c r="BH126" s="460">
        <f t="shared" si="61"/>
        <v>0.22641704730012283</v>
      </c>
      <c r="BI126" s="460">
        <f t="shared" si="61"/>
        <v>0.22447172625167236</v>
      </c>
      <c r="BJ126" s="460">
        <f t="shared" si="61"/>
        <v>0.24892012002050068</v>
      </c>
      <c r="BK126" s="460">
        <f t="shared" si="62"/>
        <v>0.28072202714246158</v>
      </c>
      <c r="BL126" s="460">
        <f t="shared" si="62"/>
        <v>0.28112417243396232</v>
      </c>
      <c r="BM126" s="460">
        <f t="shared" si="63"/>
        <v>0.25040619733041869</v>
      </c>
      <c r="BN126" s="460">
        <f t="shared" si="64"/>
        <v>0.26898325768743386</v>
      </c>
      <c r="BO126" s="460">
        <f t="shared" si="65"/>
        <v>0.27574071804752931</v>
      </c>
    </row>
    <row r="127" spans="1:67">
      <c r="A127" s="459" t="str">
        <f>A117</f>
        <v>Others</v>
      </c>
      <c r="B127" s="462"/>
      <c r="C127" s="462"/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62"/>
      <c r="W127" s="462"/>
      <c r="X127" s="462"/>
      <c r="Y127" s="462"/>
      <c r="Z127" s="462"/>
      <c r="AA127" s="462"/>
      <c r="AC127" s="461">
        <f t="shared" ref="AC127:BB127" si="66">AC111-SUM(AC123:AC126)</f>
        <v>1.4045955379742001E-2</v>
      </c>
      <c r="AD127" s="461">
        <f t="shared" si="66"/>
        <v>1.2027245908399979E-2</v>
      </c>
      <c r="AE127" s="461">
        <f t="shared" si="66"/>
        <v>1.3410831515199999E-2</v>
      </c>
      <c r="AF127" s="461">
        <f t="shared" si="66"/>
        <v>2.2359914446399974E-2</v>
      </c>
      <c r="AG127" s="461">
        <f t="shared" si="66"/>
        <v>1.0259514297900008E-2</v>
      </c>
      <c r="AH127" s="461">
        <f t="shared" si="66"/>
        <v>9.0625058666999325E-3</v>
      </c>
      <c r="AI127" s="461">
        <f t="shared" si="66"/>
        <v>1.0617808127199986E-2</v>
      </c>
      <c r="AJ127" s="461">
        <f t="shared" si="66"/>
        <v>1.3221794592000055E-2</v>
      </c>
      <c r="AK127" s="461">
        <f t="shared" si="66"/>
        <v>1.3502351411599965E-2</v>
      </c>
      <c r="AL127" s="461">
        <f t="shared" si="66"/>
        <v>8.9490493531999421E-3</v>
      </c>
      <c r="AM127" s="461">
        <f t="shared" si="66"/>
        <v>1.7584756929899935E-2</v>
      </c>
      <c r="AN127" s="461">
        <f t="shared" si="66"/>
        <v>1.8442798704000035E-2</v>
      </c>
      <c r="AO127" s="461">
        <f t="shared" si="66"/>
        <v>1.1291801417599917E-2</v>
      </c>
      <c r="AP127" s="461">
        <f t="shared" si="66"/>
        <v>1.1567162651699991E-2</v>
      </c>
      <c r="AQ127" s="461">
        <f t="shared" si="66"/>
        <v>1.0181068686999958E-2</v>
      </c>
      <c r="AR127" s="461">
        <f t="shared" si="66"/>
        <v>1.0974455043999937E-2</v>
      </c>
      <c r="AS127" s="461">
        <f t="shared" si="66"/>
        <v>1.1630348838399973E-2</v>
      </c>
      <c r="AT127" s="461">
        <f t="shared" si="66"/>
        <v>1.0127474685900015E-2</v>
      </c>
      <c r="AU127" s="461">
        <f t="shared" si="66"/>
        <v>1.3164777064000016E-2</v>
      </c>
      <c r="AV127" s="461">
        <f t="shared" si="66"/>
        <v>1.2257915986250173E-2</v>
      </c>
      <c r="AW127" s="461">
        <f t="shared" si="66"/>
        <v>0</v>
      </c>
      <c r="AX127" s="461">
        <f t="shared" si="66"/>
        <v>0</v>
      </c>
      <c r="AY127" s="461">
        <f t="shared" si="66"/>
        <v>0</v>
      </c>
      <c r="AZ127" s="461">
        <f t="shared" si="66"/>
        <v>0</v>
      </c>
      <c r="BA127" s="461">
        <f t="shared" si="66"/>
        <v>0</v>
      </c>
      <c r="BB127" s="461">
        <f t="shared" si="66"/>
        <v>0</v>
      </c>
      <c r="BC127" s="460">
        <f t="shared" si="60"/>
        <v>0.22971784402265366</v>
      </c>
      <c r="BD127" s="460">
        <f t="shared" si="60"/>
        <v>0.21846716212794162</v>
      </c>
      <c r="BE127" s="460">
        <f t="shared" si="60"/>
        <v>0.20794113640643824</v>
      </c>
      <c r="BF127" s="460">
        <f t="shared" si="61"/>
        <v>0.2580988856095906</v>
      </c>
      <c r="BG127" s="460">
        <f t="shared" si="61"/>
        <v>0.21674049355990185</v>
      </c>
      <c r="BH127" s="460">
        <f t="shared" si="61"/>
        <v>0.14944924701148582</v>
      </c>
      <c r="BI127" s="460">
        <f t="shared" si="61"/>
        <v>0.14831065486775805</v>
      </c>
      <c r="BJ127" s="460">
        <f t="shared" si="61"/>
        <v>0.11955719117382629</v>
      </c>
      <c r="BK127" s="460">
        <f t="shared" si="62"/>
        <v>0.14228533591558074</v>
      </c>
      <c r="BL127" s="460">
        <f t="shared" si="62"/>
        <v>0.1485178514535391</v>
      </c>
      <c r="BM127" s="460">
        <f t="shared" si="63"/>
        <v>0.12139300433469903</v>
      </c>
      <c r="BN127" s="460">
        <f t="shared" si="64"/>
        <v>0.14801356268451429</v>
      </c>
      <c r="BO127" s="460">
        <f t="shared" si="65"/>
        <v>0.14853127677583325</v>
      </c>
    </row>
    <row r="128" spans="1:67">
      <c r="A128" s="459"/>
      <c r="B128" s="462"/>
      <c r="C128" s="462"/>
      <c r="D128" s="462"/>
      <c r="E128" s="462"/>
      <c r="F128" s="462"/>
      <c r="G128" s="462"/>
      <c r="H128" s="462"/>
      <c r="I128" s="462"/>
      <c r="J128" s="462"/>
      <c r="K128" s="462"/>
      <c r="L128" s="462"/>
      <c r="M128" s="462"/>
      <c r="N128" s="462"/>
      <c r="O128" s="462"/>
      <c r="P128" s="462"/>
      <c r="Q128" s="462"/>
      <c r="R128" s="462"/>
      <c r="S128" s="462"/>
      <c r="T128" s="462"/>
      <c r="U128" s="462"/>
      <c r="V128" s="462"/>
      <c r="W128" s="462"/>
      <c r="X128" s="462"/>
      <c r="Y128" s="462"/>
      <c r="Z128" s="462"/>
      <c r="AA128" s="462"/>
      <c r="AC128" s="463"/>
      <c r="AD128" s="463"/>
      <c r="AE128" s="463"/>
      <c r="AF128" s="463"/>
      <c r="AG128" s="463"/>
      <c r="AH128" s="463"/>
      <c r="AI128" s="463"/>
      <c r="AJ128" s="463"/>
      <c r="AK128" s="463"/>
      <c r="AL128" s="463"/>
      <c r="AM128" s="463"/>
      <c r="AN128" s="463"/>
      <c r="AO128" s="463"/>
      <c r="AP128" s="463"/>
      <c r="AQ128" s="463"/>
      <c r="AR128" s="463"/>
      <c r="AS128" s="463"/>
      <c r="AT128" s="463"/>
      <c r="AU128" s="463"/>
      <c r="AV128" s="463"/>
      <c r="AW128" s="463"/>
      <c r="AX128" s="463"/>
      <c r="AY128" s="463"/>
      <c r="AZ128" s="463"/>
      <c r="BA128" s="463"/>
      <c r="BB128" s="463"/>
      <c r="BC128" s="460"/>
      <c r="BD128" s="460"/>
      <c r="BE128" s="460"/>
      <c r="BF128" s="460"/>
      <c r="BG128" s="460"/>
      <c r="BH128" s="460"/>
      <c r="BI128" s="460"/>
      <c r="BJ128" s="460"/>
      <c r="BK128" s="460"/>
      <c r="BL128" s="460"/>
      <c r="BM128" s="460"/>
      <c r="BN128" s="460"/>
      <c r="BO128" s="460"/>
    </row>
    <row r="129" spans="1:67" ht="13">
      <c r="A129" s="454" t="s">
        <v>124</v>
      </c>
      <c r="BD129" s="127"/>
      <c r="BE129" s="127"/>
      <c r="BF129" s="127"/>
      <c r="BG129" s="127"/>
      <c r="BH129" s="127"/>
      <c r="BI129" s="127"/>
      <c r="BJ129" s="127"/>
      <c r="BK129" s="127"/>
      <c r="BL129" s="127"/>
      <c r="BM129" s="127"/>
      <c r="BN129" s="127"/>
      <c r="BO129" s="127"/>
    </row>
    <row r="130" spans="1:67" ht="13">
      <c r="A130" s="454"/>
      <c r="B130" s="455" t="s">
        <v>54</v>
      </c>
      <c r="C130" s="455"/>
      <c r="D130" s="455"/>
      <c r="E130" s="455"/>
      <c r="F130" s="455"/>
      <c r="G130" s="455"/>
      <c r="H130" s="455"/>
      <c r="I130" s="455"/>
      <c r="J130" s="455"/>
      <c r="K130" s="455"/>
      <c r="L130" s="455"/>
      <c r="M130" s="455"/>
      <c r="N130" s="455"/>
      <c r="O130" s="455"/>
      <c r="P130" s="455"/>
      <c r="Q130" s="455"/>
      <c r="R130" s="455"/>
      <c r="S130" s="455"/>
      <c r="T130" s="455"/>
      <c r="U130" s="455"/>
      <c r="V130" s="455"/>
      <c r="W130" s="455"/>
      <c r="X130" s="455"/>
      <c r="Y130" s="455"/>
      <c r="Z130" s="455"/>
      <c r="AA130" s="455"/>
      <c r="AB130" s="456"/>
      <c r="AC130" s="455" t="s">
        <v>68</v>
      </c>
      <c r="AD130" s="455"/>
      <c r="AE130" s="455"/>
      <c r="AF130" s="455"/>
      <c r="AG130" s="455"/>
      <c r="AH130" s="455"/>
      <c r="AI130" s="455"/>
      <c r="AJ130" s="455"/>
      <c r="AK130" s="455"/>
      <c r="AL130" s="455"/>
      <c r="AM130" s="455"/>
      <c r="AN130" s="455"/>
      <c r="AO130" s="455"/>
      <c r="AP130" s="455"/>
      <c r="AQ130" s="455"/>
      <c r="AR130" s="455"/>
      <c r="AS130" s="455"/>
      <c r="AT130" s="455"/>
      <c r="AU130" s="455"/>
      <c r="AV130" s="455"/>
      <c r="AW130" s="455"/>
      <c r="AX130" s="455"/>
      <c r="AY130" s="455"/>
      <c r="AZ130" s="455"/>
      <c r="BA130" s="455"/>
      <c r="BB130" s="455"/>
      <c r="BC130" s="127"/>
      <c r="BD130" s="127"/>
      <c r="BE130" s="127"/>
      <c r="BF130" s="127"/>
      <c r="BG130" s="127"/>
      <c r="BH130" s="127"/>
      <c r="BI130" s="127"/>
      <c r="BJ130" s="127"/>
    </row>
    <row r="131" spans="1:67">
      <c r="A131" s="457" t="s">
        <v>1</v>
      </c>
      <c r="B131" s="463">
        <f>ImportsTimberSectorMinusCoreVPA!C$5-ImportsTimberSectorMinusCoreVPA!C$14</f>
        <v>4.6419367400426403E-2</v>
      </c>
      <c r="C131" s="463">
        <f>ImportsTimberSectorMinusCoreVPA!D$5-ImportsTimberSectorMinusCoreVPA!D$14</f>
        <v>5.4554957978580232E-2</v>
      </c>
      <c r="D131" s="463">
        <f>ImportsTimberSectorMinusCoreVPA!E$5-ImportsTimberSectorMinusCoreVPA!E$14</f>
        <v>6.5401455437365197E-2</v>
      </c>
      <c r="E131" s="463">
        <f>ImportsTimberSectorMinusCoreVPA!F$5-ImportsTimberSectorMinusCoreVPA!F$14</f>
        <v>9.1561345951975071E-2</v>
      </c>
      <c r="F131" s="463">
        <f>ImportsTimberSectorMinusCoreVPA!G$5-ImportsTimberSectorMinusCoreVPA!G$14</f>
        <v>9.5559406114142709E-2</v>
      </c>
      <c r="G131" s="463">
        <f>ImportsTimberSectorMinusCoreVPA!H$5-ImportsTimberSectorMinusCoreVPA!H$14</f>
        <v>9.789521803786605E-2</v>
      </c>
      <c r="H131" s="463">
        <f>ImportsTimberSectorMinusCoreVPA!I$5-ImportsTimberSectorMinusCoreVPA!I$14</f>
        <v>9.543241984635209E-2</v>
      </c>
      <c r="I131" s="463">
        <f>ImportsTimberSectorMinusCoreVPA!J$5-ImportsTimberSectorMinusCoreVPA!J$14</f>
        <v>0.12272079769544142</v>
      </c>
      <c r="J131" s="463">
        <f>ImportsTimberSectorMinusCoreVPA!K$5-ImportsTimberSectorMinusCoreVPA!K$14</f>
        <v>0.11816455307172458</v>
      </c>
      <c r="K131" s="463">
        <f>ImportsTimberSectorMinusCoreVPA!L$5-ImportsTimberSectorMinusCoreVPA!L$14</f>
        <v>8.4246179092109408E-2</v>
      </c>
      <c r="L131" s="463">
        <f>ImportsTimberSectorMinusCoreVPA!M$5-ImportsTimberSectorMinusCoreVPA!M$14</f>
        <v>0.1191533080833167</v>
      </c>
      <c r="M131" s="463">
        <f>ImportsTimberSectorMinusCoreVPA!N$5-ImportsTimberSectorMinusCoreVPA!N$14</f>
        <v>0.10789485345173144</v>
      </c>
      <c r="N131" s="463">
        <f>ImportsTimberSectorMinusCoreVPA!O$5-ImportsTimberSectorMinusCoreVPA!O$14</f>
        <v>8.6989395866784447E-2</v>
      </c>
      <c r="O131" s="463">
        <f>ImportsTimberSectorMinusCoreVPA!P$5-ImportsTimberSectorMinusCoreVPA!P$14</f>
        <v>7.5628260868694897E-2</v>
      </c>
      <c r="P131" s="463">
        <f>ImportsTimberSectorMinusCoreVPA!Q$5-ImportsTimberSectorMinusCoreVPA!Q$14</f>
        <v>7.1105218579053275E-2</v>
      </c>
      <c r="Q131" s="463">
        <f>ImportsTimberSectorMinusCoreVPA!R$5-ImportsTimberSectorMinusCoreVPA!R$14</f>
        <v>0.12278956782349959</v>
      </c>
      <c r="R131" s="463">
        <f>ImportsTimberSectorMinusCoreVPA!S$5-ImportsTimberSectorMinusCoreVPA!S$14</f>
        <v>0.14424069752057367</v>
      </c>
      <c r="S131" s="463">
        <f>ImportsTimberSectorMinusCoreVPA!T$5-ImportsTimberSectorMinusCoreVPA!T$14</f>
        <v>0.15426887012382817</v>
      </c>
      <c r="T131" s="463">
        <f>ImportsTimberSectorMinusCoreVPA!U$5-ImportsTimberSectorMinusCoreVPA!U$14</f>
        <v>0.19567409630889765</v>
      </c>
      <c r="U131" s="463">
        <f>ImportsTimberSectorMinusCoreVPA!V$5-ImportsTimberSectorMinusCoreVPA!V$14</f>
        <v>0.27231716850510335</v>
      </c>
      <c r="V131" s="463">
        <f>ImportsTimberSectorMinusCoreVPA!W$5-ImportsTimberSectorMinusCoreVPA!W$14</f>
        <v>0</v>
      </c>
      <c r="W131" s="463">
        <f>ImportsTimberSectorMinusCoreVPA!X$5-ImportsTimberSectorMinusCoreVPA!X$14</f>
        <v>0</v>
      </c>
      <c r="X131" s="463">
        <f>ImportsTimberSectorMinusCoreVPA!Y$5-ImportsTimberSectorMinusCoreVPA!Y$14</f>
        <v>0</v>
      </c>
      <c r="Y131" s="463">
        <f>ImportsTimberSectorMinusCoreVPA!Z$5-ImportsTimberSectorMinusCoreVPA!Z$14</f>
        <v>0</v>
      </c>
      <c r="Z131" s="463">
        <f>ImportsTimberSectorMinusCoreVPA!AA$5-ImportsTimberSectorMinusCoreVPA!AA$14</f>
        <v>0</v>
      </c>
      <c r="AA131" s="463">
        <f>ImportsTimberSectorMinusCoreVPA!AB$5-ImportsTimberSectorMinusCoreVPA!AB$14</f>
        <v>0</v>
      </c>
      <c r="AB131" s="462"/>
      <c r="AC131" s="463">
        <f>ImportsTimberSectorMinusCoreVPA!AD$5-ImportsTimberSectorMinusCoreVPA!AD$14</f>
        <v>1.7010404428484782E-2</v>
      </c>
      <c r="AD131" s="463">
        <f>ImportsTimberSectorMinusCoreVPA!AE$5-ImportsTimberSectorMinusCoreVPA!AE$14</f>
        <v>1.8974322445599989E-2</v>
      </c>
      <c r="AE131" s="463">
        <f>ImportsTimberSectorMinusCoreVPA!AF$5-ImportsTimberSectorMinusCoreVPA!AF$14</f>
        <v>2.0773868104000059E-2</v>
      </c>
      <c r="AF131" s="463">
        <f>ImportsTimberSectorMinusCoreVPA!AG$5-ImportsTimberSectorMinusCoreVPA!AG$14</f>
        <v>3.3011513603199816E-2</v>
      </c>
      <c r="AG131" s="463">
        <f>ImportsTimberSectorMinusCoreVPA!AH$5-ImportsTimberSectorMinusCoreVPA!AH$14</f>
        <v>3.8777317453700277E-2</v>
      </c>
      <c r="AH131" s="463">
        <f>ImportsTimberSectorMinusCoreVPA!AI$5-ImportsTimberSectorMinusCoreVPA!AI$14</f>
        <v>4.3048689083400205E-2</v>
      </c>
      <c r="AI131" s="463">
        <f>ImportsTimberSectorMinusCoreVPA!AJ$5-ImportsTimberSectorMinusCoreVPA!AJ$14</f>
        <v>5.2014550891199884E-2</v>
      </c>
      <c r="AJ131" s="463">
        <f>ImportsTimberSectorMinusCoreVPA!AK$5-ImportsTimberSectorMinusCoreVPA!AK$14</f>
        <v>7.6239040155999915E-2</v>
      </c>
      <c r="AK131" s="463">
        <f>ImportsTimberSectorMinusCoreVPA!AL$5-ImportsTimberSectorMinusCoreVPA!AL$14</f>
        <v>9.5528252617200105E-2</v>
      </c>
      <c r="AL131" s="463">
        <f>ImportsTimberSectorMinusCoreVPA!AM$5-ImportsTimberSectorMinusCoreVPA!AM$14</f>
        <v>6.6386673447599964E-2</v>
      </c>
      <c r="AM131" s="463">
        <f>ImportsTimberSectorMinusCoreVPA!AN$5-ImportsTimberSectorMinusCoreVPA!AN$14</f>
        <v>7.4472316390800208E-2</v>
      </c>
      <c r="AN131" s="463">
        <f>ImportsTimberSectorMinusCoreVPA!AO$5-ImportsTimberSectorMinusCoreVPA!AO$14</f>
        <v>7.0305177455999845E-2</v>
      </c>
      <c r="AO131" s="463">
        <f>ImportsTimberSectorMinusCoreVPA!AP$5-ImportsTimberSectorMinusCoreVPA!AP$14</f>
        <v>6.0613699537599874E-2</v>
      </c>
      <c r="AP131" s="463">
        <f>ImportsTimberSectorMinusCoreVPA!AQ$5-ImportsTimberSectorMinusCoreVPA!AQ$14</f>
        <v>5.4232960843799916E-2</v>
      </c>
      <c r="AQ131" s="463">
        <f>ImportsTimberSectorMinusCoreVPA!AR$5-ImportsTimberSectorMinusCoreVPA!AR$14</f>
        <v>5.7429625534000328E-2</v>
      </c>
      <c r="AR131" s="463">
        <f>ImportsTimberSectorMinusCoreVPA!AS$5-ImportsTimberSectorMinusCoreVPA!AS$14</f>
        <v>5.349578131980004E-2</v>
      </c>
      <c r="AS131" s="463">
        <f>ImportsTimberSectorMinusCoreVPA!AT$5-ImportsTimberSectorMinusCoreVPA!AT$14</f>
        <v>5.5956511332599934E-2</v>
      </c>
      <c r="AT131" s="463">
        <f>ImportsTimberSectorMinusCoreVPA!AU$5-ImportsTimberSectorMinusCoreVPA!AU$14</f>
        <v>5.7731164162100002E-2</v>
      </c>
      <c r="AU131" s="463">
        <f>ImportsTimberSectorMinusCoreVPA!AV$5-ImportsTimberSectorMinusCoreVPA!AV$14</f>
        <v>7.2978973819999737E-2</v>
      </c>
      <c r="AV131" s="463">
        <f>ImportsTimberSectorMinusCoreVPA!AW$5-ImportsTimberSectorMinusCoreVPA!AW$14</f>
        <v>9.551940728125019E-2</v>
      </c>
      <c r="AW131" s="463">
        <f>ImportsTimberSectorMinusCoreVPA!AX$5-ImportsTimberSectorMinusCoreVPA!AX$14</f>
        <v>0</v>
      </c>
      <c r="AX131" s="463">
        <f>ImportsTimberSectorMinusCoreVPA!AY$5-ImportsTimberSectorMinusCoreVPA!AY$14</f>
        <v>0</v>
      </c>
      <c r="AY131" s="463">
        <f>ImportsTimberSectorMinusCoreVPA!AZ$5-ImportsTimberSectorMinusCoreVPA!AZ$14</f>
        <v>0</v>
      </c>
      <c r="AZ131" s="463">
        <f>ImportsTimberSectorMinusCoreVPA!BA$5-ImportsTimberSectorMinusCoreVPA!BA$14</f>
        <v>0</v>
      </c>
      <c r="BA131" s="463">
        <f>ImportsTimberSectorMinusCoreVPA!BB$5-ImportsTimberSectorMinusCoreVPA!BB$14</f>
        <v>0</v>
      </c>
      <c r="BB131" s="463">
        <f>ImportsTimberSectorMinusCoreVPA!BC$5-ImportsTimberSectorMinusCoreVPA!BC$14</f>
        <v>0</v>
      </c>
      <c r="BD131" s="127"/>
      <c r="BE131" s="127"/>
      <c r="BF131" s="127"/>
      <c r="BG131" s="127"/>
      <c r="BH131" s="127"/>
      <c r="BI131" s="127"/>
      <c r="BJ131" s="127"/>
      <c r="BK131" s="127"/>
      <c r="BL131" s="127"/>
      <c r="BM131" s="127"/>
      <c r="BN131" s="127"/>
      <c r="BO131" s="127"/>
    </row>
    <row r="132" spans="1:67">
      <c r="B132" s="453">
        <v>2000</v>
      </c>
      <c r="C132" s="453">
        <f>1+B132</f>
        <v>2001</v>
      </c>
      <c r="D132" s="453">
        <f t="shared" ref="D132:AA132" si="67">1+C132</f>
        <v>2002</v>
      </c>
      <c r="E132" s="453">
        <f t="shared" si="67"/>
        <v>2003</v>
      </c>
      <c r="F132" s="453">
        <f t="shared" si="67"/>
        <v>2004</v>
      </c>
      <c r="G132" s="453">
        <f t="shared" si="67"/>
        <v>2005</v>
      </c>
      <c r="H132" s="453">
        <f t="shared" si="67"/>
        <v>2006</v>
      </c>
      <c r="I132" s="453">
        <f t="shared" si="67"/>
        <v>2007</v>
      </c>
      <c r="J132" s="453">
        <f t="shared" si="67"/>
        <v>2008</v>
      </c>
      <c r="K132" s="453">
        <f t="shared" si="67"/>
        <v>2009</v>
      </c>
      <c r="L132" s="453">
        <f t="shared" si="67"/>
        <v>2010</v>
      </c>
      <c r="M132" s="453">
        <f t="shared" si="67"/>
        <v>2011</v>
      </c>
      <c r="N132" s="453">
        <f t="shared" si="67"/>
        <v>2012</v>
      </c>
      <c r="O132" s="453">
        <f t="shared" si="67"/>
        <v>2013</v>
      </c>
      <c r="P132" s="453">
        <f t="shared" si="67"/>
        <v>2014</v>
      </c>
      <c r="Q132" s="453">
        <f t="shared" si="67"/>
        <v>2015</v>
      </c>
      <c r="R132" s="453">
        <f t="shared" si="67"/>
        <v>2016</v>
      </c>
      <c r="S132" s="453">
        <f t="shared" si="67"/>
        <v>2017</v>
      </c>
      <c r="T132" s="453">
        <f t="shared" si="67"/>
        <v>2018</v>
      </c>
      <c r="U132" s="453">
        <f t="shared" si="67"/>
        <v>2019</v>
      </c>
      <c r="V132" s="453">
        <f t="shared" si="67"/>
        <v>2020</v>
      </c>
      <c r="W132" s="453">
        <f t="shared" si="67"/>
        <v>2021</v>
      </c>
      <c r="X132" s="453">
        <f t="shared" si="67"/>
        <v>2022</v>
      </c>
      <c r="Y132" s="453">
        <f t="shared" si="67"/>
        <v>2023</v>
      </c>
      <c r="Z132" s="453">
        <f t="shared" si="67"/>
        <v>2024</v>
      </c>
      <c r="AA132" s="453">
        <f t="shared" si="67"/>
        <v>2025</v>
      </c>
      <c r="AC132" s="453">
        <v>2000</v>
      </c>
      <c r="AD132" s="453">
        <f>1+AC132</f>
        <v>2001</v>
      </c>
      <c r="AE132" s="453">
        <f t="shared" ref="AE132:BB132" si="68">1+AD132</f>
        <v>2002</v>
      </c>
      <c r="AF132" s="453">
        <f t="shared" si="68"/>
        <v>2003</v>
      </c>
      <c r="AG132" s="453">
        <f t="shared" si="68"/>
        <v>2004</v>
      </c>
      <c r="AH132" s="453">
        <f t="shared" si="68"/>
        <v>2005</v>
      </c>
      <c r="AI132" s="453">
        <f t="shared" si="68"/>
        <v>2006</v>
      </c>
      <c r="AJ132" s="453">
        <f t="shared" si="68"/>
        <v>2007</v>
      </c>
      <c r="AK132" s="453">
        <f t="shared" si="68"/>
        <v>2008</v>
      </c>
      <c r="AL132" s="453">
        <f t="shared" si="68"/>
        <v>2009</v>
      </c>
      <c r="AM132" s="453">
        <f t="shared" si="68"/>
        <v>2010</v>
      </c>
      <c r="AN132" s="453">
        <f t="shared" si="68"/>
        <v>2011</v>
      </c>
      <c r="AO132" s="453">
        <f t="shared" si="68"/>
        <v>2012</v>
      </c>
      <c r="AP132" s="453">
        <f t="shared" si="68"/>
        <v>2013</v>
      </c>
      <c r="AQ132" s="453">
        <f t="shared" si="68"/>
        <v>2014</v>
      </c>
      <c r="AR132" s="453">
        <f t="shared" si="68"/>
        <v>2015</v>
      </c>
      <c r="AS132" s="453">
        <f t="shared" si="68"/>
        <v>2016</v>
      </c>
      <c r="AT132" s="453">
        <f t="shared" si="68"/>
        <v>2017</v>
      </c>
      <c r="AU132" s="453">
        <f t="shared" si="68"/>
        <v>2018</v>
      </c>
      <c r="AV132" s="453">
        <f t="shared" si="68"/>
        <v>2019</v>
      </c>
      <c r="AW132" s="453">
        <f t="shared" si="68"/>
        <v>2020</v>
      </c>
      <c r="AX132" s="453">
        <f t="shared" si="68"/>
        <v>2021</v>
      </c>
      <c r="AY132" s="453">
        <f t="shared" si="68"/>
        <v>2022</v>
      </c>
      <c r="AZ132" s="453">
        <f t="shared" si="68"/>
        <v>2023</v>
      </c>
      <c r="BA132" s="453">
        <f t="shared" si="68"/>
        <v>2024</v>
      </c>
      <c r="BB132" s="453">
        <f t="shared" si="68"/>
        <v>2025</v>
      </c>
      <c r="BD132" s="127"/>
      <c r="BE132" s="127"/>
      <c r="BF132" s="127"/>
      <c r="BG132" s="127"/>
      <c r="BH132" s="127"/>
      <c r="BI132" s="127"/>
      <c r="BJ132" s="127"/>
      <c r="BK132" s="127"/>
      <c r="BL132" s="127"/>
      <c r="BM132" s="127"/>
      <c r="BN132" s="127"/>
      <c r="BO132" s="127"/>
    </row>
    <row r="133" spans="1:67">
      <c r="A133" s="458" t="str">
        <f>ImportsTimberSectorMinusCoreVPA!B$30</f>
        <v xml:space="preserve">Belarus </v>
      </c>
      <c r="B133" s="463">
        <f>ImportsTimberSectorMinusCoreVPA!C$30</f>
        <v>1.0027706972488858E-2</v>
      </c>
      <c r="C133" s="463">
        <f>ImportsTimberSectorMinusCoreVPA!D$30</f>
        <v>1.2385535655904459E-2</v>
      </c>
      <c r="D133" s="463">
        <f>ImportsTimberSectorMinusCoreVPA!E$30</f>
        <v>2.2364564749999996E-2</v>
      </c>
      <c r="E133" s="463">
        <f>ImportsTimberSectorMinusCoreVPA!F$30</f>
        <v>2.5533276999999993E-2</v>
      </c>
      <c r="F133" s="463">
        <f>ImportsTimberSectorMinusCoreVPA!G$30</f>
        <v>2.4359841807692316E-2</v>
      </c>
      <c r="G133" s="463">
        <f>ImportsTimberSectorMinusCoreVPA!H$30</f>
        <v>1.9288541461538456E-2</v>
      </c>
      <c r="H133" s="463">
        <f>ImportsTimberSectorMinusCoreVPA!I$30</f>
        <v>1.5323594302401378E-2</v>
      </c>
      <c r="I133" s="463">
        <f>ImportsTimberSectorMinusCoreVPA!J$30</f>
        <v>1.54383708377187E-2</v>
      </c>
      <c r="J133" s="463">
        <f>ImportsTimberSectorMinusCoreVPA!K$30</f>
        <v>7.9719252498214963E-3</v>
      </c>
      <c r="K133" s="463">
        <f>ImportsTimberSectorMinusCoreVPA!L$30</f>
        <v>3.6731792335905206E-3</v>
      </c>
      <c r="L133" s="463">
        <f>ImportsTimberSectorMinusCoreVPA!M$30</f>
        <v>2.2990775528249317E-3</v>
      </c>
      <c r="M133" s="463">
        <f>ImportsTimberSectorMinusCoreVPA!N$30</f>
        <v>4.0816279615038635E-3</v>
      </c>
      <c r="N133" s="463">
        <f>ImportsTimberSectorMinusCoreVPA!O$30</f>
        <v>5.3033435255212015E-3</v>
      </c>
      <c r="O133" s="463">
        <f>ImportsTimberSectorMinusCoreVPA!P$30</f>
        <v>5.1220383395581236E-3</v>
      </c>
      <c r="P133" s="463">
        <f>ImportsTimberSectorMinusCoreVPA!Q$30</f>
        <v>3.7190674903806974E-3</v>
      </c>
      <c r="Q133" s="463">
        <f>ImportsTimberSectorMinusCoreVPA!R$30</f>
        <v>9.4963079999999603E-3</v>
      </c>
      <c r="R133" s="463">
        <f>ImportsTimberSectorMinusCoreVPA!S$30</f>
        <v>1.6904905495131684E-2</v>
      </c>
      <c r="S133" s="463">
        <f>ImportsTimberSectorMinusCoreVPA!T$30</f>
        <v>3.0261722748026909E-2</v>
      </c>
      <c r="T133" s="463">
        <f>ImportsTimberSectorMinusCoreVPA!U$30</f>
        <v>2.9567997566015886E-2</v>
      </c>
      <c r="U133" s="463">
        <f>ImportsTimberSectorMinusCoreVPA!V$30</f>
        <v>5.0417174968774292E-2</v>
      </c>
      <c r="V133" s="463">
        <f>ImportsTimberSectorMinusCoreVPA!W$30</f>
        <v>0</v>
      </c>
      <c r="W133" s="463">
        <f>ImportsTimberSectorMinusCoreVPA!X$30</f>
        <v>0</v>
      </c>
      <c r="X133" s="463">
        <f>ImportsTimberSectorMinusCoreVPA!Y$30</f>
        <v>0</v>
      </c>
      <c r="Y133" s="463">
        <f>ImportsTimberSectorMinusCoreVPA!Z$30</f>
        <v>0</v>
      </c>
      <c r="Z133" s="463">
        <f>ImportsTimberSectorMinusCoreVPA!AA$30</f>
        <v>0</v>
      </c>
      <c r="AA133" s="463">
        <f>ImportsTimberSectorMinusCoreVPA!AB$30</f>
        <v>0</v>
      </c>
      <c r="AB133" s="462"/>
      <c r="AC133" s="127"/>
      <c r="AD133" s="127"/>
      <c r="AE133" s="127"/>
      <c r="AF133" s="127"/>
      <c r="AG133" s="127"/>
      <c r="AH133" s="127"/>
      <c r="AI133" s="127"/>
      <c r="AJ133" s="127"/>
      <c r="AK133" s="127"/>
      <c r="AL133" s="127"/>
      <c r="AM133" s="127"/>
      <c r="AN133" s="127"/>
      <c r="AO133" s="127"/>
      <c r="AP133" s="127"/>
      <c r="AQ133" s="127"/>
      <c r="AR133" s="127"/>
      <c r="AS133" s="127"/>
      <c r="AT133" s="127"/>
      <c r="AU133" s="127"/>
      <c r="AV133" s="127"/>
      <c r="AW133" s="127"/>
      <c r="AX133" s="127"/>
      <c r="AY133" s="127"/>
      <c r="AZ133" s="127"/>
      <c r="BA133" s="127"/>
      <c r="BB133" s="127"/>
      <c r="BC133" s="460">
        <f t="shared" ref="BC133:BE140" si="69">I133/I$131</f>
        <v>0.12580076993984673</v>
      </c>
      <c r="BD133" s="460">
        <f t="shared" si="69"/>
        <v>6.7464607977509347E-2</v>
      </c>
      <c r="BE133" s="460">
        <f t="shared" si="69"/>
        <v>4.3600543943654708E-2</v>
      </c>
      <c r="BF133" s="460">
        <f t="shared" ref="BF133:BF140" si="70">L133/L$131</f>
        <v>1.9295121468363478E-2</v>
      </c>
      <c r="BG133" s="460">
        <f t="shared" ref="BG133:BG140" si="71">M133/M$131</f>
        <v>3.7829681684769585E-2</v>
      </c>
      <c r="BH133" s="460">
        <f t="shared" ref="BH133:BH140" si="72">N133/N$131</f>
        <v>6.0965402422644033E-2</v>
      </c>
      <c r="BI133" s="460">
        <f t="shared" ref="BI133:BI140" si="73">O133/O$131</f>
        <v>6.7726512294801547E-2</v>
      </c>
      <c r="BJ133" s="460">
        <f t="shared" ref="BJ133:BJ140" si="74">P133/P$131</f>
        <v>5.2303720664973651E-2</v>
      </c>
      <c r="BK133" s="460">
        <f t="shared" ref="BK133:BL140" si="75">Q133/Q$131</f>
        <v>7.7338068439577551E-2</v>
      </c>
      <c r="BL133" s="460">
        <f t="shared" si="75"/>
        <v>0.11719927722008183</v>
      </c>
      <c r="BM133" s="460">
        <f t="shared" ref="BM133:BM140" si="76">S133/S$131</f>
        <v>0.19616221162271105</v>
      </c>
      <c r="BN133" s="460">
        <f t="shared" ref="BN133:BN140" si="77">T133/T$131</f>
        <v>0.15110838953020567</v>
      </c>
      <c r="BO133" s="460">
        <f t="shared" ref="BO133:BO140" si="78">U133/U$131</f>
        <v>0.18514137483707513</v>
      </c>
    </row>
    <row r="134" spans="1:67">
      <c r="A134" s="458" t="str">
        <f>ImportsTimberSectorMinusCoreVPA!B$10</f>
        <v xml:space="preserve">China </v>
      </c>
      <c r="B134" s="463">
        <f>ImportsTimberSectorMinusCoreVPA!C$10</f>
        <v>3.5682580725548843E-3</v>
      </c>
      <c r="C134" s="463">
        <f>ImportsTimberSectorMinusCoreVPA!D$10</f>
        <v>3.8079552540685969E-3</v>
      </c>
      <c r="D134" s="463">
        <f>ImportsTimberSectorMinusCoreVPA!E$10</f>
        <v>5.1886705335101591E-3</v>
      </c>
      <c r="E134" s="463">
        <f>ImportsTimberSectorMinusCoreVPA!F$10</f>
        <v>8.7916778012410053E-3</v>
      </c>
      <c r="F134" s="463">
        <f>ImportsTimberSectorMinusCoreVPA!G$10</f>
        <v>1.2942382857532034E-2</v>
      </c>
      <c r="G134" s="463">
        <f>ImportsTimberSectorMinusCoreVPA!H$10</f>
        <v>1.8627578319875968E-2</v>
      </c>
      <c r="H134" s="463">
        <f>ImportsTimberSectorMinusCoreVPA!I$10</f>
        <v>2.388912225662413E-2</v>
      </c>
      <c r="I134" s="463">
        <f>ImportsTimberSectorMinusCoreVPA!J$10</f>
        <v>3.5158732437895877E-2</v>
      </c>
      <c r="J134" s="463">
        <f>ImportsTimberSectorMinusCoreVPA!K$10</f>
        <v>3.8568984698372215E-2</v>
      </c>
      <c r="K134" s="463">
        <f>ImportsTimberSectorMinusCoreVPA!L$10</f>
        <v>2.5181049614635624E-2</v>
      </c>
      <c r="L134" s="463">
        <f>ImportsTimberSectorMinusCoreVPA!M$10</f>
        <v>2.5574489205380854E-2</v>
      </c>
      <c r="M134" s="463">
        <f>ImportsTimberSectorMinusCoreVPA!N$10</f>
        <v>2.5215645250726355E-2</v>
      </c>
      <c r="N134" s="463">
        <f>ImportsTimberSectorMinusCoreVPA!O$10</f>
        <v>1.9165183053542884E-2</v>
      </c>
      <c r="O134" s="463">
        <f>ImportsTimberSectorMinusCoreVPA!P$10</f>
        <v>1.4831123107799033E-2</v>
      </c>
      <c r="P134" s="463">
        <f>ImportsTimberSectorMinusCoreVPA!Q$10</f>
        <v>1.3644480780024329E-2</v>
      </c>
      <c r="Q134" s="463">
        <f>ImportsTimberSectorMinusCoreVPA!R$10</f>
        <v>1.3662275735241534E-2</v>
      </c>
      <c r="R134" s="463">
        <f>ImportsTimberSectorMinusCoreVPA!S$10</f>
        <v>1.3064405099396428E-2</v>
      </c>
      <c r="S134" s="463">
        <f>ImportsTimberSectorMinusCoreVPA!T$10</f>
        <v>1.2737344806979215E-2</v>
      </c>
      <c r="T134" s="463">
        <f>ImportsTimberSectorMinusCoreVPA!U$10</f>
        <v>1.5514332063624459E-2</v>
      </c>
      <c r="U134" s="463">
        <f>ImportsTimberSectorMinusCoreVPA!V$10</f>
        <v>1.8566734378933917E-2</v>
      </c>
      <c r="V134" s="463">
        <f>ImportsTimberSectorMinusCoreVPA!W$10</f>
        <v>0</v>
      </c>
      <c r="W134" s="463">
        <f>ImportsTimberSectorMinusCoreVPA!X$10</f>
        <v>0</v>
      </c>
      <c r="X134" s="463">
        <f>ImportsTimberSectorMinusCoreVPA!Y$10</f>
        <v>0</v>
      </c>
      <c r="Y134" s="463">
        <f>ImportsTimberSectorMinusCoreVPA!Z$10</f>
        <v>0</v>
      </c>
      <c r="Z134" s="463">
        <f>ImportsTimberSectorMinusCoreVPA!AA$10</f>
        <v>0</v>
      </c>
      <c r="AA134" s="463">
        <f>ImportsTimberSectorMinusCoreVPA!AB$10</f>
        <v>0</v>
      </c>
      <c r="AB134" s="462"/>
      <c r="AC134" s="127"/>
      <c r="AD134" s="127"/>
      <c r="AE134" s="127"/>
      <c r="AF134" s="127"/>
      <c r="AG134" s="127"/>
      <c r="AH134" s="127"/>
      <c r="AI134" s="127"/>
      <c r="AJ134" s="127"/>
      <c r="AK134" s="127"/>
      <c r="AL134" s="127"/>
      <c r="AM134" s="127"/>
      <c r="AN134" s="127"/>
      <c r="AO134" s="127"/>
      <c r="AP134" s="127"/>
      <c r="AQ134" s="127"/>
      <c r="AR134" s="127"/>
      <c r="AS134" s="127"/>
      <c r="AT134" s="127"/>
      <c r="AU134" s="127"/>
      <c r="AV134" s="127"/>
      <c r="AW134" s="127"/>
      <c r="AX134" s="127"/>
      <c r="AY134" s="127"/>
      <c r="AZ134" s="127"/>
      <c r="BA134" s="127"/>
      <c r="BB134" s="127"/>
      <c r="BC134" s="460">
        <f t="shared" si="69"/>
        <v>0.28649367587350583</v>
      </c>
      <c r="BD134" s="460">
        <f t="shared" si="69"/>
        <v>0.32640063111787226</v>
      </c>
      <c r="BE134" s="460">
        <f t="shared" si="69"/>
        <v>0.29889841754252461</v>
      </c>
      <c r="BF134" s="460">
        <f t="shared" si="70"/>
        <v>0.2146351588283068</v>
      </c>
      <c r="BG134" s="460">
        <f t="shared" si="71"/>
        <v>0.23370572778994497</v>
      </c>
      <c r="BH134" s="460">
        <f t="shared" si="72"/>
        <v>0.22031631398949411</v>
      </c>
      <c r="BI134" s="460">
        <f t="shared" si="73"/>
        <v>0.1961055687046499</v>
      </c>
      <c r="BJ134" s="460">
        <f t="shared" si="74"/>
        <v>0.19189141180762539</v>
      </c>
      <c r="BK134" s="460">
        <f t="shared" si="75"/>
        <v>0.11126576937610846</v>
      </c>
      <c r="BL134" s="460">
        <f t="shared" si="75"/>
        <v>9.0573640615770015E-2</v>
      </c>
      <c r="BM134" s="460">
        <f t="shared" si="76"/>
        <v>8.2565878629662831E-2</v>
      </c>
      <c r="BN134" s="460">
        <f t="shared" si="77"/>
        <v>7.9286591103673823E-2</v>
      </c>
      <c r="BO134" s="460">
        <f t="shared" si="78"/>
        <v>6.8180550204956933E-2</v>
      </c>
    </row>
    <row r="135" spans="1:67">
      <c r="A135" s="458" t="str">
        <f>ImportsTimberSectorMinusCoreVPA!B$11</f>
        <v xml:space="preserve">Indonesia </v>
      </c>
      <c r="B135" s="463">
        <f>ImportsTimberSectorMinusCoreVPA!C$11</f>
        <v>3.2801374192514034E-3</v>
      </c>
      <c r="C135" s="463">
        <f>ImportsTimberSectorMinusCoreVPA!D$11</f>
        <v>5.6438714855377332E-3</v>
      </c>
      <c r="D135" s="463">
        <f>ImportsTimberSectorMinusCoreVPA!E$11</f>
        <v>6.3336940997132385E-3</v>
      </c>
      <c r="E135" s="463">
        <f>ImportsTimberSectorMinusCoreVPA!F$11</f>
        <v>7.5812517459441474E-3</v>
      </c>
      <c r="F135" s="463">
        <f>ImportsTimberSectorMinusCoreVPA!G$11</f>
        <v>7.293062630941774E-3</v>
      </c>
      <c r="G135" s="463">
        <f>ImportsTimberSectorMinusCoreVPA!H$11</f>
        <v>5.0516047078325958E-3</v>
      </c>
      <c r="H135" s="463">
        <f>ImportsTimberSectorMinusCoreVPA!I$11</f>
        <v>5.0188915688917915E-3</v>
      </c>
      <c r="I135" s="463">
        <f>ImportsTimberSectorMinusCoreVPA!J$11</f>
        <v>7.5735782347462329E-3</v>
      </c>
      <c r="J135" s="463">
        <f>ImportsTimberSectorMinusCoreVPA!K$11</f>
        <v>8.2999055165110316E-3</v>
      </c>
      <c r="K135" s="463">
        <f>ImportsTimberSectorMinusCoreVPA!L$11</f>
        <v>6.8115737424751235E-3</v>
      </c>
      <c r="L135" s="463">
        <f>ImportsTimberSectorMinusCoreVPA!M$11</f>
        <v>5.6510800094365012E-3</v>
      </c>
      <c r="M135" s="463">
        <f>ImportsTimberSectorMinusCoreVPA!N$11</f>
        <v>6.2299883849499405E-3</v>
      </c>
      <c r="N135" s="463">
        <f>ImportsTimberSectorMinusCoreVPA!O$11</f>
        <v>5.7059667378930737E-3</v>
      </c>
      <c r="O135" s="463">
        <f>ImportsTimberSectorMinusCoreVPA!P$11</f>
        <v>4.6765806781763342E-3</v>
      </c>
      <c r="P135" s="463">
        <f>ImportsTimberSectorMinusCoreVPA!Q$11</f>
        <v>4.4084824024558161E-3</v>
      </c>
      <c r="Q135" s="463">
        <f>ImportsTimberSectorMinusCoreVPA!R$11</f>
        <v>5.4717976529527514E-3</v>
      </c>
      <c r="R135" s="463">
        <f>ImportsTimberSectorMinusCoreVPA!S$11</f>
        <v>4.5849208652120974E-3</v>
      </c>
      <c r="S135" s="463">
        <f>ImportsTimberSectorMinusCoreVPA!T$11</f>
        <v>3.203450348493727E-3</v>
      </c>
      <c r="T135" s="463">
        <f>ImportsTimberSectorMinusCoreVPA!U$11</f>
        <v>3.2870276246322388E-3</v>
      </c>
      <c r="U135" s="463">
        <f>ImportsTimberSectorMinusCoreVPA!V$11</f>
        <v>5.717847650601347E-3</v>
      </c>
      <c r="V135" s="463">
        <f>ImportsTimberSectorMinusCoreVPA!W$11</f>
        <v>0</v>
      </c>
      <c r="W135" s="463">
        <f>ImportsTimberSectorMinusCoreVPA!X$11</f>
        <v>0</v>
      </c>
      <c r="X135" s="463">
        <f>ImportsTimberSectorMinusCoreVPA!Y$11</f>
        <v>0</v>
      </c>
      <c r="Y135" s="463">
        <f>ImportsTimberSectorMinusCoreVPA!Z$11</f>
        <v>0</v>
      </c>
      <c r="Z135" s="463">
        <f>ImportsTimberSectorMinusCoreVPA!AA$11</f>
        <v>0</v>
      </c>
      <c r="AA135" s="463">
        <f>ImportsTimberSectorMinusCoreVPA!AB$11</f>
        <v>0</v>
      </c>
      <c r="AB135" s="462"/>
      <c r="AC135" s="127"/>
      <c r="AD135" s="127"/>
      <c r="AE135" s="127"/>
      <c r="AF135" s="127"/>
      <c r="AG135" s="127"/>
      <c r="AH135" s="127"/>
      <c r="AI135" s="127"/>
      <c r="AJ135" s="127"/>
      <c r="AK135" s="127"/>
      <c r="AL135" s="127"/>
      <c r="AM135" s="127"/>
      <c r="AN135" s="127"/>
      <c r="AO135" s="127"/>
      <c r="AP135" s="127"/>
      <c r="AQ135" s="127"/>
      <c r="AR135" s="127"/>
      <c r="AS135" s="127"/>
      <c r="AT135" s="127"/>
      <c r="AU135" s="127"/>
      <c r="AV135" s="127"/>
      <c r="AW135" s="127"/>
      <c r="AX135" s="127"/>
      <c r="AY135" s="127"/>
      <c r="AZ135" s="127"/>
      <c r="BA135" s="127"/>
      <c r="BB135" s="127"/>
      <c r="BC135" s="460">
        <f t="shared" si="69"/>
        <v>6.1713893463614285E-2</v>
      </c>
      <c r="BD135" s="460">
        <f t="shared" si="69"/>
        <v>7.0240231107827067E-2</v>
      </c>
      <c r="BE135" s="460">
        <f t="shared" si="69"/>
        <v>8.0853206826481505E-2</v>
      </c>
      <c r="BF135" s="460">
        <f t="shared" si="70"/>
        <v>4.7426966991844177E-2</v>
      </c>
      <c r="BG135" s="460">
        <f t="shared" si="71"/>
        <v>5.7741293357769188E-2</v>
      </c>
      <c r="BH135" s="460">
        <f t="shared" si="72"/>
        <v>6.5593819580391052E-2</v>
      </c>
      <c r="BI135" s="460">
        <f t="shared" si="73"/>
        <v>6.1836417027964864E-2</v>
      </c>
      <c r="BJ135" s="460">
        <f t="shared" si="74"/>
        <v>6.1999421287968599E-2</v>
      </c>
      <c r="BK135" s="460">
        <f t="shared" si="75"/>
        <v>4.4562398499667602E-2</v>
      </c>
      <c r="BL135" s="460">
        <f t="shared" si="75"/>
        <v>3.17865965987729E-2</v>
      </c>
      <c r="BM135" s="460">
        <f t="shared" si="76"/>
        <v>2.0765371172566372E-2</v>
      </c>
      <c r="BN135" s="460">
        <f t="shared" si="77"/>
        <v>1.679848118190988E-2</v>
      </c>
      <c r="BO135" s="460">
        <f t="shared" si="78"/>
        <v>2.0997014921937219E-2</v>
      </c>
    </row>
    <row r="136" spans="1:67">
      <c r="A136" s="458" t="str">
        <f>ImportsTimberSectorMinusCoreVPA!B$12</f>
        <v xml:space="preserve">Malaysia </v>
      </c>
      <c r="B136" s="463">
        <f>ImportsTimberSectorMinusCoreVPA!C$12</f>
        <v>2.1163378595760764E-3</v>
      </c>
      <c r="C136" s="463">
        <f>ImportsTimberSectorMinusCoreVPA!D$12</f>
        <v>3.4502801853220659E-3</v>
      </c>
      <c r="D136" s="463">
        <f>ImportsTimberSectorMinusCoreVPA!E$12</f>
        <v>3.3105013823929272E-3</v>
      </c>
      <c r="E136" s="463">
        <f>ImportsTimberSectorMinusCoreVPA!F$12</f>
        <v>3.9214963000000005E-3</v>
      </c>
      <c r="F136" s="463">
        <f>ImportsTimberSectorMinusCoreVPA!G$12</f>
        <v>5.4851209995442751E-3</v>
      </c>
      <c r="G136" s="463">
        <f>ImportsTimberSectorMinusCoreVPA!H$12</f>
        <v>9.3358849999999986E-3</v>
      </c>
      <c r="H136" s="463">
        <f>ImportsTimberSectorMinusCoreVPA!I$12</f>
        <v>1.1935618232746631E-2</v>
      </c>
      <c r="I136" s="463">
        <f>ImportsTimberSectorMinusCoreVPA!J$12</f>
        <v>1.690871469457262E-2</v>
      </c>
      <c r="J136" s="463">
        <f>ImportsTimberSectorMinusCoreVPA!K$12</f>
        <v>1.4264838033588198E-2</v>
      </c>
      <c r="K136" s="463">
        <f>ImportsTimberSectorMinusCoreVPA!L$12</f>
        <v>1.0339465059486493E-2</v>
      </c>
      <c r="L136" s="463">
        <f>ImportsTimberSectorMinusCoreVPA!M$12</f>
        <v>1.3070500207149199E-2</v>
      </c>
      <c r="M136" s="463">
        <f>ImportsTimberSectorMinusCoreVPA!N$12</f>
        <v>8.9367577694782121E-3</v>
      </c>
      <c r="N136" s="463">
        <f>ImportsTimberSectorMinusCoreVPA!O$12</f>
        <v>7.1670523339949959E-3</v>
      </c>
      <c r="O136" s="463">
        <f>ImportsTimberSectorMinusCoreVPA!P$12</f>
        <v>5.011214750784249E-3</v>
      </c>
      <c r="P136" s="463">
        <f>ImportsTimberSectorMinusCoreVPA!Q$12</f>
        <v>4.2632413017602306E-3</v>
      </c>
      <c r="Q136" s="463">
        <f>ImportsTimberSectorMinusCoreVPA!R$12</f>
        <v>2.7822564969764048E-3</v>
      </c>
      <c r="R136" s="463">
        <f>ImportsTimberSectorMinusCoreVPA!S$12</f>
        <v>5.9657113683834967E-3</v>
      </c>
      <c r="S136" s="463">
        <f>ImportsTimberSectorMinusCoreVPA!T$12</f>
        <v>5.2697953086163719E-3</v>
      </c>
      <c r="T136" s="463">
        <f>ImportsTimberSectorMinusCoreVPA!U$12</f>
        <v>3.5960100225403426E-3</v>
      </c>
      <c r="U136" s="463">
        <f>ImportsTimberSectorMinusCoreVPA!V$12</f>
        <v>2.6963255002519764E-3</v>
      </c>
      <c r="V136" s="463">
        <f>ImportsTimberSectorMinusCoreVPA!W$12</f>
        <v>0</v>
      </c>
      <c r="W136" s="463">
        <f>ImportsTimberSectorMinusCoreVPA!X$12</f>
        <v>0</v>
      </c>
      <c r="X136" s="463">
        <f>ImportsTimberSectorMinusCoreVPA!Y$12</f>
        <v>0</v>
      </c>
      <c r="Y136" s="463">
        <f>ImportsTimberSectorMinusCoreVPA!Z$12</f>
        <v>0</v>
      </c>
      <c r="Z136" s="463">
        <f>ImportsTimberSectorMinusCoreVPA!AA$12</f>
        <v>0</v>
      </c>
      <c r="AA136" s="463">
        <f>ImportsTimberSectorMinusCoreVPA!AB$12</f>
        <v>0</v>
      </c>
      <c r="AB136" s="462"/>
      <c r="AC136" s="127"/>
      <c r="AD136" s="127"/>
      <c r="AE136" s="127"/>
      <c r="AF136" s="127"/>
      <c r="AG136" s="127"/>
      <c r="AH136" s="127"/>
      <c r="AI136" s="127"/>
      <c r="AJ136" s="127"/>
      <c r="AK136" s="127"/>
      <c r="AL136" s="127"/>
      <c r="AM136" s="127"/>
      <c r="AN136" s="127"/>
      <c r="AO136" s="127"/>
      <c r="AP136" s="127"/>
      <c r="AQ136" s="127"/>
      <c r="AR136" s="127"/>
      <c r="AS136" s="127"/>
      <c r="AT136" s="127"/>
      <c r="AU136" s="127"/>
      <c r="AV136" s="127"/>
      <c r="AW136" s="127"/>
      <c r="AX136" s="127"/>
      <c r="AY136" s="127"/>
      <c r="AZ136" s="127"/>
      <c r="BA136" s="127"/>
      <c r="BB136" s="127"/>
      <c r="BC136" s="460">
        <f t="shared" si="69"/>
        <v>0.13778198163717373</v>
      </c>
      <c r="BD136" s="460">
        <f t="shared" si="69"/>
        <v>0.12072011159666131</v>
      </c>
      <c r="BE136" s="460">
        <f t="shared" si="69"/>
        <v>0.12272918690095108</v>
      </c>
      <c r="BF136" s="460">
        <f t="shared" si="70"/>
        <v>0.10969481600972245</v>
      </c>
      <c r="BG136" s="460">
        <f t="shared" si="71"/>
        <v>8.2828397125319975E-2</v>
      </c>
      <c r="BH136" s="460">
        <f t="shared" si="72"/>
        <v>8.2389954115448957E-2</v>
      </c>
      <c r="BI136" s="460">
        <f t="shared" si="73"/>
        <v>6.6261139595483687E-2</v>
      </c>
      <c r="BJ136" s="460">
        <f t="shared" si="74"/>
        <v>5.9956799050135109E-2</v>
      </c>
      <c r="BK136" s="460">
        <f t="shared" si="75"/>
        <v>2.2658736782718229E-2</v>
      </c>
      <c r="BL136" s="460">
        <f t="shared" si="75"/>
        <v>4.1359418464629802E-2</v>
      </c>
      <c r="BM136" s="460">
        <f t="shared" si="76"/>
        <v>3.4159810105476397E-2</v>
      </c>
      <c r="BN136" s="460">
        <f t="shared" si="77"/>
        <v>1.8377547618073888E-2</v>
      </c>
      <c r="BO136" s="460">
        <f t="shared" si="78"/>
        <v>9.9014157464017774E-3</v>
      </c>
    </row>
    <row r="137" spans="1:67">
      <c r="A137" s="458" t="s">
        <v>117</v>
      </c>
      <c r="B137" s="463">
        <f>ImportsTimberSectorMinusCoreVPA!C$28</f>
        <v>5.6534578604089253E-3</v>
      </c>
      <c r="C137" s="463">
        <f>ImportsTimberSectorMinusCoreVPA!D$28</f>
        <v>8.8374362315938593E-3</v>
      </c>
      <c r="D137" s="463">
        <f>ImportsTimberSectorMinusCoreVPA!E$28</f>
        <v>7.8110499999999861E-3</v>
      </c>
      <c r="E137" s="463">
        <f>ImportsTimberSectorMinusCoreVPA!F$28</f>
        <v>1.6870805396383637E-2</v>
      </c>
      <c r="F137" s="463">
        <f>ImportsTimberSectorMinusCoreVPA!G$28</f>
        <v>1.713549511404111E-2</v>
      </c>
      <c r="G137" s="463">
        <f>ImportsTimberSectorMinusCoreVPA!H$28</f>
        <v>2.4536783000000006E-2</v>
      </c>
      <c r="H137" s="463">
        <f>ImportsTimberSectorMinusCoreVPA!I$28</f>
        <v>1.7931388677479204E-2</v>
      </c>
      <c r="I137" s="463">
        <f>ImportsTimberSectorMinusCoreVPA!J$28</f>
        <v>1.5643685788894732E-2</v>
      </c>
      <c r="J137" s="463">
        <f>ImportsTimberSectorMinusCoreVPA!K$28</f>
        <v>1.2640592931226186E-2</v>
      </c>
      <c r="K137" s="463">
        <f>ImportsTimberSectorMinusCoreVPA!L$28</f>
        <v>6.1156217266176982E-3</v>
      </c>
      <c r="L137" s="463">
        <f>ImportsTimberSectorMinusCoreVPA!M$28</f>
        <v>5.1219575588428157E-3</v>
      </c>
      <c r="M137" s="463">
        <f>ImportsTimberSectorMinusCoreVPA!N$28</f>
        <v>4.3636793787184269E-3</v>
      </c>
      <c r="N137" s="463">
        <f>ImportsTimberSectorMinusCoreVPA!O$28</f>
        <v>5.1088415460947556E-3</v>
      </c>
      <c r="O137" s="463">
        <f>ImportsTimberSectorMinusCoreVPA!P$28</f>
        <v>4.5025488117271806E-3</v>
      </c>
      <c r="P137" s="463">
        <f>ImportsTimberSectorMinusCoreVPA!Q$28</f>
        <v>3.8309242829644846E-3</v>
      </c>
      <c r="Q137" s="463">
        <f>ImportsTimberSectorMinusCoreVPA!R$28</f>
        <v>1.0017721960939835E-2</v>
      </c>
      <c r="R137" s="463">
        <f>ImportsTimberSectorMinusCoreVPA!S$28</f>
        <v>1.288285096845404E-2</v>
      </c>
      <c r="S137" s="463">
        <f>ImportsTimberSectorMinusCoreVPA!T$28</f>
        <v>1.376254546476427E-2</v>
      </c>
      <c r="T137" s="463">
        <f>ImportsTimberSectorMinusCoreVPA!U$28</f>
        <v>1.9378323255696661E-2</v>
      </c>
      <c r="U137" s="463">
        <f>ImportsTimberSectorMinusCoreVPA!V$28</f>
        <v>2.9527018345792827E-2</v>
      </c>
      <c r="V137" s="463">
        <f>ImportsTimberSectorMinusCoreVPA!W$28</f>
        <v>0</v>
      </c>
      <c r="W137" s="463">
        <f>ImportsTimberSectorMinusCoreVPA!X$28</f>
        <v>0</v>
      </c>
      <c r="X137" s="463">
        <f>ImportsTimberSectorMinusCoreVPA!Y$28</f>
        <v>0</v>
      </c>
      <c r="Y137" s="463">
        <f>ImportsTimberSectorMinusCoreVPA!Z$28</f>
        <v>0</v>
      </c>
      <c r="Z137" s="463">
        <f>ImportsTimberSectorMinusCoreVPA!AA$28</f>
        <v>0</v>
      </c>
      <c r="AA137" s="463">
        <f>ImportsTimberSectorMinusCoreVPA!AB$28</f>
        <v>0</v>
      </c>
      <c r="AB137" s="462"/>
      <c r="AC137" s="127"/>
      <c r="AD137" s="127"/>
      <c r="AE137" s="127"/>
      <c r="AF137" s="127"/>
      <c r="AG137" s="127"/>
      <c r="AH137" s="127"/>
      <c r="AI137" s="127"/>
      <c r="AJ137" s="127"/>
      <c r="AK137" s="127"/>
      <c r="AL137" s="127"/>
      <c r="AM137" s="127"/>
      <c r="AN137" s="127"/>
      <c r="AO137" s="127"/>
      <c r="AP137" s="127"/>
      <c r="AQ137" s="127"/>
      <c r="AR137" s="127"/>
      <c r="AS137" s="127"/>
      <c r="AT137" s="127"/>
      <c r="AU137" s="127"/>
      <c r="AV137" s="127"/>
      <c r="AW137" s="127"/>
      <c r="AX137" s="127"/>
      <c r="AY137" s="127"/>
      <c r="AZ137" s="127"/>
      <c r="BA137" s="127"/>
      <c r="BB137" s="127"/>
      <c r="BC137" s="460">
        <f t="shared" ref="BC137:BE138" si="79">I137/I$131</f>
        <v>0.1274737948470476</v>
      </c>
      <c r="BD137" s="460">
        <f t="shared" si="79"/>
        <v>0.10697449110270392</v>
      </c>
      <c r="BE137" s="460">
        <f t="shared" si="79"/>
        <v>7.2592274124756051E-2</v>
      </c>
      <c r="BF137" s="460">
        <f t="shared" si="70"/>
        <v>4.298628079433045E-2</v>
      </c>
      <c r="BG137" s="460">
        <f t="shared" si="71"/>
        <v>4.0443813945867137E-2</v>
      </c>
      <c r="BH137" s="460">
        <f t="shared" si="72"/>
        <v>5.8729474957136561E-2</v>
      </c>
      <c r="BI137" s="460">
        <f t="shared" si="73"/>
        <v>5.9535268430203167E-2</v>
      </c>
      <c r="BJ137" s="460">
        <f t="shared" si="74"/>
        <v>5.3876837164987326E-2</v>
      </c>
      <c r="BK137" s="460">
        <f t="shared" si="75"/>
        <v>8.1584471209635065E-2</v>
      </c>
      <c r="BL137" s="460">
        <f t="shared" si="75"/>
        <v>8.9314951951175253E-2</v>
      </c>
      <c r="BM137" s="460">
        <f t="shared" si="76"/>
        <v>8.9211423236051329E-2</v>
      </c>
      <c r="BN137" s="460">
        <f t="shared" si="77"/>
        <v>9.9033666802300677E-2</v>
      </c>
      <c r="BO137" s="460">
        <f t="shared" si="78"/>
        <v>0.10842877996963117</v>
      </c>
    </row>
    <row r="138" spans="1:67">
      <c r="A138" s="458" t="str">
        <f>ImportsTimberSectorMinusCoreVPA!B$31</f>
        <v xml:space="preserve">Ukraine </v>
      </c>
      <c r="B138" s="463">
        <f>ImportsTimberSectorMinusCoreVPA!C$31</f>
        <v>5.3638381296586546E-3</v>
      </c>
      <c r="C138" s="463">
        <f>ImportsTimberSectorMinusCoreVPA!D$31</f>
        <v>3.8653726850468861E-3</v>
      </c>
      <c r="D138" s="463">
        <f>ImportsTimberSectorMinusCoreVPA!E$31</f>
        <v>5.3567735081726936E-3</v>
      </c>
      <c r="E138" s="463">
        <f>ImportsTimberSectorMinusCoreVPA!F$31</f>
        <v>9.7881756180975416E-3</v>
      </c>
      <c r="F138" s="463">
        <f>ImportsTimberSectorMinusCoreVPA!G$31</f>
        <v>5.1650211866517692E-3</v>
      </c>
      <c r="G138" s="463">
        <f>ImportsTimberSectorMinusCoreVPA!H$31</f>
        <v>4.0860808813911048E-3</v>
      </c>
      <c r="H138" s="463">
        <f>ImportsTimberSectorMinusCoreVPA!I$31</f>
        <v>2.408123665165518E-3</v>
      </c>
      <c r="I138" s="463">
        <f>ImportsTimberSectorMinusCoreVPA!J$31</f>
        <v>6.185158250000003E-3</v>
      </c>
      <c r="J138" s="463">
        <f>ImportsTimberSectorMinusCoreVPA!K$31</f>
        <v>5.5295814222672199E-3</v>
      </c>
      <c r="K138" s="463">
        <f>ImportsTimberSectorMinusCoreVPA!L$31</f>
        <v>6.4513147058823522E-3</v>
      </c>
      <c r="L138" s="463">
        <f>ImportsTimberSectorMinusCoreVPA!M$31</f>
        <v>1.4688960871351978E-2</v>
      </c>
      <c r="M138" s="463">
        <f>ImportsTimberSectorMinusCoreVPA!N$31</f>
        <v>3.0975196105201955E-2</v>
      </c>
      <c r="N138" s="463">
        <f>ImportsTimberSectorMinusCoreVPA!O$31</f>
        <v>1.7984521118550367E-2</v>
      </c>
      <c r="O138" s="463">
        <f>ImportsTimberSectorMinusCoreVPA!P$31</f>
        <v>1.21679227537769E-2</v>
      </c>
      <c r="P138" s="463">
        <f>ImportsTimberSectorMinusCoreVPA!Q$31</f>
        <v>2.1841826584811042E-2</v>
      </c>
      <c r="Q138" s="463">
        <f>ImportsTimberSectorMinusCoreVPA!R$31</f>
        <v>4.7482266548288243E-2</v>
      </c>
      <c r="R138" s="463">
        <f>ImportsTimberSectorMinusCoreVPA!S$31</f>
        <v>5.5148212460614243E-2</v>
      </c>
      <c r="S138" s="463">
        <f>ImportsTimberSectorMinusCoreVPA!T$31</f>
        <v>5.5830202904866205E-2</v>
      </c>
      <c r="T138" s="463">
        <f>ImportsTimberSectorMinusCoreVPA!U$31</f>
        <v>8.8772271393633584E-2</v>
      </c>
      <c r="U138" s="463">
        <f>ImportsTimberSectorMinusCoreVPA!V$31</f>
        <v>0.12332679238837421</v>
      </c>
      <c r="V138" s="463">
        <f>ImportsTimberSectorMinusCoreVPA!W$31</f>
        <v>0</v>
      </c>
      <c r="W138" s="463">
        <f>ImportsTimberSectorMinusCoreVPA!X$31</f>
        <v>0</v>
      </c>
      <c r="X138" s="463">
        <f>ImportsTimberSectorMinusCoreVPA!Y$31</f>
        <v>0</v>
      </c>
      <c r="Y138" s="463">
        <f>ImportsTimberSectorMinusCoreVPA!Z$31</f>
        <v>0</v>
      </c>
      <c r="Z138" s="463">
        <f>ImportsTimberSectorMinusCoreVPA!AA$31</f>
        <v>0</v>
      </c>
      <c r="AA138" s="463">
        <f>ImportsTimberSectorMinusCoreVPA!AB$31</f>
        <v>0</v>
      </c>
      <c r="AB138" s="462"/>
      <c r="AC138" s="127"/>
      <c r="AD138" s="127"/>
      <c r="AE138" s="127"/>
      <c r="AF138" s="127"/>
      <c r="AG138" s="127"/>
      <c r="AH138" s="127"/>
      <c r="AI138" s="127"/>
      <c r="AJ138" s="127"/>
      <c r="AK138" s="127"/>
      <c r="AL138" s="127"/>
      <c r="AM138" s="127"/>
      <c r="AN138" s="127"/>
      <c r="AO138" s="127"/>
      <c r="AP138" s="127"/>
      <c r="AQ138" s="127"/>
      <c r="AR138" s="127"/>
      <c r="AS138" s="127"/>
      <c r="AT138" s="127"/>
      <c r="AU138" s="127"/>
      <c r="AV138" s="127"/>
      <c r="AW138" s="127"/>
      <c r="AX138" s="127"/>
      <c r="AY138" s="127"/>
      <c r="AZ138" s="127"/>
      <c r="BA138" s="127"/>
      <c r="BB138" s="127"/>
      <c r="BC138" s="460">
        <f t="shared" si="79"/>
        <v>5.0400244833396779E-2</v>
      </c>
      <c r="BD138" s="460">
        <f t="shared" si="79"/>
        <v>4.679560222185096E-2</v>
      </c>
      <c r="BE138" s="460">
        <f t="shared" si="79"/>
        <v>7.6576941238235802E-2</v>
      </c>
      <c r="BF138" s="460">
        <f t="shared" si="70"/>
        <v>0.12327782675644117</v>
      </c>
      <c r="BG138" s="460">
        <f t="shared" si="71"/>
        <v>0.28708687313857117</v>
      </c>
      <c r="BH138" s="460">
        <f t="shared" si="72"/>
        <v>0.20674383284707323</v>
      </c>
      <c r="BI138" s="460">
        <f t="shared" si="73"/>
        <v>0.16089121465985762</v>
      </c>
      <c r="BJ138" s="460">
        <f t="shared" si="74"/>
        <v>0.30717614011027561</v>
      </c>
      <c r="BK138" s="460">
        <f t="shared" si="75"/>
        <v>0.38669625921756068</v>
      </c>
      <c r="BL138" s="460">
        <f t="shared" si="75"/>
        <v>0.38233462128639678</v>
      </c>
      <c r="BM138" s="460">
        <f t="shared" si="76"/>
        <v>0.36190193692384309</v>
      </c>
      <c r="BN138" s="460">
        <f t="shared" si="77"/>
        <v>0.4536741094922177</v>
      </c>
      <c r="BO138" s="460">
        <f t="shared" si="78"/>
        <v>0.45287924028213816</v>
      </c>
    </row>
    <row r="139" spans="1:67">
      <c r="A139" s="457" t="s">
        <v>23</v>
      </c>
      <c r="B139" s="463">
        <f>B131-SUM(B133:B138)</f>
        <v>1.6409631086487603E-2</v>
      </c>
      <c r="C139" s="463">
        <f t="shared" ref="C139:AA139" si="80">C131-SUM(C133:C138)</f>
        <v>1.6564506481106633E-2</v>
      </c>
      <c r="D139" s="463">
        <f t="shared" si="80"/>
        <v>1.5036201163576193E-2</v>
      </c>
      <c r="E139" s="463">
        <f t="shared" si="80"/>
        <v>1.9074662090308739E-2</v>
      </c>
      <c r="F139" s="463">
        <f t="shared" si="80"/>
        <v>2.3178481517739435E-2</v>
      </c>
      <c r="G139" s="463">
        <f t="shared" si="80"/>
        <v>1.696874466722792E-2</v>
      </c>
      <c r="H139" s="463">
        <f t="shared" si="80"/>
        <v>1.8925681143043438E-2</v>
      </c>
      <c r="I139" s="463">
        <f t="shared" si="80"/>
        <v>2.5812557451613261E-2</v>
      </c>
      <c r="J139" s="463">
        <f t="shared" si="80"/>
        <v>3.088872521993824E-2</v>
      </c>
      <c r="K139" s="463">
        <f t="shared" si="80"/>
        <v>2.5673975009421597E-2</v>
      </c>
      <c r="L139" s="463">
        <f t="shared" si="80"/>
        <v>5.2747242678330419E-2</v>
      </c>
      <c r="M139" s="463">
        <f t="shared" si="80"/>
        <v>2.8091958601152683E-2</v>
      </c>
      <c r="N139" s="463">
        <f t="shared" si="80"/>
        <v>2.6554487551187167E-2</v>
      </c>
      <c r="O139" s="463">
        <f t="shared" si="80"/>
        <v>2.931683242687308E-2</v>
      </c>
      <c r="P139" s="463">
        <f t="shared" si="80"/>
        <v>1.9397195736656679E-2</v>
      </c>
      <c r="Q139" s="463">
        <f t="shared" si="80"/>
        <v>3.387694142910086E-2</v>
      </c>
      <c r="R139" s="463">
        <f t="shared" si="80"/>
        <v>3.5689691263381673E-2</v>
      </c>
      <c r="S139" s="463">
        <f t="shared" si="80"/>
        <v>3.3203808542081464E-2</v>
      </c>
      <c r="T139" s="463">
        <f t="shared" si="80"/>
        <v>3.5558134382754486E-2</v>
      </c>
      <c r="U139" s="463">
        <f t="shared" si="80"/>
        <v>4.2065275272374775E-2</v>
      </c>
      <c r="V139" s="463">
        <f t="shared" si="80"/>
        <v>0</v>
      </c>
      <c r="W139" s="463">
        <f t="shared" si="80"/>
        <v>0</v>
      </c>
      <c r="X139" s="463">
        <f t="shared" si="80"/>
        <v>0</v>
      </c>
      <c r="Y139" s="463">
        <f t="shared" si="80"/>
        <v>0</v>
      </c>
      <c r="Z139" s="463">
        <f t="shared" si="80"/>
        <v>0</v>
      </c>
      <c r="AA139" s="463">
        <f t="shared" si="80"/>
        <v>0</v>
      </c>
      <c r="AB139" s="463"/>
      <c r="AC139" s="127"/>
      <c r="AD139" s="127"/>
      <c r="AE139" s="127"/>
      <c r="AF139" s="127"/>
      <c r="AG139" s="127"/>
      <c r="AH139" s="127"/>
      <c r="AI139" s="127"/>
      <c r="AJ139" s="127"/>
      <c r="AK139" s="127"/>
      <c r="AL139" s="127"/>
      <c r="AM139" s="127"/>
      <c r="AN139" s="127"/>
      <c r="AO139" s="127"/>
      <c r="AP139" s="127"/>
      <c r="AQ139" s="127"/>
      <c r="AR139" s="127"/>
      <c r="AS139" s="127"/>
      <c r="AT139" s="127"/>
      <c r="AU139" s="127"/>
      <c r="AV139" s="127"/>
      <c r="AW139" s="127"/>
      <c r="AX139" s="127"/>
      <c r="AY139" s="127"/>
      <c r="AZ139" s="127"/>
      <c r="BA139" s="127"/>
      <c r="BB139" s="127"/>
      <c r="BC139" s="460">
        <f t="shared" si="69"/>
        <v>0.21033563940541508</v>
      </c>
      <c r="BD139" s="460">
        <f t="shared" si="69"/>
        <v>0.26140432487557519</v>
      </c>
      <c r="BE139" s="460">
        <f t="shared" si="69"/>
        <v>0.30474942942339628</v>
      </c>
      <c r="BF139" s="460">
        <f t="shared" si="70"/>
        <v>0.44268382915099147</v>
      </c>
      <c r="BG139" s="460">
        <f t="shared" si="71"/>
        <v>0.26036421295775786</v>
      </c>
      <c r="BH139" s="460">
        <f t="shared" si="72"/>
        <v>0.30526120208781204</v>
      </c>
      <c r="BI139" s="460">
        <f t="shared" si="73"/>
        <v>0.38764387928703925</v>
      </c>
      <c r="BJ139" s="460">
        <f t="shared" si="74"/>
        <v>0.27279566991403437</v>
      </c>
      <c r="BK139" s="460">
        <f t="shared" si="75"/>
        <v>0.2758942964747324</v>
      </c>
      <c r="BL139" s="460">
        <f t="shared" si="75"/>
        <v>0.2474314938631734</v>
      </c>
      <c r="BM139" s="460">
        <f t="shared" si="76"/>
        <v>0.21523336830968887</v>
      </c>
      <c r="BN139" s="460">
        <f t="shared" si="77"/>
        <v>0.18172121427161841</v>
      </c>
      <c r="BO139" s="460">
        <f t="shared" si="78"/>
        <v>0.15447162403785955</v>
      </c>
    </row>
    <row r="140" spans="1:67">
      <c r="A140" s="457"/>
      <c r="B140" s="462"/>
      <c r="C140" s="462"/>
      <c r="D140" s="462"/>
      <c r="E140" s="462"/>
      <c r="F140" s="462"/>
      <c r="G140" s="462"/>
      <c r="H140" s="462"/>
      <c r="I140" s="462"/>
      <c r="J140" s="462"/>
      <c r="K140" s="462"/>
      <c r="L140" s="462"/>
      <c r="M140" s="462"/>
      <c r="N140" s="462"/>
      <c r="O140" s="462"/>
      <c r="P140" s="462"/>
      <c r="Q140" s="462"/>
      <c r="R140" s="462"/>
      <c r="S140" s="462"/>
      <c r="T140" s="462"/>
      <c r="U140" s="462"/>
      <c r="V140" s="462"/>
      <c r="W140" s="462"/>
      <c r="X140" s="462"/>
      <c r="Y140" s="462"/>
      <c r="Z140" s="462"/>
      <c r="AA140" s="462"/>
      <c r="AB140" s="127"/>
      <c r="BC140" s="460">
        <f t="shared" si="69"/>
        <v>0</v>
      </c>
      <c r="BD140" s="460">
        <f t="shared" si="69"/>
        <v>0</v>
      </c>
      <c r="BE140" s="460">
        <f t="shared" si="69"/>
        <v>0</v>
      </c>
      <c r="BF140" s="460">
        <f t="shared" si="70"/>
        <v>0</v>
      </c>
      <c r="BG140" s="460">
        <f t="shared" si="71"/>
        <v>0</v>
      </c>
      <c r="BH140" s="460">
        <f t="shared" si="72"/>
        <v>0</v>
      </c>
      <c r="BI140" s="460">
        <f t="shared" si="73"/>
        <v>0</v>
      </c>
      <c r="BJ140" s="460">
        <f t="shared" si="74"/>
        <v>0</v>
      </c>
      <c r="BK140" s="460">
        <f t="shared" si="75"/>
        <v>0</v>
      </c>
      <c r="BL140" s="460">
        <f t="shared" si="75"/>
        <v>0</v>
      </c>
      <c r="BM140" s="460">
        <f t="shared" si="76"/>
        <v>0</v>
      </c>
      <c r="BN140" s="460">
        <f t="shared" si="77"/>
        <v>0</v>
      </c>
      <c r="BO140" s="460">
        <f t="shared" si="78"/>
        <v>0</v>
      </c>
    </row>
    <row r="141" spans="1:67">
      <c r="A141" s="457"/>
      <c r="B141" s="462"/>
      <c r="C141" s="462"/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  <c r="R141" s="462"/>
      <c r="S141" s="462"/>
      <c r="T141" s="462"/>
      <c r="U141" s="462"/>
      <c r="V141" s="462"/>
      <c r="W141" s="462"/>
      <c r="X141" s="462"/>
      <c r="Y141" s="462"/>
      <c r="Z141" s="462"/>
      <c r="AA141" s="462"/>
      <c r="AB141" s="127"/>
    </row>
    <row r="142" spans="1:67">
      <c r="A142" s="457"/>
      <c r="B142" s="462"/>
      <c r="C142" s="462"/>
      <c r="D142" s="462"/>
      <c r="E142" s="462"/>
      <c r="F142" s="462"/>
      <c r="G142" s="462"/>
      <c r="H142" s="462"/>
      <c r="I142" s="462"/>
      <c r="J142" s="462"/>
      <c r="K142" s="462"/>
      <c r="L142" s="462"/>
      <c r="M142" s="462"/>
      <c r="N142" s="462"/>
      <c r="O142" s="462"/>
      <c r="P142" s="462"/>
      <c r="Q142" s="462"/>
      <c r="R142" s="462"/>
      <c r="S142" s="462"/>
      <c r="T142" s="462"/>
      <c r="U142" s="462"/>
      <c r="V142" s="462"/>
      <c r="W142" s="462"/>
      <c r="X142" s="462"/>
      <c r="Y142" s="462"/>
      <c r="Z142" s="462"/>
      <c r="AA142" s="462"/>
      <c r="AB142" s="462"/>
    </row>
    <row r="143" spans="1:67">
      <c r="A143" s="457"/>
      <c r="B143" s="462"/>
      <c r="C143" s="462"/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  <c r="R143" s="462"/>
      <c r="S143" s="462"/>
      <c r="T143" s="462"/>
      <c r="U143" s="462"/>
      <c r="V143" s="462"/>
      <c r="W143" s="462"/>
      <c r="X143" s="462"/>
      <c r="Y143" s="462"/>
      <c r="Z143" s="462"/>
      <c r="AA143" s="462"/>
      <c r="AB143" s="462"/>
    </row>
    <row r="144" spans="1:67">
      <c r="A144" s="127"/>
      <c r="B144" s="127"/>
      <c r="C144" s="127"/>
      <c r="D144" s="127"/>
      <c r="E144" s="127"/>
      <c r="F144" s="127"/>
      <c r="G144" s="127"/>
      <c r="H144" s="127"/>
      <c r="I144" s="127"/>
      <c r="J144" s="127"/>
      <c r="K144" s="127"/>
      <c r="L144" s="127"/>
      <c r="M144" s="127"/>
      <c r="N144" s="127"/>
      <c r="O144" s="127"/>
      <c r="P144" s="127"/>
      <c r="Q144" s="127"/>
      <c r="R144" s="127"/>
      <c r="S144" s="127"/>
      <c r="T144" s="127"/>
      <c r="U144" s="127"/>
      <c r="V144" s="127"/>
      <c r="W144" s="127"/>
      <c r="X144" s="127"/>
      <c r="Y144" s="127"/>
      <c r="Z144" s="127"/>
      <c r="AA144" s="127"/>
      <c r="AB144" s="462"/>
    </row>
    <row r="145" spans="1:67">
      <c r="A145" s="459" t="str">
        <f>A133</f>
        <v xml:space="preserve">Belarus </v>
      </c>
      <c r="B145" s="459"/>
      <c r="C145" s="459"/>
      <c r="D145" s="459"/>
      <c r="E145" s="459"/>
      <c r="F145" s="459"/>
      <c r="G145" s="459"/>
      <c r="H145" s="459"/>
      <c r="I145" s="459"/>
      <c r="J145" s="459"/>
      <c r="K145" s="459"/>
      <c r="L145" s="459"/>
      <c r="M145" s="459"/>
      <c r="N145" s="459"/>
      <c r="O145" s="459"/>
      <c r="P145" s="459"/>
      <c r="Q145" s="459"/>
      <c r="R145" s="459"/>
      <c r="S145" s="459"/>
      <c r="T145" s="459"/>
      <c r="U145" s="459"/>
      <c r="V145" s="459"/>
      <c r="W145" s="459"/>
      <c r="X145" s="459"/>
      <c r="Y145" s="459"/>
      <c r="Z145" s="459"/>
      <c r="AA145" s="459"/>
      <c r="AB145" s="459"/>
      <c r="AC145" s="463">
        <f>ImportsTimberSectorMinusCoreVPA!AD$30</f>
        <v>7.5570385105200029E-4</v>
      </c>
      <c r="AD145" s="463">
        <f>ImportsTimberSectorMinusCoreVPA!AE$30</f>
        <v>1.0070189091999999E-3</v>
      </c>
      <c r="AE145" s="463">
        <f>ImportsTimberSectorMinusCoreVPA!AF$30</f>
        <v>1.6700345616000006E-3</v>
      </c>
      <c r="AF145" s="463">
        <f>ImportsTimberSectorMinusCoreVPA!AG$30</f>
        <v>2.3059070832000001E-3</v>
      </c>
      <c r="AG145" s="463">
        <f>ImportsTimberSectorMinusCoreVPA!AH$30</f>
        <v>2.7150592861000006E-3</v>
      </c>
      <c r="AH145" s="463">
        <f>ImportsTimberSectorMinusCoreVPA!AI$30</f>
        <v>2.8230781292999997E-3</v>
      </c>
      <c r="AI145" s="463">
        <f>ImportsTimberSectorMinusCoreVPA!AJ$30</f>
        <v>2.3204982163999997E-3</v>
      </c>
      <c r="AJ145" s="463">
        <f>ImportsTimberSectorMinusCoreVPA!AK$30</f>
        <v>3.6014423855000007E-3</v>
      </c>
      <c r="AK145" s="463">
        <f>ImportsTimberSectorMinusCoreVPA!AL$30</f>
        <v>2.8051391760000001E-3</v>
      </c>
      <c r="AL145" s="463">
        <f>ImportsTimberSectorMinusCoreVPA!AM$30</f>
        <v>1.4331500259999997E-3</v>
      </c>
      <c r="AM145" s="463">
        <f>ImportsTimberSectorMinusCoreVPA!AN$30</f>
        <v>1.0192087656E-3</v>
      </c>
      <c r="AN145" s="463">
        <f>ImportsTimberSectorMinusCoreVPA!AO$30</f>
        <v>1.4916170879999994E-3</v>
      </c>
      <c r="AO145" s="463">
        <f>ImportsTimberSectorMinusCoreVPA!AP$30</f>
        <v>1.5035667504000002E-3</v>
      </c>
      <c r="AP145" s="463">
        <f>ImportsTimberSectorMinusCoreVPA!AQ$30</f>
        <v>1.5773617923000001E-3</v>
      </c>
      <c r="AQ145" s="463">
        <f>ImportsTimberSectorMinusCoreVPA!AR$30</f>
        <v>1.4885098539999997E-3</v>
      </c>
      <c r="AR145" s="463">
        <f>ImportsTimberSectorMinusCoreVPA!AS$30</f>
        <v>1.7424819545000002E-3</v>
      </c>
      <c r="AS145" s="463">
        <f>ImportsTimberSectorMinusCoreVPA!AT$30</f>
        <v>2.7615439304999995E-3</v>
      </c>
      <c r="AT145" s="463">
        <f>ImportsTimberSectorMinusCoreVPA!AU$30</f>
        <v>4.188714086700001E-3</v>
      </c>
      <c r="AU145" s="463">
        <f>ImportsTimberSectorMinusCoreVPA!AV$30</f>
        <v>3.835719117E-3</v>
      </c>
      <c r="AV145" s="463">
        <f>ImportsTimberSectorMinusCoreVPA!AW$30</f>
        <v>6.2792256691666659E-3</v>
      </c>
      <c r="AW145" s="463">
        <f>ImportsTimberSectorMinusCoreVPA!AX$30</f>
        <v>0</v>
      </c>
      <c r="AX145" s="463">
        <f>ImportsTimberSectorMinusCoreVPA!AY$30</f>
        <v>0</v>
      </c>
      <c r="AY145" s="463">
        <f>ImportsTimberSectorMinusCoreVPA!AZ$30</f>
        <v>0</v>
      </c>
      <c r="AZ145" s="463">
        <f>ImportsTimberSectorMinusCoreVPA!BA$30</f>
        <v>0</v>
      </c>
      <c r="BA145" s="463">
        <f>ImportsTimberSectorMinusCoreVPA!BB$30</f>
        <v>0</v>
      </c>
      <c r="BB145" s="463">
        <f>ImportsTimberSectorMinusCoreVPA!BC$30</f>
        <v>0</v>
      </c>
      <c r="BC145" s="460">
        <f>AJ145/AJ$131</f>
        <v>4.7238821188340628E-2</v>
      </c>
      <c r="BD145" s="460">
        <f>AK145/AK$131</f>
        <v>2.9364497927547431E-2</v>
      </c>
      <c r="BE145" s="460">
        <f>AL145/AL$131</f>
        <v>2.1587917447486012E-2</v>
      </c>
      <c r="BF145" s="460">
        <f t="shared" ref="BF145:BL151" si="81">AM145/AM$131</f>
        <v>1.3685740084296693E-2</v>
      </c>
      <c r="BG145" s="460">
        <f t="shared" si="81"/>
        <v>2.1216319223908094E-2</v>
      </c>
      <c r="BH145" s="460">
        <f t="shared" si="81"/>
        <v>2.4805724809245606E-2</v>
      </c>
      <c r="BI145" s="460">
        <f t="shared" si="81"/>
        <v>2.9084928570340618E-2</v>
      </c>
      <c r="BJ145" s="460">
        <f t="shared" si="81"/>
        <v>2.5918850073621848E-2</v>
      </c>
      <c r="BK145" s="460">
        <f t="shared" si="81"/>
        <v>3.2572324611605717E-2</v>
      </c>
      <c r="BL145" s="460">
        <f t="shared" si="81"/>
        <v>4.9351610111746554E-2</v>
      </c>
      <c r="BM145" s="460">
        <f t="shared" ref="BM145:BM151" si="82">AT145/AT$131</f>
        <v>7.2555510485441663E-2</v>
      </c>
      <c r="BN145" s="460">
        <f t="shared" ref="BN145:BN151" si="83">AU145/AU$131</f>
        <v>5.2559236122731411E-2</v>
      </c>
      <c r="BO145" s="460">
        <f t="shared" ref="BO145:BO151" si="84">AV145/AV$131</f>
        <v>6.5737695070468005E-2</v>
      </c>
    </row>
    <row r="146" spans="1:67">
      <c r="A146" s="459" t="str">
        <f t="shared" ref="A146:A151" si="85">A134</f>
        <v xml:space="preserve">China </v>
      </c>
      <c r="B146" s="459"/>
      <c r="C146" s="459"/>
      <c r="D146" s="459"/>
      <c r="E146" s="459"/>
      <c r="F146" s="459"/>
      <c r="G146" s="459"/>
      <c r="H146" s="459"/>
      <c r="I146" s="459"/>
      <c r="J146" s="459"/>
      <c r="K146" s="459"/>
      <c r="L146" s="459"/>
      <c r="M146" s="459"/>
      <c r="N146" s="459"/>
      <c r="O146" s="459"/>
      <c r="P146" s="459"/>
      <c r="Q146" s="459"/>
      <c r="R146" s="459"/>
      <c r="S146" s="459"/>
      <c r="T146" s="459"/>
      <c r="U146" s="459"/>
      <c r="V146" s="459"/>
      <c r="W146" s="459"/>
      <c r="X146" s="459"/>
      <c r="Y146" s="459"/>
      <c r="Z146" s="459"/>
      <c r="AA146" s="459"/>
      <c r="AB146" s="459"/>
      <c r="AC146" s="463">
        <f>ImportsTimberSectorMinusCoreVPA!AD$10</f>
        <v>2.9220870940409997E-3</v>
      </c>
      <c r="AD146" s="463">
        <f>ImportsTimberSectorMinusCoreVPA!AE$10</f>
        <v>3.4909484927999994E-3</v>
      </c>
      <c r="AE146" s="463">
        <f>ImportsTimberSectorMinusCoreVPA!AF$10</f>
        <v>4.7874035376000001E-3</v>
      </c>
      <c r="AF146" s="463">
        <f>ImportsTimberSectorMinusCoreVPA!AG$10</f>
        <v>8.1066158432000004E-3</v>
      </c>
      <c r="AG146" s="463">
        <f>ImportsTimberSectorMinusCoreVPA!AH$10</f>
        <v>9.2732434024999991E-3</v>
      </c>
      <c r="AH146" s="463">
        <f>ImportsTimberSectorMinusCoreVPA!AI$10</f>
        <v>1.31580333027E-2</v>
      </c>
      <c r="AI146" s="463">
        <f>ImportsTimberSectorMinusCoreVPA!AJ$10</f>
        <v>1.8279803272000003E-2</v>
      </c>
      <c r="AJ146" s="463">
        <f>ImportsTimberSectorMinusCoreVPA!AK$10</f>
        <v>2.9032962546000005E-2</v>
      </c>
      <c r="AK146" s="463">
        <f>ImportsTimberSectorMinusCoreVPA!AL$10</f>
        <v>3.8508413530800013E-2</v>
      </c>
      <c r="AL146" s="463">
        <f>ImportsTimberSectorMinusCoreVPA!AM$10</f>
        <v>2.6994189270399999E-2</v>
      </c>
      <c r="AM146" s="463">
        <f>ImportsTimberSectorMinusCoreVPA!AN$10</f>
        <v>2.616410799900001E-2</v>
      </c>
      <c r="AN146" s="463">
        <f>ImportsTimberSectorMinusCoreVPA!AO$10</f>
        <v>2.5883900352E-2</v>
      </c>
      <c r="AO146" s="463">
        <f>ImportsTimberSectorMinusCoreVPA!AP$10</f>
        <v>2.1124865326399997E-2</v>
      </c>
      <c r="AP146" s="463">
        <f>ImportsTimberSectorMinusCoreVPA!AQ$10</f>
        <v>1.6826673725400001E-2</v>
      </c>
      <c r="AQ146" s="463">
        <f>ImportsTimberSectorMinusCoreVPA!AR$10</f>
        <v>1.91368126695E-2</v>
      </c>
      <c r="AR146" s="463">
        <f>ImportsTimberSectorMinusCoreVPA!AS$10</f>
        <v>1.6039350281499998E-2</v>
      </c>
      <c r="AS146" s="463">
        <f>ImportsTimberSectorMinusCoreVPA!AT$10</f>
        <v>1.4481621403599999E-2</v>
      </c>
      <c r="AT146" s="463">
        <f>ImportsTimberSectorMinusCoreVPA!AU$10</f>
        <v>1.4515243042300003E-2</v>
      </c>
      <c r="AU146" s="463">
        <f>ImportsTimberSectorMinusCoreVPA!AV$10</f>
        <v>1.8269547998000003E-2</v>
      </c>
      <c r="AV146" s="463">
        <f>ImportsTimberSectorMinusCoreVPA!AW$10</f>
        <v>2.2791716183333328E-2</v>
      </c>
      <c r="AW146" s="463">
        <f>ImportsTimberSectorMinusCoreVPA!AX$10</f>
        <v>0</v>
      </c>
      <c r="AX146" s="463">
        <f>ImportsTimberSectorMinusCoreVPA!AY$10</f>
        <v>0</v>
      </c>
      <c r="AY146" s="463">
        <f>ImportsTimberSectorMinusCoreVPA!AZ$10</f>
        <v>0</v>
      </c>
      <c r="AZ146" s="463">
        <f>ImportsTimberSectorMinusCoreVPA!BA$10</f>
        <v>0</v>
      </c>
      <c r="BA146" s="463">
        <f>ImportsTimberSectorMinusCoreVPA!BB$10</f>
        <v>0</v>
      </c>
      <c r="BB146" s="463">
        <f>ImportsTimberSectorMinusCoreVPA!BC$10</f>
        <v>0</v>
      </c>
      <c r="BC146" s="460">
        <f t="shared" ref="BC146:BC151" si="86">AJ146/AJ$131</f>
        <v>0.38081490121849532</v>
      </c>
      <c r="BD146" s="460">
        <f t="shared" ref="BD146:BE150" si="87">AK146/AK$131</f>
        <v>0.40311020536626541</v>
      </c>
      <c r="BE146" s="460">
        <f t="shared" si="87"/>
        <v>0.40662060423477814</v>
      </c>
      <c r="BF146" s="460">
        <f t="shared" si="81"/>
        <v>0.35132663071337128</v>
      </c>
      <c r="BG146" s="460">
        <f t="shared" si="81"/>
        <v>0.36816492452777483</v>
      </c>
      <c r="BH146" s="460">
        <f t="shared" si="81"/>
        <v>0.34851635005871612</v>
      </c>
      <c r="BI146" s="460">
        <f t="shared" si="81"/>
        <v>0.31026655125586194</v>
      </c>
      <c r="BJ146" s="460">
        <f t="shared" si="81"/>
        <v>0.3332219649973226</v>
      </c>
      <c r="BK146" s="460">
        <f t="shared" si="81"/>
        <v>0.29982458215940588</v>
      </c>
      <c r="BL146" s="460">
        <f t="shared" si="81"/>
        <v>0.25880136303570966</v>
      </c>
      <c r="BM146" s="460">
        <f t="shared" si="82"/>
        <v>0.25142820611660438</v>
      </c>
      <c r="BN146" s="460">
        <f t="shared" si="83"/>
        <v>0.25033988615763836</v>
      </c>
      <c r="BO146" s="460">
        <f t="shared" si="84"/>
        <v>0.2386082245697434</v>
      </c>
    </row>
    <row r="147" spans="1:67">
      <c r="A147" s="459" t="str">
        <f t="shared" si="85"/>
        <v xml:space="preserve">Indonesia </v>
      </c>
      <c r="B147" s="459"/>
      <c r="C147" s="459"/>
      <c r="D147" s="459"/>
      <c r="E147" s="459"/>
      <c r="F147" s="459"/>
      <c r="G147" s="459"/>
      <c r="H147" s="459"/>
      <c r="I147" s="459"/>
      <c r="J147" s="459"/>
      <c r="K147" s="459"/>
      <c r="L147" s="459"/>
      <c r="M147" s="459"/>
      <c r="N147" s="459"/>
      <c r="O147" s="459"/>
      <c r="P147" s="459"/>
      <c r="Q147" s="459"/>
      <c r="R147" s="459"/>
      <c r="S147" s="459"/>
      <c r="T147" s="459"/>
      <c r="U147" s="459"/>
      <c r="V147" s="459"/>
      <c r="W147" s="459"/>
      <c r="X147" s="459"/>
      <c r="Y147" s="459"/>
      <c r="Z147" s="459"/>
      <c r="AA147" s="459"/>
      <c r="AB147" s="459"/>
      <c r="AC147" s="463">
        <f>ImportsTimberSectorMinusCoreVPA!AD$11</f>
        <v>1.4559715262310001E-3</v>
      </c>
      <c r="AD147" s="463">
        <f>ImportsTimberSectorMinusCoreVPA!AE$11</f>
        <v>2.2263245732000005E-3</v>
      </c>
      <c r="AE147" s="463">
        <f>ImportsTimberSectorMinusCoreVPA!AF$11</f>
        <v>2.7159702863999999E-3</v>
      </c>
      <c r="AF147" s="463">
        <f>ImportsTimberSectorMinusCoreVPA!AG$11</f>
        <v>3.3942560960000009E-3</v>
      </c>
      <c r="AG147" s="463">
        <f>ImportsTimberSectorMinusCoreVPA!AH$11</f>
        <v>3.3554824450000007E-3</v>
      </c>
      <c r="AH147" s="463">
        <f>ImportsTimberSectorMinusCoreVPA!AI$11</f>
        <v>2.838152889E-3</v>
      </c>
      <c r="AI147" s="463">
        <f>ImportsTimberSectorMinusCoreVPA!AJ$11</f>
        <v>3.4602075920000001E-3</v>
      </c>
      <c r="AJ147" s="463">
        <f>ImportsTimberSectorMinusCoreVPA!AK$11</f>
        <v>6.5388254420000007E-3</v>
      </c>
      <c r="AK147" s="463">
        <f>ImportsTimberSectorMinusCoreVPA!AL$11</f>
        <v>8.1390645035999999E-3</v>
      </c>
      <c r="AL147" s="463">
        <f>ImportsTimberSectorMinusCoreVPA!AM$11</f>
        <v>6.2629616455999989E-3</v>
      </c>
      <c r="AM147" s="463">
        <f>ImportsTimberSectorMinusCoreVPA!AN$11</f>
        <v>6.6085999173000013E-3</v>
      </c>
      <c r="AN147" s="463">
        <f>ImportsTimberSectorMinusCoreVPA!AO$11</f>
        <v>6.9954500639999992E-3</v>
      </c>
      <c r="AO147" s="463">
        <f>ImportsTimberSectorMinusCoreVPA!AP$11</f>
        <v>6.8350049503999996E-3</v>
      </c>
      <c r="AP147" s="463">
        <f>ImportsTimberSectorMinusCoreVPA!AQ$11</f>
        <v>5.7141050945999994E-3</v>
      </c>
      <c r="AQ147" s="463">
        <f>ImportsTimberSectorMinusCoreVPA!AR$11</f>
        <v>5.5713105225000002E-3</v>
      </c>
      <c r="AR147" s="463">
        <f>ImportsTimberSectorMinusCoreVPA!AS$11</f>
        <v>6.0538680334999992E-3</v>
      </c>
      <c r="AS147" s="463">
        <f>ImportsTimberSectorMinusCoreVPA!AT$11</f>
        <v>4.890826580999999E-3</v>
      </c>
      <c r="AT147" s="463">
        <f>ImportsTimberSectorMinusCoreVPA!AU$11</f>
        <v>4.2591136015999991E-3</v>
      </c>
      <c r="AU147" s="463">
        <f>ImportsTimberSectorMinusCoreVPA!AV$11</f>
        <v>4.3724564539999993E-3</v>
      </c>
      <c r="AV147" s="463">
        <f>ImportsTimberSectorMinusCoreVPA!AW$11</f>
        <v>5.9640763958333336E-3</v>
      </c>
      <c r="AW147" s="463">
        <f>ImportsTimberSectorMinusCoreVPA!AX$11</f>
        <v>0</v>
      </c>
      <c r="AX147" s="463">
        <f>ImportsTimberSectorMinusCoreVPA!AY$11</f>
        <v>0</v>
      </c>
      <c r="AY147" s="463">
        <f>ImportsTimberSectorMinusCoreVPA!AZ$11</f>
        <v>0</v>
      </c>
      <c r="AZ147" s="463">
        <f>ImportsTimberSectorMinusCoreVPA!BA$11</f>
        <v>0</v>
      </c>
      <c r="BA147" s="463">
        <f>ImportsTimberSectorMinusCoreVPA!BB$11</f>
        <v>0</v>
      </c>
      <c r="BB147" s="463">
        <f>ImportsTimberSectorMinusCoreVPA!BC$11</f>
        <v>0</v>
      </c>
      <c r="BC147" s="460">
        <f t="shared" si="86"/>
        <v>8.5767415599937918E-2</v>
      </c>
      <c r="BD147" s="460">
        <f t="shared" si="87"/>
        <v>8.5200600666430912E-2</v>
      </c>
      <c r="BE147" s="460">
        <f t="shared" si="87"/>
        <v>9.4340645800598102E-2</v>
      </c>
      <c r="BF147" s="460">
        <f t="shared" si="81"/>
        <v>8.87390138722257E-2</v>
      </c>
      <c r="BG147" s="460">
        <f t="shared" si="81"/>
        <v>9.9501207693815541E-2</v>
      </c>
      <c r="BH147" s="460">
        <f t="shared" si="81"/>
        <v>0.11276336871931256</v>
      </c>
      <c r="BI147" s="460">
        <f t="shared" si="81"/>
        <v>0.10536221894758037</v>
      </c>
      <c r="BJ147" s="460">
        <f t="shared" si="81"/>
        <v>9.7011089149477245E-2</v>
      </c>
      <c r="BK147" s="460">
        <f t="shared" si="81"/>
        <v>0.11316533536186191</v>
      </c>
      <c r="BL147" s="460">
        <f t="shared" si="81"/>
        <v>8.7404065488096871E-2</v>
      </c>
      <c r="BM147" s="460">
        <f t="shared" si="82"/>
        <v>7.377494743811297E-2</v>
      </c>
      <c r="BN147" s="460">
        <f t="shared" si="83"/>
        <v>5.9913920751811622E-2</v>
      </c>
      <c r="BO147" s="460">
        <f t="shared" si="84"/>
        <v>6.2438373159838911E-2</v>
      </c>
    </row>
    <row r="148" spans="1:67">
      <c r="A148" s="459" t="str">
        <f t="shared" si="85"/>
        <v xml:space="preserve">Malaysia </v>
      </c>
      <c r="B148" s="459"/>
      <c r="C148" s="459"/>
      <c r="D148" s="459"/>
      <c r="E148" s="459"/>
      <c r="F148" s="459"/>
      <c r="G148" s="459"/>
      <c r="H148" s="459"/>
      <c r="I148" s="459"/>
      <c r="J148" s="459"/>
      <c r="K148" s="459"/>
      <c r="L148" s="459"/>
      <c r="M148" s="459"/>
      <c r="N148" s="459"/>
      <c r="O148" s="459"/>
      <c r="P148" s="459"/>
      <c r="Q148" s="459"/>
      <c r="R148" s="459"/>
      <c r="S148" s="459"/>
      <c r="T148" s="459"/>
      <c r="U148" s="459"/>
      <c r="V148" s="459"/>
      <c r="W148" s="459"/>
      <c r="X148" s="459"/>
      <c r="Y148" s="459"/>
      <c r="Z148" s="459"/>
      <c r="AA148" s="459"/>
      <c r="AB148" s="459"/>
      <c r="AC148" s="463">
        <f>ImportsTimberSectorMinusCoreVPA!AD$12</f>
        <v>1.2794672347050001E-3</v>
      </c>
      <c r="AD148" s="463">
        <f>ImportsTimberSectorMinusCoreVPA!AE$12</f>
        <v>1.791889612E-3</v>
      </c>
      <c r="AE148" s="463">
        <f>ImportsTimberSectorMinusCoreVPA!AF$12</f>
        <v>1.8561891600000001E-3</v>
      </c>
      <c r="AF148" s="463">
        <f>ImportsTimberSectorMinusCoreVPA!AG$12</f>
        <v>2.6529875232000001E-3</v>
      </c>
      <c r="AG148" s="463">
        <f>ImportsTimberSectorMinusCoreVPA!AH$12</f>
        <v>3.6029389353999996E-3</v>
      </c>
      <c r="AH148" s="463">
        <f>ImportsTimberSectorMinusCoreVPA!AI$12</f>
        <v>6.0243004536000002E-3</v>
      </c>
      <c r="AI148" s="463">
        <f>ImportsTimberSectorMinusCoreVPA!AJ$12</f>
        <v>8.0116671888E-3</v>
      </c>
      <c r="AJ148" s="463">
        <f>ImportsTimberSectorMinusCoreVPA!AK$12</f>
        <v>1.1495960945500001E-2</v>
      </c>
      <c r="AK148" s="463">
        <f>ImportsTimberSectorMinusCoreVPA!AL$12</f>
        <v>1.2590314214799999E-2</v>
      </c>
      <c r="AL148" s="463">
        <f>ImportsTimberSectorMinusCoreVPA!AM$12</f>
        <v>8.8577708515999998E-3</v>
      </c>
      <c r="AM148" s="463">
        <f>ImportsTimberSectorMinusCoreVPA!AN$12</f>
        <v>1.1053408202999999E-2</v>
      </c>
      <c r="AN148" s="463">
        <f>ImportsTimberSectorMinusCoreVPA!AO$12</f>
        <v>7.9854167999999989E-3</v>
      </c>
      <c r="AO148" s="463">
        <f>ImportsTimberSectorMinusCoreVPA!AP$12</f>
        <v>6.329862704000001E-3</v>
      </c>
      <c r="AP148" s="463">
        <f>ImportsTimberSectorMinusCoreVPA!AQ$12</f>
        <v>5.081723639100001E-3</v>
      </c>
      <c r="AQ148" s="463">
        <f>ImportsTimberSectorMinusCoreVPA!AR$12</f>
        <v>4.2285371184999998E-3</v>
      </c>
      <c r="AR148" s="463">
        <f>ImportsTimberSectorMinusCoreVPA!AS$12</f>
        <v>2.4998910054999995E-3</v>
      </c>
      <c r="AS148" s="463">
        <f>ImportsTimberSectorMinusCoreVPA!AT$12</f>
        <v>3.8473995476999995E-3</v>
      </c>
      <c r="AT148" s="463">
        <f>ImportsTimberSectorMinusCoreVPA!AU$12</f>
        <v>3.7553894091999999E-3</v>
      </c>
      <c r="AU148" s="463">
        <f>ImportsTimberSectorMinusCoreVPA!AV$12</f>
        <v>3.2556851389999998E-3</v>
      </c>
      <c r="AV148" s="463">
        <f>ImportsTimberSectorMinusCoreVPA!AW$12</f>
        <v>2.4634841441666675E-3</v>
      </c>
      <c r="AW148" s="463">
        <f>ImportsTimberSectorMinusCoreVPA!AX$12</f>
        <v>0</v>
      </c>
      <c r="AX148" s="463">
        <f>ImportsTimberSectorMinusCoreVPA!AY$12</f>
        <v>0</v>
      </c>
      <c r="AY148" s="463">
        <f>ImportsTimberSectorMinusCoreVPA!AZ$12</f>
        <v>0</v>
      </c>
      <c r="AZ148" s="463">
        <f>ImportsTimberSectorMinusCoreVPA!BA$12</f>
        <v>0</v>
      </c>
      <c r="BA148" s="463">
        <f>ImportsTimberSectorMinusCoreVPA!BB$12</f>
        <v>0</v>
      </c>
      <c r="BB148" s="463">
        <f>ImportsTimberSectorMinusCoreVPA!BC$12</f>
        <v>0</v>
      </c>
      <c r="BC148" s="460">
        <f t="shared" si="86"/>
        <v>0.15078837459098418</v>
      </c>
      <c r="BD148" s="460">
        <f t="shared" si="87"/>
        <v>0.13179676032860965</v>
      </c>
      <c r="BE148" s="460">
        <f t="shared" si="87"/>
        <v>0.13342694236052627</v>
      </c>
      <c r="BF148" s="460">
        <f t="shared" si="81"/>
        <v>0.14842304816995674</v>
      </c>
      <c r="BG148" s="460">
        <f t="shared" si="81"/>
        <v>0.11358220104056538</v>
      </c>
      <c r="BH148" s="460">
        <f t="shared" si="81"/>
        <v>0.10442957206519728</v>
      </c>
      <c r="BI148" s="460">
        <f t="shared" si="81"/>
        <v>9.3701755538227446E-2</v>
      </c>
      <c r="BJ148" s="460">
        <f t="shared" si="81"/>
        <v>7.3629891875170939E-2</v>
      </c>
      <c r="BK148" s="460">
        <f t="shared" si="81"/>
        <v>4.6730619570832056E-2</v>
      </c>
      <c r="BL148" s="460">
        <f t="shared" si="81"/>
        <v>6.8756958860988301E-2</v>
      </c>
      <c r="BM148" s="460">
        <f t="shared" si="82"/>
        <v>6.504960472744771E-2</v>
      </c>
      <c r="BN148" s="460">
        <f t="shared" si="83"/>
        <v>4.4611275941342246E-2</v>
      </c>
      <c r="BO148" s="460">
        <f t="shared" si="84"/>
        <v>2.5790404424444462E-2</v>
      </c>
    </row>
    <row r="149" spans="1:67">
      <c r="A149" s="459" t="str">
        <f t="shared" si="85"/>
        <v>Russia</v>
      </c>
      <c r="B149" s="459"/>
      <c r="C149" s="459"/>
      <c r="D149" s="459"/>
      <c r="E149" s="459"/>
      <c r="F149" s="459"/>
      <c r="G149" s="459"/>
      <c r="H149" s="459"/>
      <c r="I149" s="459"/>
      <c r="J149" s="459"/>
      <c r="K149" s="459"/>
      <c r="L149" s="459"/>
      <c r="M149" s="459"/>
      <c r="N149" s="459"/>
      <c r="O149" s="459"/>
      <c r="P149" s="459"/>
      <c r="Q149" s="459"/>
      <c r="R149" s="459"/>
      <c r="S149" s="459"/>
      <c r="T149" s="459"/>
      <c r="U149" s="459"/>
      <c r="V149" s="459"/>
      <c r="W149" s="459"/>
      <c r="X149" s="459"/>
      <c r="Y149" s="459"/>
      <c r="Z149" s="459"/>
      <c r="AA149" s="459"/>
      <c r="AB149" s="459"/>
      <c r="AC149" s="463">
        <f>ImportsTimberSectorMinusCoreVPA!AD$28</f>
        <v>1.13610864291E-3</v>
      </c>
      <c r="AD149" s="463">
        <f>ImportsTimberSectorMinusCoreVPA!AE$28</f>
        <v>1.6051686547999999E-3</v>
      </c>
      <c r="AE149" s="463">
        <f>ImportsTimberSectorMinusCoreVPA!AF$28</f>
        <v>1.5538061375999998E-3</v>
      </c>
      <c r="AF149" s="463">
        <f>ImportsTimberSectorMinusCoreVPA!AG$28</f>
        <v>3.8979828496000001E-3</v>
      </c>
      <c r="AG149" s="463">
        <f>ImportsTimberSectorMinusCoreVPA!AH$28</f>
        <v>4.1983776946999994E-3</v>
      </c>
      <c r="AH149" s="463">
        <f>ImportsTimberSectorMinusCoreVPA!AI$28</f>
        <v>5.0588353101000015E-3</v>
      </c>
      <c r="AI149" s="463">
        <f>ImportsTimberSectorMinusCoreVPA!AJ$28</f>
        <v>5.1210449584000025E-3</v>
      </c>
      <c r="AJ149" s="463">
        <f>ImportsTimberSectorMinusCoreVPA!AK$28</f>
        <v>5.5844448749999996E-3</v>
      </c>
      <c r="AK149" s="463">
        <f>ImportsTimberSectorMinusCoreVPA!AL$28</f>
        <v>5.2669892195999993E-3</v>
      </c>
      <c r="AL149" s="463">
        <f>ImportsTimberSectorMinusCoreVPA!AM$28</f>
        <v>2.4461304999999988E-3</v>
      </c>
      <c r="AM149" s="463">
        <f>ImportsTimberSectorMinusCoreVPA!AN$28</f>
        <v>1.9578136454999999E-3</v>
      </c>
      <c r="AN149" s="463">
        <f>ImportsTimberSectorMinusCoreVPA!AO$28</f>
        <v>2.0021038559999982E-3</v>
      </c>
      <c r="AO149" s="463">
        <f>ImportsTimberSectorMinusCoreVPA!AP$28</f>
        <v>2.1981643200000003E-3</v>
      </c>
      <c r="AP149" s="463">
        <f>ImportsTimberSectorMinusCoreVPA!AQ$28</f>
        <v>2.0176561605000031E-3</v>
      </c>
      <c r="AQ149" s="463">
        <f>ImportsTimberSectorMinusCoreVPA!AR$28</f>
        <v>2.9124931345000001E-3</v>
      </c>
      <c r="AR149" s="463">
        <f>ImportsTimberSectorMinusCoreVPA!AS$28</f>
        <v>3.4530790979999965E-3</v>
      </c>
      <c r="AS149" s="463">
        <f>ImportsTimberSectorMinusCoreVPA!AT$28</f>
        <v>4.127294709299999E-3</v>
      </c>
      <c r="AT149" s="463">
        <f>ImportsTimberSectorMinusCoreVPA!AU$28</f>
        <v>4.4850310075999931E-3</v>
      </c>
      <c r="AU149" s="463">
        <f>ImportsTimberSectorMinusCoreVPA!AV$28</f>
        <v>6.5299592180000018E-3</v>
      </c>
      <c r="AV149" s="463">
        <f>ImportsTimberSectorMinusCoreVPA!AW$28</f>
        <v>9.407696410416666E-3</v>
      </c>
      <c r="AW149" s="463">
        <f>ImportsTimberSectorMinusCoreVPA!AX$28</f>
        <v>0</v>
      </c>
      <c r="AX149" s="463">
        <f>ImportsTimberSectorMinusCoreVPA!AY$28</f>
        <v>0</v>
      </c>
      <c r="AY149" s="463">
        <f>ImportsTimberSectorMinusCoreVPA!AZ$28</f>
        <v>0</v>
      </c>
      <c r="AZ149" s="463">
        <f>ImportsTimberSectorMinusCoreVPA!BA$28</f>
        <v>0</v>
      </c>
      <c r="BA149" s="463">
        <f>ImportsTimberSectorMinusCoreVPA!BB$28</f>
        <v>0</v>
      </c>
      <c r="BB149" s="463">
        <f>ImportsTimberSectorMinusCoreVPA!BC$28</f>
        <v>0</v>
      </c>
      <c r="BC149" s="460">
        <f t="shared" si="86"/>
        <v>7.3249149826298154E-2</v>
      </c>
      <c r="BD149" s="460">
        <f t="shared" si="87"/>
        <v>5.5135408377098953E-2</v>
      </c>
      <c r="BE149" s="460">
        <f t="shared" si="87"/>
        <v>3.6846709933896112E-2</v>
      </c>
      <c r="BF149" s="460">
        <f t="shared" si="81"/>
        <v>2.6289146630355847E-2</v>
      </c>
      <c r="BG149" s="460">
        <f t="shared" si="81"/>
        <v>2.8477331662422802E-2</v>
      </c>
      <c r="BH149" s="460">
        <f t="shared" si="81"/>
        <v>3.6265140335749277E-2</v>
      </c>
      <c r="BI149" s="460">
        <f t="shared" si="81"/>
        <v>3.720350372001989E-2</v>
      </c>
      <c r="BJ149" s="460">
        <f t="shared" si="81"/>
        <v>5.0714123719572284E-2</v>
      </c>
      <c r="BK149" s="460">
        <f t="shared" si="81"/>
        <v>6.4548624448670891E-2</v>
      </c>
      <c r="BL149" s="460">
        <f t="shared" si="81"/>
        <v>7.3758971226204048E-2</v>
      </c>
      <c r="BM149" s="460">
        <f t="shared" si="82"/>
        <v>7.768821350989448E-2</v>
      </c>
      <c r="BN149" s="460">
        <f t="shared" si="83"/>
        <v>8.9477268262307078E-2</v>
      </c>
      <c r="BO149" s="460">
        <f t="shared" si="84"/>
        <v>9.8489895176132783E-2</v>
      </c>
    </row>
    <row r="150" spans="1:67">
      <c r="A150" s="459" t="str">
        <f t="shared" si="85"/>
        <v xml:space="preserve">Ukraine </v>
      </c>
      <c r="B150" s="459"/>
      <c r="C150" s="459"/>
      <c r="D150" s="459"/>
      <c r="E150" s="459"/>
      <c r="F150" s="459"/>
      <c r="G150" s="459"/>
      <c r="H150" s="459"/>
      <c r="I150" s="459"/>
      <c r="J150" s="459"/>
      <c r="K150" s="459"/>
      <c r="L150" s="459"/>
      <c r="M150" s="459"/>
      <c r="N150" s="459"/>
      <c r="O150" s="459"/>
      <c r="P150" s="459"/>
      <c r="Q150" s="459"/>
      <c r="R150" s="459"/>
      <c r="S150" s="459"/>
      <c r="T150" s="459"/>
      <c r="U150" s="459"/>
      <c r="V150" s="459"/>
      <c r="W150" s="459"/>
      <c r="X150" s="459"/>
      <c r="Y150" s="459"/>
      <c r="Z150" s="459"/>
      <c r="AA150" s="459"/>
      <c r="AB150" s="459"/>
      <c r="AC150" s="463">
        <f>ImportsTimberSectorMinusCoreVPA!AD$31</f>
        <v>7.2040336219199915E-4</v>
      </c>
      <c r="AD150" s="463">
        <f>ImportsTimberSectorMinusCoreVPA!AE$31</f>
        <v>7.549334815999993E-4</v>
      </c>
      <c r="AE150" s="463">
        <f>ImportsTimberSectorMinusCoreVPA!AF$31</f>
        <v>1.0191516047999994E-3</v>
      </c>
      <c r="AF150" s="463">
        <f>ImportsTimberSectorMinusCoreVPA!AG$31</f>
        <v>1.4595398495999988E-3</v>
      </c>
      <c r="AG150" s="463">
        <f>ImportsTimberSectorMinusCoreVPA!AH$31</f>
        <v>9.0477429909999966E-4</v>
      </c>
      <c r="AH150" s="463">
        <f>ImportsTimberSectorMinusCoreVPA!AI$31</f>
        <v>8.0191700159999788E-4</v>
      </c>
      <c r="AI150" s="463">
        <f>ImportsTimberSectorMinusCoreVPA!AJ$31</f>
        <v>8.3724286919999895E-4</v>
      </c>
      <c r="AJ150" s="463">
        <f>ImportsTimberSectorMinusCoreVPA!AK$31</f>
        <v>1.7205215885000005E-3</v>
      </c>
      <c r="AK150" s="463">
        <f>ImportsTimberSectorMinusCoreVPA!AL$31</f>
        <v>2.4191012415999999E-3</v>
      </c>
      <c r="AL150" s="463">
        <f>ImportsTimberSectorMinusCoreVPA!AM$31</f>
        <v>1.9884422227999989E-3</v>
      </c>
      <c r="AM150" s="463">
        <f>ImportsTimberSectorMinusCoreVPA!AN$31</f>
        <v>3.3562190106000002E-3</v>
      </c>
      <c r="AN150" s="463">
        <f>ImportsTimberSectorMinusCoreVPA!AO$31</f>
        <v>7.3375173599999977E-3</v>
      </c>
      <c r="AO150" s="463">
        <f>ImportsTimberSectorMinusCoreVPA!AP$31</f>
        <v>5.1476295728000001E-3</v>
      </c>
      <c r="AP150" s="463">
        <f>ImportsTimberSectorMinusCoreVPA!AQ$31</f>
        <v>3.6550547132999985E-3</v>
      </c>
      <c r="AQ150" s="463">
        <f>ImportsTimberSectorMinusCoreVPA!AR$31</f>
        <v>5.2186601975000007E-3</v>
      </c>
      <c r="AR150" s="463">
        <f>ImportsTimberSectorMinusCoreVPA!AS$31</f>
        <v>6.1814339054999971E-3</v>
      </c>
      <c r="AS150" s="463">
        <f>ImportsTimberSectorMinusCoreVPA!AT$31</f>
        <v>6.7401786490999989E-3</v>
      </c>
      <c r="AT150" s="463">
        <f>ImportsTimberSectorMinusCoreVPA!AU$31</f>
        <v>8.7285637867999984E-3</v>
      </c>
      <c r="AU150" s="463">
        <f>ImportsTimberSectorMinusCoreVPA!AV$31</f>
        <v>1.3666831974000001E-2</v>
      </c>
      <c r="AV150" s="463">
        <f>ImportsTimberSectorMinusCoreVPA!AW$31</f>
        <v>1.9678264652500003E-2</v>
      </c>
      <c r="AW150" s="463">
        <f>ImportsTimberSectorMinusCoreVPA!AX$31</f>
        <v>0</v>
      </c>
      <c r="AX150" s="463">
        <f>ImportsTimberSectorMinusCoreVPA!AY$31</f>
        <v>0</v>
      </c>
      <c r="AY150" s="463">
        <f>ImportsTimberSectorMinusCoreVPA!AZ$31</f>
        <v>0</v>
      </c>
      <c r="AZ150" s="463">
        <f>ImportsTimberSectorMinusCoreVPA!BA$31</f>
        <v>0</v>
      </c>
      <c r="BA150" s="463">
        <f>ImportsTimberSectorMinusCoreVPA!BB$31</f>
        <v>0</v>
      </c>
      <c r="BB150" s="463">
        <f>ImportsTimberSectorMinusCoreVPA!BC$31</f>
        <v>0</v>
      </c>
      <c r="BC150" s="460">
        <f t="shared" si="86"/>
        <v>2.2567461303021109E-2</v>
      </c>
      <c r="BD150" s="460">
        <f t="shared" si="87"/>
        <v>2.5323411402632886E-2</v>
      </c>
      <c r="BE150" s="460">
        <f t="shared" si="87"/>
        <v>2.9952430503533325E-2</v>
      </c>
      <c r="BF150" s="460">
        <f t="shared" si="81"/>
        <v>4.5066666021074703E-2</v>
      </c>
      <c r="BG150" s="460">
        <f t="shared" si="81"/>
        <v>0.10436667149573937</v>
      </c>
      <c r="BH150" s="460">
        <f t="shared" si="81"/>
        <v>8.4925183779729921E-2</v>
      </c>
      <c r="BI150" s="460">
        <f t="shared" si="81"/>
        <v>6.7395448384741027E-2</v>
      </c>
      <c r="BJ150" s="460">
        <f t="shared" si="81"/>
        <v>9.0870524558973015E-2</v>
      </c>
      <c r="BK150" s="460">
        <f t="shared" si="81"/>
        <v>0.1155499322189001</v>
      </c>
      <c r="BL150" s="460">
        <f t="shared" si="81"/>
        <v>0.12045387549336391</v>
      </c>
      <c r="BM150" s="460">
        <f t="shared" si="82"/>
        <v>0.1511932751311158</v>
      </c>
      <c r="BN150" s="460">
        <f t="shared" si="83"/>
        <v>0.18727081594362779</v>
      </c>
      <c r="BO150" s="460">
        <f t="shared" si="84"/>
        <v>0.2060132617297209</v>
      </c>
    </row>
    <row r="151" spans="1:67">
      <c r="A151" s="459" t="str">
        <f t="shared" si="85"/>
        <v>Others</v>
      </c>
      <c r="B151" s="462"/>
      <c r="C151" s="462"/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  <c r="R151" s="462"/>
      <c r="S151" s="462"/>
      <c r="T151" s="462"/>
      <c r="U151" s="462"/>
      <c r="V151" s="462"/>
      <c r="W151" s="462"/>
      <c r="X151" s="462"/>
      <c r="Y151" s="462"/>
      <c r="Z151" s="462"/>
      <c r="AA151" s="462"/>
      <c r="AC151" s="463">
        <f t="shared" ref="AC151:BB151" si="88">AC131-SUM(AC145:AC150)</f>
        <v>8.7406627173537838E-3</v>
      </c>
      <c r="AD151" s="463">
        <f t="shared" si="88"/>
        <v>8.0980387219999912E-3</v>
      </c>
      <c r="AE151" s="463">
        <f t="shared" si="88"/>
        <v>7.1713128160000583E-3</v>
      </c>
      <c r="AF151" s="463">
        <f t="shared" si="88"/>
        <v>1.1194224358399816E-2</v>
      </c>
      <c r="AG151" s="463">
        <f t="shared" si="88"/>
        <v>1.4727441390900282E-2</v>
      </c>
      <c r="AH151" s="463">
        <f t="shared" si="88"/>
        <v>1.2344371997100204E-2</v>
      </c>
      <c r="AI151" s="463">
        <f t="shared" si="88"/>
        <v>1.3984086794399879E-2</v>
      </c>
      <c r="AJ151" s="463">
        <f t="shared" si="88"/>
        <v>1.8264882373499908E-2</v>
      </c>
      <c r="AK151" s="463">
        <f t="shared" si="88"/>
        <v>2.5799230730800093E-2</v>
      </c>
      <c r="AL151" s="463">
        <f t="shared" si="88"/>
        <v>1.8404028931199967E-2</v>
      </c>
      <c r="AM151" s="463">
        <f t="shared" si="88"/>
        <v>2.4312958849800198E-2</v>
      </c>
      <c r="AN151" s="463">
        <f t="shared" si="88"/>
        <v>1.8609171935999855E-2</v>
      </c>
      <c r="AO151" s="463">
        <f t="shared" si="88"/>
        <v>1.7474605913599874E-2</v>
      </c>
      <c r="AP151" s="463">
        <f t="shared" si="88"/>
        <v>1.9360385718599916E-2</v>
      </c>
      <c r="AQ151" s="463">
        <f t="shared" si="88"/>
        <v>1.8873302037500331E-2</v>
      </c>
      <c r="AR151" s="463">
        <f t="shared" si="88"/>
        <v>1.752567704130005E-2</v>
      </c>
      <c r="AS151" s="463">
        <f t="shared" si="88"/>
        <v>1.9107646511399942E-2</v>
      </c>
      <c r="AT151" s="463">
        <f t="shared" si="88"/>
        <v>1.7799109227900005E-2</v>
      </c>
      <c r="AU151" s="463">
        <f t="shared" si="88"/>
        <v>2.3048773919999731E-2</v>
      </c>
      <c r="AV151" s="463">
        <f t="shared" si="88"/>
        <v>2.8934943825833531E-2</v>
      </c>
      <c r="AW151" s="463">
        <f t="shared" si="88"/>
        <v>0</v>
      </c>
      <c r="AX151" s="463">
        <f t="shared" si="88"/>
        <v>0</v>
      </c>
      <c r="AY151" s="463">
        <f t="shared" si="88"/>
        <v>0</v>
      </c>
      <c r="AZ151" s="463">
        <f t="shared" si="88"/>
        <v>0</v>
      </c>
      <c r="BA151" s="463">
        <f t="shared" si="88"/>
        <v>0</v>
      </c>
      <c r="BB151" s="463">
        <f t="shared" si="88"/>
        <v>0</v>
      </c>
      <c r="BC151" s="460">
        <f t="shared" si="86"/>
        <v>0.23957387627292268</v>
      </c>
      <c r="BD151" s="460">
        <f>AK151/AK$131</f>
        <v>0.2700691159314148</v>
      </c>
      <c r="BE151" s="460">
        <f>AL151/AL$131</f>
        <v>0.27722474971918204</v>
      </c>
      <c r="BF151" s="460">
        <f t="shared" si="81"/>
        <v>0.32646975450871907</v>
      </c>
      <c r="BG151" s="460">
        <f t="shared" si="81"/>
        <v>0.26469134435577402</v>
      </c>
      <c r="BH151" s="460">
        <f t="shared" si="81"/>
        <v>0.28829466023204919</v>
      </c>
      <c r="BI151" s="460">
        <f t="shared" si="81"/>
        <v>0.35698559358322879</v>
      </c>
      <c r="BJ151" s="460">
        <f t="shared" si="81"/>
        <v>0.32863355562586216</v>
      </c>
      <c r="BK151" s="460">
        <f t="shared" si="81"/>
        <v>0.32760858162872342</v>
      </c>
      <c r="BL151" s="460">
        <f t="shared" si="81"/>
        <v>0.3414731557838907</v>
      </c>
      <c r="BM151" s="460">
        <f t="shared" si="82"/>
        <v>0.30831024259138295</v>
      </c>
      <c r="BN151" s="460">
        <f t="shared" si="83"/>
        <v>0.31582759682054151</v>
      </c>
      <c r="BO151" s="460">
        <f t="shared" si="84"/>
        <v>0.3029221458696516</v>
      </c>
    </row>
    <row r="152" spans="1:67">
      <c r="A152" s="459"/>
      <c r="B152" s="462"/>
      <c r="C152" s="462"/>
      <c r="D152" s="462"/>
      <c r="E152" s="462"/>
      <c r="F152" s="462"/>
      <c r="G152" s="462"/>
      <c r="H152" s="462"/>
      <c r="I152" s="462"/>
      <c r="J152" s="462"/>
      <c r="K152" s="462"/>
      <c r="L152" s="462"/>
      <c r="M152" s="462"/>
      <c r="N152" s="462"/>
      <c r="O152" s="462"/>
      <c r="P152" s="462"/>
      <c r="Q152" s="462"/>
      <c r="R152" s="462"/>
      <c r="S152" s="462"/>
      <c r="T152" s="462"/>
      <c r="U152" s="462"/>
      <c r="V152" s="462"/>
      <c r="W152" s="462"/>
      <c r="X152" s="462"/>
      <c r="Y152" s="462"/>
      <c r="Z152" s="462"/>
      <c r="AA152" s="462"/>
      <c r="AC152" s="463"/>
      <c r="AD152" s="463"/>
      <c r="AE152" s="463"/>
      <c r="AF152" s="463"/>
      <c r="AG152" s="463"/>
      <c r="AH152" s="463"/>
      <c r="AI152" s="463"/>
      <c r="AJ152" s="463"/>
      <c r="AK152" s="463"/>
      <c r="AL152" s="463"/>
      <c r="AM152" s="463"/>
      <c r="AN152" s="463"/>
      <c r="AO152" s="463"/>
      <c r="AP152" s="463"/>
      <c r="AQ152" s="463"/>
      <c r="AR152" s="463"/>
      <c r="AS152" s="463"/>
      <c r="AT152" s="463"/>
      <c r="AU152" s="463"/>
      <c r="AV152" s="463"/>
      <c r="AW152" s="463"/>
      <c r="AX152" s="463"/>
      <c r="AY152" s="463"/>
      <c r="AZ152" s="463"/>
      <c r="BA152" s="463"/>
      <c r="BB152" s="463"/>
      <c r="BC152" s="460"/>
      <c r="BD152" s="460"/>
      <c r="BE152" s="460"/>
      <c r="BF152" s="460"/>
      <c r="BG152" s="460"/>
      <c r="BH152" s="460"/>
      <c r="BI152" s="460"/>
      <c r="BJ152" s="460"/>
      <c r="BK152" s="460"/>
      <c r="BL152" s="460"/>
      <c r="BM152" s="460"/>
      <c r="BN152" s="460"/>
      <c r="BO152" s="460"/>
    </row>
    <row r="153" spans="1:67" ht="13">
      <c r="A153" s="454" t="s">
        <v>125</v>
      </c>
      <c r="BD153" s="127"/>
      <c r="BE153" s="127"/>
      <c r="BF153" s="127"/>
      <c r="BG153" s="127"/>
      <c r="BH153" s="127"/>
      <c r="BI153" s="127"/>
      <c r="BJ153" s="127"/>
      <c r="BK153" s="127"/>
      <c r="BL153" s="127"/>
      <c r="BM153" s="127"/>
      <c r="BN153" s="127"/>
      <c r="BO153" s="127"/>
    </row>
    <row r="154" spans="1:67" ht="13">
      <c r="A154" s="454"/>
      <c r="B154" s="455" t="s">
        <v>54</v>
      </c>
      <c r="C154" s="455"/>
      <c r="D154" s="455"/>
      <c r="E154" s="455"/>
      <c r="F154" s="455"/>
      <c r="G154" s="455"/>
      <c r="H154" s="455"/>
      <c r="I154" s="455"/>
      <c r="J154" s="455"/>
      <c r="K154" s="455"/>
      <c r="L154" s="455"/>
      <c r="M154" s="455"/>
      <c r="N154" s="455"/>
      <c r="O154" s="455"/>
      <c r="P154" s="455"/>
      <c r="Q154" s="455"/>
      <c r="R154" s="455"/>
      <c r="S154" s="455"/>
      <c r="T154" s="455"/>
      <c r="U154" s="455"/>
      <c r="V154" s="455"/>
      <c r="W154" s="455"/>
      <c r="X154" s="455"/>
      <c r="Y154" s="455"/>
      <c r="Z154" s="455"/>
      <c r="AA154" s="455"/>
      <c r="AB154" s="456"/>
      <c r="AC154" s="455" t="s">
        <v>68</v>
      </c>
      <c r="AD154" s="455"/>
      <c r="AE154" s="455"/>
      <c r="AF154" s="455"/>
      <c r="AG154" s="455"/>
      <c r="AH154" s="455"/>
      <c r="AI154" s="455"/>
      <c r="AJ154" s="455"/>
      <c r="AK154" s="455"/>
      <c r="AL154" s="455"/>
      <c r="AM154" s="455"/>
      <c r="AN154" s="455"/>
      <c r="AO154" s="455"/>
      <c r="AP154" s="455"/>
      <c r="AQ154" s="455"/>
      <c r="AR154" s="455"/>
      <c r="AS154" s="455"/>
      <c r="AT154" s="455"/>
      <c r="AU154" s="455"/>
      <c r="AV154" s="455"/>
      <c r="AW154" s="455"/>
      <c r="AX154" s="455"/>
      <c r="AY154" s="455"/>
      <c r="AZ154" s="455"/>
      <c r="BA154" s="455"/>
      <c r="BB154" s="455"/>
      <c r="BC154" s="127"/>
      <c r="BD154" s="127"/>
      <c r="BE154" s="127"/>
      <c r="BF154" s="127"/>
      <c r="BG154" s="127"/>
      <c r="BH154" s="127"/>
      <c r="BI154" s="127"/>
      <c r="BJ154" s="127"/>
    </row>
    <row r="155" spans="1:67">
      <c r="A155" s="457" t="s">
        <v>1</v>
      </c>
      <c r="B155" s="462">
        <f>ImportsPaperSectorMinusCoreVPA!C$5-ImportsPaperSectorMinusCoreVPA!C$16</f>
        <v>0.40480559526515236</v>
      </c>
      <c r="C155" s="462">
        <f>ImportsPaperSectorMinusCoreVPA!D$5-ImportsPaperSectorMinusCoreVPA!D$16</f>
        <v>0.4453355557040406</v>
      </c>
      <c r="D155" s="462">
        <f>ImportsPaperSectorMinusCoreVPA!E$5-ImportsPaperSectorMinusCoreVPA!E$16</f>
        <v>0.5183906269666676</v>
      </c>
      <c r="E155" s="462">
        <f>ImportsPaperSectorMinusCoreVPA!F$5-ImportsPaperSectorMinusCoreVPA!F$16</f>
        <v>0.55177467689999915</v>
      </c>
      <c r="F155" s="462">
        <f>ImportsPaperSectorMinusCoreVPA!G$5-ImportsPaperSectorMinusCoreVPA!G$16</f>
        <v>0.50429155758055799</v>
      </c>
      <c r="G155" s="462">
        <f>ImportsPaperSectorMinusCoreVPA!H$5-ImportsPaperSectorMinusCoreVPA!H$16</f>
        <v>0.42935356197777974</v>
      </c>
      <c r="H155" s="462">
        <f>ImportsPaperSectorMinusCoreVPA!I$5-ImportsPaperSectorMinusCoreVPA!I$16</f>
        <v>0.40338636565000119</v>
      </c>
      <c r="I155" s="462">
        <f>ImportsPaperSectorMinusCoreVPA!J$5-ImportsPaperSectorMinusCoreVPA!J$16</f>
        <v>0.50986853184999781</v>
      </c>
      <c r="J155" s="462">
        <f>ImportsPaperSectorMinusCoreVPA!K$5-ImportsPaperSectorMinusCoreVPA!K$16</f>
        <v>0.56429437580436215</v>
      </c>
      <c r="K155" s="462">
        <f>ImportsPaperSectorMinusCoreVPA!L$5-ImportsPaperSectorMinusCoreVPA!L$16</f>
        <v>0.5635459561174212</v>
      </c>
      <c r="L155" s="462">
        <f>ImportsPaperSectorMinusCoreVPA!M$5-ImportsPaperSectorMinusCoreVPA!M$16</f>
        <v>0.55242373419166668</v>
      </c>
      <c r="M155" s="462">
        <f>ImportsPaperSectorMinusCoreVPA!N$5-ImportsPaperSectorMinusCoreVPA!N$16</f>
        <v>0.42655295123333303</v>
      </c>
      <c r="N155" s="462">
        <f>ImportsPaperSectorMinusCoreVPA!O$5-ImportsPaperSectorMinusCoreVPA!O$16</f>
        <v>0.3855504847727067</v>
      </c>
      <c r="O155" s="462">
        <f>ImportsPaperSectorMinusCoreVPA!P$5-ImportsPaperSectorMinusCoreVPA!P$16</f>
        <v>0.37755646769313422</v>
      </c>
      <c r="P155" s="462">
        <f>ImportsPaperSectorMinusCoreVPA!Q$5-ImportsPaperSectorMinusCoreVPA!Q$16</f>
        <v>0.35339296210552185</v>
      </c>
      <c r="Q155" s="462">
        <f>ImportsPaperSectorMinusCoreVPA!R$5-ImportsPaperSectorMinusCoreVPA!R$16</f>
        <v>0.4071459156000703</v>
      </c>
      <c r="R155" s="462">
        <f>ImportsPaperSectorMinusCoreVPA!S$5-ImportsPaperSectorMinusCoreVPA!S$16</f>
        <v>0.49662626185716086</v>
      </c>
      <c r="S155" s="462">
        <f>ImportsPaperSectorMinusCoreVPA!T$5-ImportsPaperSectorMinusCoreVPA!T$16</f>
        <v>0.50258616685277957</v>
      </c>
      <c r="T155" s="462">
        <f>ImportsPaperSectorMinusCoreVPA!U$5-ImportsPaperSectorMinusCoreVPA!U$16</f>
        <v>0.55987488893402571</v>
      </c>
      <c r="U155" s="462">
        <f>ImportsPaperSectorMinusCoreVPA!V$5-ImportsPaperSectorMinusCoreVPA!V$16</f>
        <v>0.56226981797222386</v>
      </c>
      <c r="V155" s="462">
        <f>ImportsPaperSectorMinusCoreVPA!W$5-ImportsPaperSectorMinusCoreVPA!W$16</f>
        <v>0</v>
      </c>
      <c r="W155" s="462">
        <f>ImportsPaperSectorMinusCoreVPA!X$5-ImportsPaperSectorMinusCoreVPA!X$16</f>
        <v>0</v>
      </c>
      <c r="X155" s="462">
        <f>ImportsPaperSectorMinusCoreVPA!Y$5-ImportsPaperSectorMinusCoreVPA!Y$16</f>
        <v>0</v>
      </c>
      <c r="Y155" s="462">
        <f>ImportsPaperSectorMinusCoreVPA!Z$5-ImportsPaperSectorMinusCoreVPA!Z$16</f>
        <v>0</v>
      </c>
      <c r="Z155" s="462">
        <f>ImportsPaperSectorMinusCoreVPA!AA$5-ImportsPaperSectorMinusCoreVPA!AA$16</f>
        <v>0</v>
      </c>
      <c r="AA155" s="462">
        <f>ImportsPaperSectorMinusCoreVPA!AB$5-ImportsPaperSectorMinusCoreVPA!AB$16</f>
        <v>0</v>
      </c>
      <c r="AB155" s="462"/>
      <c r="AC155" s="463">
        <f>ImportsPaperSectorMinusCoreVPA!AD$5-ImportsPaperSectorMinusCoreVPA!AD$16</f>
        <v>7.2319512102644978E-2</v>
      </c>
      <c r="AD155" s="463">
        <f>ImportsPaperSectorMinusCoreVPA!AE$5-ImportsPaperSectorMinusCoreVPA!AE$16</f>
        <v>7.0413509437999955E-2</v>
      </c>
      <c r="AE155" s="463">
        <f>ImportsPaperSectorMinusCoreVPA!AF$5-ImportsPaperSectorMinusCoreVPA!AF$16</f>
        <v>8.638189235040028E-2</v>
      </c>
      <c r="AF155" s="463">
        <f>ImportsPaperSectorMinusCoreVPA!AG$5-ImportsPaperSectorMinusCoreVPA!AG$16</f>
        <v>0.10643438854720011</v>
      </c>
      <c r="AG155" s="463">
        <f>ImportsPaperSectorMinusCoreVPA!AH$5-ImportsPaperSectorMinusCoreVPA!AH$16</f>
        <v>9.8867670995099521E-2</v>
      </c>
      <c r="AH155" s="463">
        <f>ImportsPaperSectorMinusCoreVPA!AI$5-ImportsPaperSectorMinusCoreVPA!AI$16</f>
        <v>8.7762083494800081E-2</v>
      </c>
      <c r="AI155" s="463">
        <f>ImportsPaperSectorMinusCoreVPA!AJ$5-ImportsPaperSectorMinusCoreVPA!AJ$16</f>
        <v>9.6111133743600252E-2</v>
      </c>
      <c r="AJ155" s="463">
        <f>ImportsPaperSectorMinusCoreVPA!AK$5-ImportsPaperSectorMinusCoreVPA!AK$16</f>
        <v>0.13515057608249981</v>
      </c>
      <c r="AK155" s="463">
        <f>ImportsPaperSectorMinusCoreVPA!AL$5-ImportsPaperSectorMinusCoreVPA!AL$16</f>
        <v>0.17362854449879928</v>
      </c>
      <c r="AL155" s="463">
        <f>ImportsPaperSectorMinusCoreVPA!AM$5-ImportsPaperSectorMinusCoreVPA!AM$16</f>
        <v>0.1556172459995997</v>
      </c>
      <c r="AM155" s="463">
        <f>ImportsPaperSectorMinusCoreVPA!AN$5-ImportsPaperSectorMinusCoreVPA!AN$16</f>
        <v>0.16850705041170011</v>
      </c>
      <c r="AN155" s="463">
        <f>ImportsPaperSectorMinusCoreVPA!AO$5-ImportsPaperSectorMinusCoreVPA!AO$16</f>
        <v>0.16538568595200021</v>
      </c>
      <c r="AO155" s="463">
        <f>ImportsPaperSectorMinusCoreVPA!AP$5-ImportsPaperSectorMinusCoreVPA!AP$16</f>
        <v>0.12845621706719967</v>
      </c>
      <c r="AP155" s="463">
        <f>ImportsPaperSectorMinusCoreVPA!AQ$5-ImportsPaperSectorMinusCoreVPA!AQ$16</f>
        <v>0.12892991069459958</v>
      </c>
      <c r="AQ155" s="463">
        <f>ImportsPaperSectorMinusCoreVPA!AR$5-ImportsPaperSectorMinusCoreVPA!AR$16</f>
        <v>0.12244656831149925</v>
      </c>
      <c r="AR155" s="463">
        <f>ImportsPaperSectorMinusCoreVPA!AS$5-ImportsPaperSectorMinusCoreVPA!AS$16</f>
        <v>0.1247284278240004</v>
      </c>
      <c r="AS155" s="463">
        <f>ImportsPaperSectorMinusCoreVPA!AT$5-ImportsPaperSectorMinusCoreVPA!AT$16</f>
        <v>0.1428057836660992</v>
      </c>
      <c r="AT155" s="463">
        <f>ImportsPaperSectorMinusCoreVPA!AU$5-ImportsPaperSectorMinusCoreVPA!AU$16</f>
        <v>0.15108839162560006</v>
      </c>
      <c r="AU155" s="463">
        <f>ImportsPaperSectorMinusCoreVPA!AV$5-ImportsPaperSectorMinusCoreVPA!AV$16</f>
        <v>0.17930964037399999</v>
      </c>
      <c r="AV155" s="463">
        <f>ImportsPaperSectorMinusCoreVPA!AW$5-ImportsPaperSectorMinusCoreVPA!AW$16</f>
        <v>0.18657603783958354</v>
      </c>
      <c r="AW155" s="463">
        <f>ImportsPaperSectorMinusCoreVPA!AX$5-ImportsPaperSectorMinusCoreVPA!AX$16</f>
        <v>0</v>
      </c>
      <c r="AX155" s="463">
        <f>ImportsPaperSectorMinusCoreVPA!AY$5-ImportsPaperSectorMinusCoreVPA!AY$16</f>
        <v>0</v>
      </c>
      <c r="AY155" s="463">
        <f>ImportsPaperSectorMinusCoreVPA!AZ$5-ImportsPaperSectorMinusCoreVPA!AZ$16</f>
        <v>0</v>
      </c>
      <c r="AZ155" s="463">
        <f>ImportsPaperSectorMinusCoreVPA!BA$5-ImportsPaperSectorMinusCoreVPA!BA$16</f>
        <v>0</v>
      </c>
      <c r="BA155" s="463">
        <f>ImportsPaperSectorMinusCoreVPA!BB$5-ImportsPaperSectorMinusCoreVPA!BB$16</f>
        <v>0</v>
      </c>
      <c r="BB155" s="463">
        <f>ImportsPaperSectorMinusCoreVPA!BC$5-ImportsPaperSectorMinusCoreVPA!BC$16</f>
        <v>0</v>
      </c>
      <c r="BD155" s="127"/>
      <c r="BE155" s="127"/>
      <c r="BF155" s="127"/>
      <c r="BG155" s="127"/>
      <c r="BH155" s="127"/>
      <c r="BI155" s="127"/>
      <c r="BJ155" s="127"/>
      <c r="BK155" s="127"/>
      <c r="BL155" s="127"/>
      <c r="BM155" s="127"/>
      <c r="BN155" s="127"/>
      <c r="BO155" s="127"/>
    </row>
    <row r="156" spans="1:67">
      <c r="B156" s="453">
        <v>2000</v>
      </c>
      <c r="C156" s="453">
        <f>1+B156</f>
        <v>2001</v>
      </c>
      <c r="D156" s="453">
        <f t="shared" ref="D156:AA156" si="89">1+C156</f>
        <v>2002</v>
      </c>
      <c r="E156" s="453">
        <f t="shared" si="89"/>
        <v>2003</v>
      </c>
      <c r="F156" s="453">
        <f t="shared" si="89"/>
        <v>2004</v>
      </c>
      <c r="G156" s="453">
        <f t="shared" si="89"/>
        <v>2005</v>
      </c>
      <c r="H156" s="453">
        <f t="shared" si="89"/>
        <v>2006</v>
      </c>
      <c r="I156" s="453">
        <f t="shared" si="89"/>
        <v>2007</v>
      </c>
      <c r="J156" s="453">
        <f t="shared" si="89"/>
        <v>2008</v>
      </c>
      <c r="K156" s="453">
        <f t="shared" si="89"/>
        <v>2009</v>
      </c>
      <c r="L156" s="453">
        <f t="shared" si="89"/>
        <v>2010</v>
      </c>
      <c r="M156" s="453">
        <f t="shared" si="89"/>
        <v>2011</v>
      </c>
      <c r="N156" s="453">
        <f t="shared" si="89"/>
        <v>2012</v>
      </c>
      <c r="O156" s="453">
        <f t="shared" si="89"/>
        <v>2013</v>
      </c>
      <c r="P156" s="453">
        <f t="shared" si="89"/>
        <v>2014</v>
      </c>
      <c r="Q156" s="453">
        <f t="shared" si="89"/>
        <v>2015</v>
      </c>
      <c r="R156" s="453">
        <f t="shared" si="89"/>
        <v>2016</v>
      </c>
      <c r="S156" s="453">
        <f t="shared" si="89"/>
        <v>2017</v>
      </c>
      <c r="T156" s="453">
        <f t="shared" si="89"/>
        <v>2018</v>
      </c>
      <c r="U156" s="453">
        <f t="shared" si="89"/>
        <v>2019</v>
      </c>
      <c r="V156" s="453">
        <f t="shared" si="89"/>
        <v>2020</v>
      </c>
      <c r="W156" s="453">
        <f t="shared" si="89"/>
        <v>2021</v>
      </c>
      <c r="X156" s="453">
        <f t="shared" si="89"/>
        <v>2022</v>
      </c>
      <c r="Y156" s="453">
        <f t="shared" si="89"/>
        <v>2023</v>
      </c>
      <c r="Z156" s="453">
        <f t="shared" si="89"/>
        <v>2024</v>
      </c>
      <c r="AA156" s="453">
        <f t="shared" si="89"/>
        <v>2025</v>
      </c>
      <c r="AC156" s="453">
        <v>2000</v>
      </c>
      <c r="AD156" s="453">
        <f>1+AC156</f>
        <v>2001</v>
      </c>
      <c r="AE156" s="453">
        <f t="shared" ref="AE156:BB156" si="90">1+AD156</f>
        <v>2002</v>
      </c>
      <c r="AF156" s="453">
        <f t="shared" si="90"/>
        <v>2003</v>
      </c>
      <c r="AG156" s="453">
        <f t="shared" si="90"/>
        <v>2004</v>
      </c>
      <c r="AH156" s="453">
        <f t="shared" si="90"/>
        <v>2005</v>
      </c>
      <c r="AI156" s="453">
        <f t="shared" si="90"/>
        <v>2006</v>
      </c>
      <c r="AJ156" s="453">
        <f t="shared" si="90"/>
        <v>2007</v>
      </c>
      <c r="AK156" s="453">
        <f t="shared" si="90"/>
        <v>2008</v>
      </c>
      <c r="AL156" s="453">
        <f t="shared" si="90"/>
        <v>2009</v>
      </c>
      <c r="AM156" s="453">
        <f t="shared" si="90"/>
        <v>2010</v>
      </c>
      <c r="AN156" s="453">
        <f t="shared" si="90"/>
        <v>2011</v>
      </c>
      <c r="AO156" s="453">
        <f t="shared" si="90"/>
        <v>2012</v>
      </c>
      <c r="AP156" s="453">
        <f t="shared" si="90"/>
        <v>2013</v>
      </c>
      <c r="AQ156" s="453">
        <f t="shared" si="90"/>
        <v>2014</v>
      </c>
      <c r="AR156" s="453">
        <f t="shared" si="90"/>
        <v>2015</v>
      </c>
      <c r="AS156" s="453">
        <f t="shared" si="90"/>
        <v>2016</v>
      </c>
      <c r="AT156" s="453">
        <f t="shared" si="90"/>
        <v>2017</v>
      </c>
      <c r="AU156" s="453">
        <f t="shared" si="90"/>
        <v>2018</v>
      </c>
      <c r="AV156" s="453">
        <f t="shared" si="90"/>
        <v>2019</v>
      </c>
      <c r="AW156" s="453">
        <f t="shared" si="90"/>
        <v>2020</v>
      </c>
      <c r="AX156" s="453">
        <f t="shared" si="90"/>
        <v>2021</v>
      </c>
      <c r="AY156" s="453">
        <f t="shared" si="90"/>
        <v>2022</v>
      </c>
      <c r="AZ156" s="453">
        <f t="shared" si="90"/>
        <v>2023</v>
      </c>
      <c r="BA156" s="453">
        <f t="shared" si="90"/>
        <v>2024</v>
      </c>
      <c r="BB156" s="453">
        <f t="shared" si="90"/>
        <v>2025</v>
      </c>
      <c r="BD156" s="127"/>
      <c r="BE156" s="127"/>
      <c r="BF156" s="127"/>
      <c r="BG156" s="127"/>
      <c r="BH156" s="127"/>
      <c r="BI156" s="127"/>
      <c r="BJ156" s="127"/>
      <c r="BK156" s="127"/>
      <c r="BL156" s="127"/>
      <c r="BM156" s="127"/>
      <c r="BN156" s="127"/>
      <c r="BO156" s="127"/>
    </row>
    <row r="157" spans="1:67">
      <c r="A157" s="458" t="str">
        <f>ImportsPaperSectorMinusCoreVPA!B$11</f>
        <v xml:space="preserve">Chile </v>
      </c>
      <c r="B157" s="463">
        <f>ImportsPaperSectorMinusCoreVPA!C$11</f>
        <v>1.2082500000000001E-3</v>
      </c>
      <c r="C157" s="463">
        <f>ImportsPaperSectorMinusCoreVPA!D$11</f>
        <v>1.1511510000000002E-3</v>
      </c>
      <c r="D157" s="463">
        <f>ImportsPaperSectorMinusCoreVPA!E$11</f>
        <v>0</v>
      </c>
      <c r="E157" s="463">
        <f>ImportsPaperSectorMinusCoreVPA!F$11</f>
        <v>7.8745000000000013E-3</v>
      </c>
      <c r="F157" s="463">
        <f>ImportsPaperSectorMinusCoreVPA!G$11</f>
        <v>7.1217110000000002E-3</v>
      </c>
      <c r="G157" s="463">
        <f>ImportsPaperSectorMinusCoreVPA!H$11</f>
        <v>1.0648337666666667E-2</v>
      </c>
      <c r="H157" s="463">
        <f>ImportsPaperSectorMinusCoreVPA!I$11</f>
        <v>7.3283405000000006E-3</v>
      </c>
      <c r="I157" s="463">
        <f>ImportsPaperSectorMinusCoreVPA!J$11</f>
        <v>1.6486817399999999E-2</v>
      </c>
      <c r="J157" s="463">
        <f>ImportsPaperSectorMinusCoreVPA!K$11</f>
        <v>2.6720907183333333E-2</v>
      </c>
      <c r="K157" s="463">
        <f>ImportsPaperSectorMinusCoreVPA!L$11</f>
        <v>2.3144141809090909E-2</v>
      </c>
      <c r="L157" s="463">
        <f>ImportsPaperSectorMinusCoreVPA!M$11</f>
        <v>4.2344744066666662E-2</v>
      </c>
      <c r="M157" s="463">
        <f>ImportsPaperSectorMinusCoreVPA!N$11</f>
        <v>4.3137553666666668E-2</v>
      </c>
      <c r="N157" s="463">
        <f>ImportsPaperSectorMinusCoreVPA!O$11</f>
        <v>2.2532415125E-2</v>
      </c>
      <c r="O157" s="463">
        <f>ImportsPaperSectorMinusCoreVPA!P$11</f>
        <v>1.9731050875E-2</v>
      </c>
      <c r="P157" s="463">
        <f>ImportsPaperSectorMinusCoreVPA!Q$11</f>
        <v>1.9501743249999998E-2</v>
      </c>
      <c r="Q157" s="463">
        <f>ImportsPaperSectorMinusCoreVPA!R$11</f>
        <v>1.4999173708333332E-2</v>
      </c>
      <c r="R157" s="463">
        <f>ImportsPaperSectorMinusCoreVPA!S$11</f>
        <v>2.0562838E-2</v>
      </c>
      <c r="S157" s="463">
        <f>ImportsPaperSectorMinusCoreVPA!T$11</f>
        <v>2.4204502437499997E-2</v>
      </c>
      <c r="T157" s="463">
        <f>ImportsPaperSectorMinusCoreVPA!U$11</f>
        <v>2.1883603093749999E-2</v>
      </c>
      <c r="U157" s="463">
        <f>ImportsPaperSectorMinusCoreVPA!V$11</f>
        <v>2.0960168999999997E-2</v>
      </c>
      <c r="V157" s="463">
        <f>ImportsPaperSectorMinusCoreVPA!W$11</f>
        <v>0</v>
      </c>
      <c r="W157" s="463">
        <f>ImportsPaperSectorMinusCoreVPA!X$11</f>
        <v>0</v>
      </c>
      <c r="X157" s="463">
        <f>ImportsPaperSectorMinusCoreVPA!Y$11</f>
        <v>0</v>
      </c>
      <c r="Y157" s="463">
        <f>ImportsPaperSectorMinusCoreVPA!Z$11</f>
        <v>0</v>
      </c>
      <c r="Z157" s="463">
        <f>ImportsPaperSectorMinusCoreVPA!AA$11</f>
        <v>0</v>
      </c>
      <c r="AA157" s="463">
        <f>ImportsPaperSectorMinusCoreVPA!AB$11</f>
        <v>0</v>
      </c>
      <c r="AB157" s="462"/>
      <c r="AC157" s="127"/>
      <c r="AD157" s="127"/>
      <c r="AE157" s="127"/>
      <c r="AF157" s="127"/>
      <c r="AG157" s="127"/>
      <c r="AH157" s="127"/>
      <c r="AI157" s="127"/>
      <c r="AJ157" s="127"/>
      <c r="AK157" s="127"/>
      <c r="AL157" s="127"/>
      <c r="AM157" s="127"/>
      <c r="AN157" s="127"/>
      <c r="AO157" s="127"/>
      <c r="AP157" s="127"/>
      <c r="AQ157" s="127"/>
      <c r="AR157" s="127"/>
      <c r="AS157" s="127"/>
      <c r="AT157" s="127"/>
      <c r="AU157" s="127"/>
      <c r="AV157" s="127"/>
      <c r="AW157" s="127"/>
      <c r="AX157" s="127"/>
      <c r="AY157" s="127"/>
      <c r="AZ157" s="127"/>
      <c r="BA157" s="127"/>
      <c r="BB157" s="127"/>
      <c r="BC157" s="460">
        <f t="shared" ref="BC157:BE162" si="91">I157/I$155</f>
        <v>3.2335428390097988E-2</v>
      </c>
      <c r="BD157" s="460">
        <f t="shared" si="91"/>
        <v>4.7352779558088899E-2</v>
      </c>
      <c r="BE157" s="460">
        <f t="shared" si="91"/>
        <v>4.1068774530019989E-2</v>
      </c>
      <c r="BF157" s="460">
        <f t="shared" ref="BF157:BF162" si="92">L157/L$155</f>
        <v>7.6652651661731283E-2</v>
      </c>
      <c r="BG157" s="460">
        <f t="shared" ref="BG157:BG162" si="93">M157/M$155</f>
        <v>0.10113059478767868</v>
      </c>
      <c r="BH157" s="460">
        <f t="shared" ref="BH157:BH162" si="94">N157/N$155</f>
        <v>5.8442191139465222E-2</v>
      </c>
      <c r="BI157" s="460">
        <f t="shared" ref="BI157:BI162" si="95">O157/O$155</f>
        <v>5.2259867234049781E-2</v>
      </c>
      <c r="BJ157" s="460">
        <f t="shared" ref="BJ157:BJ162" si="96">P157/P$155</f>
        <v>5.5184300031919847E-2</v>
      </c>
      <c r="BK157" s="460">
        <f t="shared" ref="BK157:BL162" si="97">Q157/Q$155</f>
        <v>3.6839799034277095E-2</v>
      </c>
      <c r="BL157" s="460">
        <f t="shared" si="97"/>
        <v>4.1405055630977211E-2</v>
      </c>
      <c r="BM157" s="460">
        <f t="shared" ref="BM157:BM162" si="98">S157/S$155</f>
        <v>4.815990577112346E-2</v>
      </c>
      <c r="BN157" s="460">
        <f t="shared" ref="BN157:BN162" si="99">T157/T$155</f>
        <v>3.9086595105944658E-2</v>
      </c>
      <c r="BO157" s="460">
        <f t="shared" ref="BO157:BO162" si="100">U157/U$155</f>
        <v>3.7277777198838423E-2</v>
      </c>
    </row>
    <row r="158" spans="1:67">
      <c r="A158" s="458" t="str">
        <f>ImportsPaperSectorMinusCoreVPA!B$14</f>
        <v xml:space="preserve">China </v>
      </c>
      <c r="B158" s="463">
        <f>ImportsPaperSectorMinusCoreVPA!C$14</f>
        <v>2.372331866666666E-3</v>
      </c>
      <c r="C158" s="463">
        <f>ImportsPaperSectorMinusCoreVPA!D$14</f>
        <v>2.2290844888888895E-3</v>
      </c>
      <c r="D158" s="463">
        <f>ImportsPaperSectorMinusCoreVPA!E$14</f>
        <v>2.4523788833333334E-3</v>
      </c>
      <c r="E158" s="463">
        <f>ImportsPaperSectorMinusCoreVPA!F$14</f>
        <v>3.4158779666666663E-3</v>
      </c>
      <c r="F158" s="463">
        <f>ImportsPaperSectorMinusCoreVPA!G$14</f>
        <v>5.1757043055555563E-3</v>
      </c>
      <c r="G158" s="463">
        <f>ImportsPaperSectorMinusCoreVPA!H$14</f>
        <v>9.4464509722222215E-3</v>
      </c>
      <c r="H158" s="463">
        <f>ImportsPaperSectorMinusCoreVPA!I$14</f>
        <v>1.6926149575000004E-2</v>
      </c>
      <c r="I158" s="463">
        <f>ImportsPaperSectorMinusCoreVPA!J$14</f>
        <v>2.4288001096153838E-2</v>
      </c>
      <c r="J158" s="463">
        <f>ImportsPaperSectorMinusCoreVPA!K$14</f>
        <v>3.1337293983333327E-2</v>
      </c>
      <c r="K158" s="463">
        <f>ImportsPaperSectorMinusCoreVPA!L$14</f>
        <v>3.9340333136363634E-2</v>
      </c>
      <c r="L158" s="463">
        <f>ImportsPaperSectorMinusCoreVPA!M$14</f>
        <v>3.8754309183333335E-2</v>
      </c>
      <c r="M158" s="463">
        <f>ImportsPaperSectorMinusCoreVPA!N$14</f>
        <v>4.0455007883333338E-2</v>
      </c>
      <c r="N158" s="463">
        <f>ImportsPaperSectorMinusCoreVPA!O$14</f>
        <v>2.7640338536363645E-2</v>
      </c>
      <c r="O158" s="463">
        <f>ImportsPaperSectorMinusCoreVPA!P$14</f>
        <v>3.072594146987179E-2</v>
      </c>
      <c r="P158" s="463">
        <f>ImportsPaperSectorMinusCoreVPA!Q$14</f>
        <v>2.9003321982323225E-2</v>
      </c>
      <c r="Q158" s="463">
        <f>ImportsPaperSectorMinusCoreVPA!R$14</f>
        <v>2.9786669176388884E-2</v>
      </c>
      <c r="R158" s="463">
        <f>ImportsPaperSectorMinusCoreVPA!S$14</f>
        <v>3.3393748320163168E-2</v>
      </c>
      <c r="S158" s="463">
        <f>ImportsPaperSectorMinusCoreVPA!T$14</f>
        <v>2.7862896980555538E-2</v>
      </c>
      <c r="T158" s="463">
        <f>ImportsPaperSectorMinusCoreVPA!U$14</f>
        <v>3.420788970624998E-2</v>
      </c>
      <c r="U158" s="463">
        <f>ImportsPaperSectorMinusCoreVPA!V$14</f>
        <v>4.7984903069444446E-2</v>
      </c>
      <c r="V158" s="463">
        <f>ImportsPaperSectorMinusCoreVPA!W$14</f>
        <v>0</v>
      </c>
      <c r="W158" s="463">
        <f>ImportsPaperSectorMinusCoreVPA!X$14</f>
        <v>0</v>
      </c>
      <c r="X158" s="463">
        <f>ImportsPaperSectorMinusCoreVPA!Y$14</f>
        <v>0</v>
      </c>
      <c r="Y158" s="463">
        <f>ImportsPaperSectorMinusCoreVPA!Z$14</f>
        <v>0</v>
      </c>
      <c r="Z158" s="463">
        <f>ImportsPaperSectorMinusCoreVPA!AA$14</f>
        <v>0</v>
      </c>
      <c r="AA158" s="463">
        <f>ImportsPaperSectorMinusCoreVPA!AB$14</f>
        <v>0</v>
      </c>
      <c r="AB158" s="462"/>
      <c r="AC158" s="127"/>
      <c r="AD158" s="127"/>
      <c r="AE158" s="127"/>
      <c r="AF158" s="127"/>
      <c r="AG158" s="127"/>
      <c r="AH158" s="127"/>
      <c r="AI158" s="127"/>
      <c r="AJ158" s="127"/>
      <c r="AK158" s="127"/>
      <c r="AL158" s="127"/>
      <c r="AM158" s="127"/>
      <c r="AN158" s="127"/>
      <c r="AO158" s="127"/>
      <c r="AP158" s="127"/>
      <c r="AQ158" s="127"/>
      <c r="AR158" s="127"/>
      <c r="AS158" s="127"/>
      <c r="AT158" s="127"/>
      <c r="AU158" s="127"/>
      <c r="AV158" s="127"/>
      <c r="AW158" s="127"/>
      <c r="AX158" s="127"/>
      <c r="AY158" s="127"/>
      <c r="AZ158" s="127"/>
      <c r="BA158" s="127"/>
      <c r="BB158" s="127"/>
      <c r="BC158" s="460">
        <f t="shared" si="91"/>
        <v>4.7635811153176472E-2</v>
      </c>
      <c r="BD158" s="460">
        <f t="shared" si="91"/>
        <v>5.5533592619391621E-2</v>
      </c>
      <c r="BE158" s="460">
        <f t="shared" si="91"/>
        <v>6.9808562565865748E-2</v>
      </c>
      <c r="BF158" s="460">
        <f t="shared" si="92"/>
        <v>7.0153229821018695E-2</v>
      </c>
      <c r="BG158" s="460">
        <f t="shared" si="93"/>
        <v>9.4841701988843202E-2</v>
      </c>
      <c r="BH158" s="460">
        <f t="shared" si="94"/>
        <v>7.1690581721505123E-2</v>
      </c>
      <c r="BI158" s="460">
        <f t="shared" si="95"/>
        <v>8.1381049191414853E-2</v>
      </c>
      <c r="BJ158" s="460">
        <f t="shared" si="96"/>
        <v>8.2071023173525853E-2</v>
      </c>
      <c r="BK158" s="460">
        <f t="shared" si="97"/>
        <v>7.3159690506750946E-2</v>
      </c>
      <c r="BL158" s="460">
        <f t="shared" si="97"/>
        <v>6.7241205077003846E-2</v>
      </c>
      <c r="BM158" s="460">
        <f t="shared" si="98"/>
        <v>5.5439044721494093E-2</v>
      </c>
      <c r="BN158" s="460">
        <f t="shared" si="99"/>
        <v>6.1099167657581721E-2</v>
      </c>
      <c r="BO158" s="460">
        <f t="shared" si="100"/>
        <v>8.5341417119805099E-2</v>
      </c>
    </row>
    <row r="159" spans="1:67">
      <c r="A159" s="458" t="s">
        <v>117</v>
      </c>
      <c r="B159" s="463">
        <f>ImportsPaperSectorMinusCoreVPA!C$32</f>
        <v>0.25482910983333334</v>
      </c>
      <c r="C159" s="463">
        <f>ImportsPaperSectorMinusCoreVPA!D$32</f>
        <v>0.21330467986666668</v>
      </c>
      <c r="D159" s="463">
        <f>ImportsPaperSectorMinusCoreVPA!E$32</f>
        <v>0.22036866135833333</v>
      </c>
      <c r="E159" s="463">
        <f>ImportsPaperSectorMinusCoreVPA!F$32</f>
        <v>0.22952685049166666</v>
      </c>
      <c r="F159" s="463">
        <f>ImportsPaperSectorMinusCoreVPA!G$32</f>
        <v>0.22837176470000001</v>
      </c>
      <c r="G159" s="463">
        <f>ImportsPaperSectorMinusCoreVPA!H$32</f>
        <v>0.22356965441666668</v>
      </c>
      <c r="H159" s="463">
        <f>ImportsPaperSectorMinusCoreVPA!I$32</f>
        <v>0.19395771437500001</v>
      </c>
      <c r="I159" s="463">
        <f>ImportsPaperSectorMinusCoreVPA!J$32</f>
        <v>0.2048291331</v>
      </c>
      <c r="J159" s="463">
        <f>ImportsPaperSectorMinusCoreVPA!K$32</f>
        <v>0.20007026534166669</v>
      </c>
      <c r="K159" s="463">
        <f>ImportsPaperSectorMinusCoreVPA!L$32</f>
        <v>0.14047804627348481</v>
      </c>
      <c r="L159" s="463">
        <f>ImportsPaperSectorMinusCoreVPA!M$32</f>
        <v>0.13482171868333331</v>
      </c>
      <c r="M159" s="463">
        <f>ImportsPaperSectorMinusCoreVPA!N$32</f>
        <v>0.12837541942499997</v>
      </c>
      <c r="N159" s="463">
        <f>ImportsPaperSectorMinusCoreVPA!O$32</f>
        <v>0.12567293919318182</v>
      </c>
      <c r="O159" s="463">
        <f>ImportsPaperSectorMinusCoreVPA!P$32</f>
        <v>0.10595636585833335</v>
      </c>
      <c r="P159" s="463">
        <f>ImportsPaperSectorMinusCoreVPA!Q$32</f>
        <v>6.8473409522474743E-2</v>
      </c>
      <c r="Q159" s="463">
        <f>ImportsPaperSectorMinusCoreVPA!R$32</f>
        <v>6.3445033462499995E-2</v>
      </c>
      <c r="R159" s="463">
        <f>ImportsPaperSectorMinusCoreVPA!S$32</f>
        <v>7.2707374615782819E-2</v>
      </c>
      <c r="S159" s="463">
        <f>ImportsPaperSectorMinusCoreVPA!T$32</f>
        <v>8.2048588245833345E-2</v>
      </c>
      <c r="T159" s="463">
        <f>ImportsPaperSectorMinusCoreVPA!U$32</f>
        <v>8.0076434012500003E-2</v>
      </c>
      <c r="U159" s="463">
        <f>ImportsPaperSectorMinusCoreVPA!V$32</f>
        <v>9.4092281230555547E-2</v>
      </c>
      <c r="V159" s="463">
        <f>ImportsPaperSectorMinusCoreVPA!W$32</f>
        <v>0</v>
      </c>
      <c r="W159" s="463">
        <f>ImportsPaperSectorMinusCoreVPA!X$32</f>
        <v>0</v>
      </c>
      <c r="X159" s="463">
        <f>ImportsPaperSectorMinusCoreVPA!Y$32</f>
        <v>0</v>
      </c>
      <c r="Y159" s="463">
        <f>ImportsPaperSectorMinusCoreVPA!Z$32</f>
        <v>0</v>
      </c>
      <c r="Z159" s="463">
        <f>ImportsPaperSectorMinusCoreVPA!AA$32</f>
        <v>0</v>
      </c>
      <c r="AA159" s="463">
        <f>ImportsPaperSectorMinusCoreVPA!AB$32</f>
        <v>0</v>
      </c>
      <c r="AB159" s="462"/>
      <c r="AC159" s="127"/>
      <c r="AD159" s="127"/>
      <c r="AE159" s="127"/>
      <c r="AF159" s="127"/>
      <c r="AG159" s="127"/>
      <c r="AH159" s="127"/>
      <c r="AI159" s="127"/>
      <c r="AJ159" s="127"/>
      <c r="AK159" s="127"/>
      <c r="AL159" s="127"/>
      <c r="AM159" s="127"/>
      <c r="AN159" s="127"/>
      <c r="AO159" s="127"/>
      <c r="AP159" s="127"/>
      <c r="AQ159" s="127"/>
      <c r="AR159" s="127"/>
      <c r="AS159" s="127"/>
      <c r="AT159" s="127"/>
      <c r="AU159" s="127"/>
      <c r="AV159" s="127"/>
      <c r="AW159" s="127"/>
      <c r="AX159" s="127"/>
      <c r="AY159" s="127"/>
      <c r="AZ159" s="127"/>
      <c r="BA159" s="127"/>
      <c r="BB159" s="127"/>
      <c r="BC159" s="460">
        <f t="shared" si="91"/>
        <v>0.40172930923350314</v>
      </c>
      <c r="BD159" s="460">
        <f t="shared" si="91"/>
        <v>0.35454945843910018</v>
      </c>
      <c r="BE159" s="460">
        <f t="shared" si="91"/>
        <v>0.24927522724378243</v>
      </c>
      <c r="BF159" s="460">
        <f t="shared" si="92"/>
        <v>0.24405489905427583</v>
      </c>
      <c r="BG159" s="460">
        <f t="shared" si="93"/>
        <v>0.30096010132813744</v>
      </c>
      <c r="BH159" s="460">
        <f t="shared" si="94"/>
        <v>0.32595715517585122</v>
      </c>
      <c r="BI159" s="460">
        <f t="shared" si="95"/>
        <v>0.28063713622951703</v>
      </c>
      <c r="BJ159" s="460">
        <f t="shared" si="96"/>
        <v>0.1937599693964161</v>
      </c>
      <c r="BK159" s="460">
        <f t="shared" si="97"/>
        <v>0.15582873616450701</v>
      </c>
      <c r="BL159" s="460">
        <f t="shared" si="97"/>
        <v>0.14640259728490726</v>
      </c>
      <c r="BM159" s="460">
        <f t="shared" si="98"/>
        <v>0.16325277864216961</v>
      </c>
      <c r="BN159" s="460">
        <f t="shared" si="99"/>
        <v>0.1430255858857353</v>
      </c>
      <c r="BO159" s="460">
        <f t="shared" si="100"/>
        <v>0.16734364574269875</v>
      </c>
    </row>
    <row r="160" spans="1:67">
      <c r="A160" s="458" t="str">
        <f>ImportsPaperSectorMinusCoreVPA!B$38</f>
        <v xml:space="preserve">Switzerland </v>
      </c>
      <c r="B160" s="463">
        <f>ImportsPaperSectorMinusCoreVPA!C$38</f>
        <v>5.1026405324242421E-2</v>
      </c>
      <c r="C160" s="463">
        <f>ImportsPaperSectorMinusCoreVPA!D$38</f>
        <v>0.10494320303434343</v>
      </c>
      <c r="D160" s="463">
        <f>ImportsPaperSectorMinusCoreVPA!E$38</f>
        <v>0.12271275498333326</v>
      </c>
      <c r="E160" s="463">
        <f>ImportsPaperSectorMinusCoreVPA!F$38</f>
        <v>0.12077269202499992</v>
      </c>
      <c r="F160" s="463">
        <f>ImportsPaperSectorMinusCoreVPA!G$38</f>
        <v>0.11008121781111106</v>
      </c>
      <c r="G160" s="463">
        <f>ImportsPaperSectorMinusCoreVPA!H$38</f>
        <v>3.7831806747222224E-2</v>
      </c>
      <c r="H160" s="463">
        <f>ImportsPaperSectorMinusCoreVPA!I$38</f>
        <v>2.9651861847222228E-2</v>
      </c>
      <c r="I160" s="463">
        <f>ImportsPaperSectorMinusCoreVPA!J$38</f>
        <v>3.2421556160897438E-2</v>
      </c>
      <c r="J160" s="463">
        <f>ImportsPaperSectorMinusCoreVPA!K$38</f>
        <v>7.4835383902777788E-2</v>
      </c>
      <c r="K160" s="463">
        <f>ImportsPaperSectorMinusCoreVPA!L$38</f>
        <v>5.5957121138636365E-2</v>
      </c>
      <c r="L160" s="463">
        <f>ImportsPaperSectorMinusCoreVPA!M$38</f>
        <v>3.6587385150000006E-2</v>
      </c>
      <c r="M160" s="463">
        <f>ImportsPaperSectorMinusCoreVPA!N$38</f>
        <v>2.3224623891666671E-2</v>
      </c>
      <c r="N160" s="463">
        <f>ImportsPaperSectorMinusCoreVPA!O$38</f>
        <v>2.8106144928535345E-2</v>
      </c>
      <c r="O160" s="463">
        <f>ImportsPaperSectorMinusCoreVPA!P$38</f>
        <v>9.9028259378205127E-3</v>
      </c>
      <c r="P160" s="463">
        <f>ImportsPaperSectorMinusCoreVPA!Q$38</f>
        <v>3.8498368345959576E-3</v>
      </c>
      <c r="Q160" s="463">
        <f>ImportsPaperSectorMinusCoreVPA!R$38</f>
        <v>4.3542035999999994E-3</v>
      </c>
      <c r="R160" s="463">
        <f>ImportsPaperSectorMinusCoreVPA!S$38</f>
        <v>4.7786642868492624E-3</v>
      </c>
      <c r="S160" s="463">
        <f>ImportsPaperSectorMinusCoreVPA!T$38</f>
        <v>4.2658549124999995E-3</v>
      </c>
      <c r="T160" s="463">
        <f>ImportsPaperSectorMinusCoreVPA!U$38</f>
        <v>3.5264743715277768E-3</v>
      </c>
      <c r="U160" s="463">
        <f>ImportsPaperSectorMinusCoreVPA!V$38</f>
        <v>2.9195884805555557E-3</v>
      </c>
      <c r="V160" s="463">
        <f>ImportsPaperSectorMinusCoreVPA!W$38</f>
        <v>0</v>
      </c>
      <c r="W160" s="463">
        <f>ImportsPaperSectorMinusCoreVPA!X$38</f>
        <v>0</v>
      </c>
      <c r="X160" s="463">
        <f>ImportsPaperSectorMinusCoreVPA!Y$38</f>
        <v>0</v>
      </c>
      <c r="Y160" s="463">
        <f>ImportsPaperSectorMinusCoreVPA!Z$38</f>
        <v>0</v>
      </c>
      <c r="Z160" s="463">
        <f>ImportsPaperSectorMinusCoreVPA!AA$38</f>
        <v>0</v>
      </c>
      <c r="AA160" s="463">
        <f>ImportsPaperSectorMinusCoreVPA!AB$38</f>
        <v>0</v>
      </c>
      <c r="AB160" s="462"/>
      <c r="AC160" s="127"/>
      <c r="AD160" s="127"/>
      <c r="AE160" s="127"/>
      <c r="AF160" s="127"/>
      <c r="AG160" s="127"/>
      <c r="AH160" s="127"/>
      <c r="AI160" s="127"/>
      <c r="AJ160" s="127"/>
      <c r="AK160" s="127"/>
      <c r="AL160" s="127"/>
      <c r="AM160" s="127"/>
      <c r="AN160" s="127"/>
      <c r="AO160" s="127"/>
      <c r="AP160" s="127"/>
      <c r="AQ160" s="127"/>
      <c r="AR160" s="127"/>
      <c r="AS160" s="127"/>
      <c r="AT160" s="127"/>
      <c r="AU160" s="127"/>
      <c r="AV160" s="127"/>
      <c r="AW160" s="127"/>
      <c r="AX160" s="127"/>
      <c r="AY160" s="127"/>
      <c r="AZ160" s="127"/>
      <c r="BA160" s="127"/>
      <c r="BB160" s="127"/>
      <c r="BC160" s="460">
        <f t="shared" si="91"/>
        <v>6.3588070523316373E-2</v>
      </c>
      <c r="BD160" s="460">
        <f t="shared" si="91"/>
        <v>0.13261763205792224</v>
      </c>
      <c r="BE160" s="460">
        <f t="shared" si="91"/>
        <v>9.9294690222170745E-2</v>
      </c>
      <c r="BF160" s="460">
        <f t="shared" si="92"/>
        <v>6.6230653908338044E-2</v>
      </c>
      <c r="BG160" s="460">
        <f t="shared" si="93"/>
        <v>5.4447223549890143E-2</v>
      </c>
      <c r="BH160" s="460">
        <f t="shared" si="94"/>
        <v>7.2898740991350949E-2</v>
      </c>
      <c r="BI160" s="460">
        <f t="shared" si="95"/>
        <v>2.6228728111391306E-2</v>
      </c>
      <c r="BJ160" s="460">
        <f t="shared" si="96"/>
        <v>1.0893926159871883E-2</v>
      </c>
      <c r="BK160" s="460">
        <f t="shared" si="97"/>
        <v>1.0694454821148272E-2</v>
      </c>
      <c r="BL160" s="460">
        <f t="shared" si="97"/>
        <v>9.6222545078046978E-3</v>
      </c>
      <c r="BM160" s="460">
        <f t="shared" si="98"/>
        <v>8.4878080493400818E-3</v>
      </c>
      <c r="BN160" s="460">
        <f t="shared" si="99"/>
        <v>6.2986828686709111E-3</v>
      </c>
      <c r="BO160" s="460">
        <f t="shared" si="100"/>
        <v>5.192504358645449E-3</v>
      </c>
    </row>
    <row r="161" spans="1:67">
      <c r="A161" s="458" t="str">
        <f>ImportsPaperSectorMinusCoreVPA!B$8</f>
        <v xml:space="preserve">USA </v>
      </c>
      <c r="B161" s="463">
        <f>ImportsPaperSectorMinusCoreVPA!C$8</f>
        <v>6.7560397615656576E-2</v>
      </c>
      <c r="C161" s="463">
        <f>ImportsPaperSectorMinusCoreVPA!D$8</f>
        <v>8.363539629747474E-2</v>
      </c>
      <c r="D161" s="463">
        <f>ImportsPaperSectorMinusCoreVPA!E$8</f>
        <v>0.11319857945</v>
      </c>
      <c r="E161" s="463">
        <f>ImportsPaperSectorMinusCoreVPA!F$8</f>
        <v>0.13078607520000002</v>
      </c>
      <c r="F161" s="463">
        <f>ImportsPaperSectorMinusCoreVPA!G$8</f>
        <v>0.10233325246111113</v>
      </c>
      <c r="G161" s="463">
        <f>ImportsPaperSectorMinusCoreVPA!H$8</f>
        <v>0.10384515085277778</v>
      </c>
      <c r="H161" s="463">
        <f>ImportsPaperSectorMinusCoreVPA!I$8</f>
        <v>0.11062752929444444</v>
      </c>
      <c r="I161" s="463">
        <f>ImportsPaperSectorMinusCoreVPA!J$8</f>
        <v>0.17161115500128207</v>
      </c>
      <c r="J161" s="463">
        <f>ImportsPaperSectorMinusCoreVPA!K$8</f>
        <v>0.13950310454444442</v>
      </c>
      <c r="K161" s="463">
        <f>ImportsPaperSectorMinusCoreVPA!L$8</f>
        <v>0.15602306778939395</v>
      </c>
      <c r="L161" s="463">
        <f>ImportsPaperSectorMinusCoreVPA!M$8</f>
        <v>0.19136231451666663</v>
      </c>
      <c r="M161" s="463">
        <f>ImportsPaperSectorMinusCoreVPA!N$8</f>
        <v>0.10782834469444444</v>
      </c>
      <c r="N161" s="463">
        <f>ImportsPaperSectorMinusCoreVPA!O$8</f>
        <v>9.8762941547129168E-2</v>
      </c>
      <c r="O161" s="463">
        <f>ImportsPaperSectorMinusCoreVPA!P$8</f>
        <v>0.12125403172728935</v>
      </c>
      <c r="P161" s="463">
        <f>ImportsPaperSectorMinusCoreVPA!Q$8</f>
        <v>0.12284194663077197</v>
      </c>
      <c r="Q161" s="463">
        <f>ImportsPaperSectorMinusCoreVPA!R$8</f>
        <v>0.1609610371097222</v>
      </c>
      <c r="R161" s="463">
        <f>ImportsPaperSectorMinusCoreVPA!S$8</f>
        <v>0.19332986233152677</v>
      </c>
      <c r="S161" s="463">
        <f>ImportsPaperSectorMinusCoreVPA!T$8</f>
        <v>0.19488461832083334</v>
      </c>
      <c r="T161" s="463">
        <f>ImportsPaperSectorMinusCoreVPA!U$8</f>
        <v>0.2158260018291667</v>
      </c>
      <c r="U161" s="463">
        <f>ImportsPaperSectorMinusCoreVPA!V$8</f>
        <v>0.21617149787500001</v>
      </c>
      <c r="V161" s="463">
        <f>ImportsPaperSectorMinusCoreVPA!W$8</f>
        <v>0</v>
      </c>
      <c r="W161" s="463">
        <f>ImportsPaperSectorMinusCoreVPA!X$8</f>
        <v>0</v>
      </c>
      <c r="X161" s="463">
        <f>ImportsPaperSectorMinusCoreVPA!Y$8</f>
        <v>0</v>
      </c>
      <c r="Y161" s="463">
        <f>ImportsPaperSectorMinusCoreVPA!Z$8</f>
        <v>0</v>
      </c>
      <c r="Z161" s="463">
        <f>ImportsPaperSectorMinusCoreVPA!AA$8</f>
        <v>0</v>
      </c>
      <c r="AA161" s="463">
        <f>ImportsPaperSectorMinusCoreVPA!AB$8</f>
        <v>0</v>
      </c>
      <c r="AB161" s="462"/>
      <c r="AC161" s="127"/>
      <c r="AD161" s="127"/>
      <c r="AE161" s="127"/>
      <c r="AF161" s="127"/>
      <c r="AG161" s="127"/>
      <c r="AH161" s="127"/>
      <c r="AI161" s="127"/>
      <c r="AJ161" s="127"/>
      <c r="AK161" s="127"/>
      <c r="AL161" s="127"/>
      <c r="AM161" s="127"/>
      <c r="AN161" s="127"/>
      <c r="AO161" s="127"/>
      <c r="AP161" s="127"/>
      <c r="AQ161" s="127"/>
      <c r="AR161" s="127"/>
      <c r="AS161" s="127"/>
      <c r="AT161" s="127"/>
      <c r="AU161" s="127"/>
      <c r="AV161" s="127"/>
      <c r="AW161" s="127"/>
      <c r="AX161" s="127"/>
      <c r="AY161" s="127"/>
      <c r="AZ161" s="127"/>
      <c r="BA161" s="127"/>
      <c r="BB161" s="127"/>
      <c r="BC161" s="460">
        <f t="shared" si="91"/>
        <v>0.33657922441028326</v>
      </c>
      <c r="BD161" s="460">
        <f t="shared" si="91"/>
        <v>0.24721689693538504</v>
      </c>
      <c r="BE161" s="460">
        <f t="shared" si="91"/>
        <v>0.27685952866084407</v>
      </c>
      <c r="BF161" s="460">
        <f t="shared" si="92"/>
        <v>0.34640494727598425</v>
      </c>
      <c r="BG161" s="460">
        <f t="shared" si="93"/>
        <v>0.2527900566217397</v>
      </c>
      <c r="BH161" s="460">
        <f t="shared" si="94"/>
        <v>0.25616085427918167</v>
      </c>
      <c r="BI161" s="460">
        <f t="shared" si="95"/>
        <v>0.32115469367575694</v>
      </c>
      <c r="BJ161" s="460">
        <f t="shared" si="96"/>
        <v>0.34760722426071355</v>
      </c>
      <c r="BK161" s="460">
        <f t="shared" si="97"/>
        <v>0.39533992837061982</v>
      </c>
      <c r="BL161" s="460">
        <f t="shared" si="97"/>
        <v>0.38928642558804533</v>
      </c>
      <c r="BM161" s="460">
        <f t="shared" si="98"/>
        <v>0.38776359393496812</v>
      </c>
      <c r="BN161" s="460">
        <f t="shared" si="99"/>
        <v>0.38548969795750049</v>
      </c>
      <c r="BO161" s="460">
        <f t="shared" si="100"/>
        <v>0.38446221185160412</v>
      </c>
    </row>
    <row r="162" spans="1:67">
      <c r="A162" s="457" t="s">
        <v>23</v>
      </c>
      <c r="B162" s="463">
        <f t="shared" ref="B162:AA162" si="101">B155-SUM(B157:B161)</f>
        <v>2.780910062525338E-2</v>
      </c>
      <c r="C162" s="463">
        <f t="shared" si="101"/>
        <v>4.0072041016666837E-2</v>
      </c>
      <c r="D162" s="463">
        <f t="shared" si="101"/>
        <v>5.9658252291667657E-2</v>
      </c>
      <c r="E162" s="463">
        <f t="shared" si="101"/>
        <v>5.9398681216665916E-2</v>
      </c>
      <c r="F162" s="463">
        <f t="shared" si="101"/>
        <v>5.1207907302780242E-2</v>
      </c>
      <c r="G162" s="463">
        <f t="shared" si="101"/>
        <v>4.4012161322224186E-2</v>
      </c>
      <c r="H162" s="463">
        <f t="shared" si="101"/>
        <v>4.4894770058334532E-2</v>
      </c>
      <c r="I162" s="463">
        <f t="shared" si="101"/>
        <v>6.0231869091664447E-2</v>
      </c>
      <c r="J162" s="463">
        <f t="shared" si="101"/>
        <v>9.1827420848806629E-2</v>
      </c>
      <c r="K162" s="463">
        <f t="shared" si="101"/>
        <v>0.14860324597045149</v>
      </c>
      <c r="L162" s="463">
        <f t="shared" si="101"/>
        <v>0.10855326259166675</v>
      </c>
      <c r="M162" s="463">
        <f t="shared" si="101"/>
        <v>8.3532001672221967E-2</v>
      </c>
      <c r="N162" s="463">
        <f t="shared" si="101"/>
        <v>8.2835705442496743E-2</v>
      </c>
      <c r="O162" s="463">
        <f t="shared" si="101"/>
        <v>8.998625182481923E-2</v>
      </c>
      <c r="P162" s="463">
        <f t="shared" si="101"/>
        <v>0.10972270388535593</v>
      </c>
      <c r="Q162" s="463">
        <f t="shared" si="101"/>
        <v>0.13359979854312587</v>
      </c>
      <c r="R162" s="463">
        <f t="shared" si="101"/>
        <v>0.17185377430283888</v>
      </c>
      <c r="S162" s="463">
        <f t="shared" si="101"/>
        <v>0.16931970595555734</v>
      </c>
      <c r="T162" s="463">
        <f t="shared" si="101"/>
        <v>0.20435448592083127</v>
      </c>
      <c r="U162" s="463">
        <f t="shared" si="101"/>
        <v>0.18014137831666832</v>
      </c>
      <c r="V162" s="463">
        <f t="shared" si="101"/>
        <v>0</v>
      </c>
      <c r="W162" s="463">
        <f t="shared" si="101"/>
        <v>0</v>
      </c>
      <c r="X162" s="463">
        <f t="shared" si="101"/>
        <v>0</v>
      </c>
      <c r="Y162" s="463">
        <f t="shared" si="101"/>
        <v>0</v>
      </c>
      <c r="Z162" s="463">
        <f t="shared" si="101"/>
        <v>0</v>
      </c>
      <c r="AA162" s="463">
        <f t="shared" si="101"/>
        <v>0</v>
      </c>
      <c r="AB162" s="127"/>
      <c r="BC162" s="460">
        <f t="shared" si="91"/>
        <v>0.11813215628962277</v>
      </c>
      <c r="BD162" s="460">
        <f t="shared" si="91"/>
        <v>0.16272964039011212</v>
      </c>
      <c r="BE162" s="460">
        <f t="shared" si="91"/>
        <v>0.26369321677731694</v>
      </c>
      <c r="BF162" s="460">
        <f t="shared" si="92"/>
        <v>0.19650361827865195</v>
      </c>
      <c r="BG162" s="460">
        <f t="shared" si="93"/>
        <v>0.19583032172371087</v>
      </c>
      <c r="BH162" s="460">
        <f t="shared" si="94"/>
        <v>0.21485047669264587</v>
      </c>
      <c r="BI162" s="460">
        <f t="shared" si="95"/>
        <v>0.23833852555787011</v>
      </c>
      <c r="BJ162" s="460">
        <f t="shared" si="96"/>
        <v>0.31048355697755275</v>
      </c>
      <c r="BK162" s="460">
        <f t="shared" si="97"/>
        <v>0.32813739110269685</v>
      </c>
      <c r="BL162" s="460">
        <f t="shared" si="97"/>
        <v>0.34604246191126176</v>
      </c>
      <c r="BM162" s="460">
        <f t="shared" si="98"/>
        <v>0.33689686888090464</v>
      </c>
      <c r="BN162" s="460">
        <f t="shared" si="99"/>
        <v>0.36500027052456696</v>
      </c>
      <c r="BO162" s="460">
        <f t="shared" si="100"/>
        <v>0.32038244372840818</v>
      </c>
    </row>
    <row r="163" spans="1:67">
      <c r="A163" s="457"/>
      <c r="B163" s="462"/>
      <c r="C163" s="462"/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  <c r="R163" s="462"/>
      <c r="S163" s="462"/>
      <c r="T163" s="462"/>
      <c r="U163" s="462"/>
      <c r="V163" s="462"/>
      <c r="W163" s="462"/>
      <c r="X163" s="462"/>
      <c r="Y163" s="462"/>
      <c r="Z163" s="462"/>
      <c r="AA163" s="462"/>
      <c r="AB163" s="127"/>
    </row>
    <row r="164" spans="1:67">
      <c r="A164" s="457"/>
      <c r="B164" s="462"/>
      <c r="C164" s="462"/>
      <c r="D164" s="462"/>
      <c r="E164" s="462"/>
      <c r="F164" s="462"/>
      <c r="G164" s="462"/>
      <c r="H164" s="462"/>
      <c r="I164" s="462"/>
      <c r="J164" s="462"/>
      <c r="K164" s="462"/>
      <c r="L164" s="462"/>
      <c r="M164" s="462"/>
      <c r="N164" s="462"/>
      <c r="O164" s="462"/>
      <c r="P164" s="462"/>
      <c r="Q164" s="462"/>
      <c r="R164" s="462"/>
      <c r="S164" s="462"/>
      <c r="T164" s="462"/>
      <c r="U164" s="462"/>
      <c r="V164" s="462"/>
      <c r="W164" s="462"/>
      <c r="X164" s="462"/>
      <c r="Y164" s="462"/>
      <c r="Z164" s="462"/>
      <c r="AA164" s="462"/>
      <c r="AB164" s="462"/>
    </row>
    <row r="165" spans="1:67">
      <c r="A165" s="457"/>
      <c r="B165" s="462"/>
      <c r="C165" s="462"/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  <c r="R165" s="462"/>
      <c r="S165" s="462"/>
      <c r="T165" s="462"/>
      <c r="U165" s="462"/>
      <c r="V165" s="462"/>
      <c r="W165" s="462"/>
      <c r="X165" s="462"/>
      <c r="Y165" s="462"/>
      <c r="Z165" s="462"/>
      <c r="AA165" s="462"/>
      <c r="AB165" s="462"/>
    </row>
    <row r="166" spans="1:67">
      <c r="A166" s="457"/>
      <c r="B166" s="462"/>
      <c r="C166" s="462"/>
      <c r="D166" s="462"/>
      <c r="E166" s="462"/>
      <c r="F166" s="462"/>
      <c r="G166" s="462"/>
      <c r="H166" s="462"/>
      <c r="I166" s="462"/>
      <c r="J166" s="462"/>
      <c r="K166" s="462"/>
      <c r="L166" s="462"/>
      <c r="M166" s="462"/>
      <c r="N166" s="462"/>
      <c r="O166" s="462"/>
      <c r="P166" s="462"/>
      <c r="Q166" s="462"/>
      <c r="R166" s="462"/>
      <c r="S166" s="462"/>
      <c r="T166" s="462"/>
      <c r="U166" s="462"/>
      <c r="V166" s="462"/>
      <c r="W166" s="462"/>
      <c r="X166" s="462"/>
      <c r="Y166" s="462"/>
      <c r="Z166" s="462"/>
      <c r="AA166" s="462"/>
      <c r="AB166" s="462"/>
    </row>
    <row r="167" spans="1:67">
      <c r="A167" s="459" t="str">
        <f t="shared" ref="A167:A172" si="102">A157</f>
        <v xml:space="preserve">Chile </v>
      </c>
      <c r="B167" s="459"/>
      <c r="C167" s="459"/>
      <c r="D167" s="459"/>
      <c r="E167" s="459"/>
      <c r="F167" s="459"/>
      <c r="G167" s="459"/>
      <c r="H167" s="459"/>
      <c r="I167" s="459"/>
      <c r="J167" s="459"/>
      <c r="K167" s="459"/>
      <c r="L167" s="459"/>
      <c r="M167" s="459"/>
      <c r="N167" s="459"/>
      <c r="O167" s="459"/>
      <c r="P167" s="459"/>
      <c r="Q167" s="459"/>
      <c r="R167" s="459"/>
      <c r="S167" s="459"/>
      <c r="T167" s="459"/>
      <c r="U167" s="459"/>
      <c r="V167" s="459"/>
      <c r="W167" s="459"/>
      <c r="X167" s="459"/>
      <c r="Y167" s="459"/>
      <c r="Z167" s="459"/>
      <c r="AA167" s="459"/>
      <c r="AB167" s="459"/>
      <c r="AC167" s="463">
        <f>ImportsPaperSectorMinusCoreVPA!AD$11</f>
        <v>1.98662691009E-4</v>
      </c>
      <c r="AD167" s="463">
        <f>ImportsPaperSectorMinusCoreVPA!AE$11</f>
        <v>1.382394424E-4</v>
      </c>
      <c r="AE167" s="463">
        <f>ImportsPaperSectorMinusCoreVPA!AF$11</f>
        <v>0</v>
      </c>
      <c r="AF167" s="463">
        <f>ImportsPaperSectorMinusCoreVPA!AG$11</f>
        <v>9.2913148160000004E-4</v>
      </c>
      <c r="AG167" s="463">
        <f>ImportsPaperSectorMinusCoreVPA!AH$11</f>
        <v>8.9551346359999999E-4</v>
      </c>
      <c r="AH167" s="463">
        <f>ImportsPaperSectorMinusCoreVPA!AI$11</f>
        <v>1.3887328455E-3</v>
      </c>
      <c r="AI167" s="463">
        <f>ImportsPaperSectorMinusCoreVPA!AJ$11</f>
        <v>1.0028414419999997E-3</v>
      </c>
      <c r="AJ167" s="463">
        <f>ImportsPaperSectorMinusCoreVPA!AK$11</f>
        <v>2.3992151164999999E-3</v>
      </c>
      <c r="AK167" s="463">
        <f>ImportsPaperSectorMinusCoreVPA!AL$11</f>
        <v>4.3342284508000005E-3</v>
      </c>
      <c r="AL167" s="463">
        <f>ImportsPaperSectorMinusCoreVPA!AM$11</f>
        <v>2.5516164344E-3</v>
      </c>
      <c r="AM167" s="463">
        <f>ImportsPaperSectorMinusCoreVPA!AN$11</f>
        <v>6.9899587335000004E-3</v>
      </c>
      <c r="AN167" s="463">
        <f>ImportsPaperSectorMinusCoreVPA!AO$11</f>
        <v>6.8427407039999997E-3</v>
      </c>
      <c r="AO167" s="463">
        <f>ImportsPaperSectorMinusCoreVPA!AP$11</f>
        <v>3.2500390735999995E-3</v>
      </c>
      <c r="AP167" s="463">
        <f>ImportsPaperSectorMinusCoreVPA!AQ$11</f>
        <v>3.0039643130999999E-3</v>
      </c>
      <c r="AQ167" s="463">
        <f>ImportsPaperSectorMinusCoreVPA!AR$11</f>
        <v>2.7145386635E-3</v>
      </c>
      <c r="AR167" s="463">
        <f>ImportsPaperSectorMinusCoreVPA!AS$11</f>
        <v>2.0970282269999994E-3</v>
      </c>
      <c r="AS167" s="463">
        <f>ImportsPaperSectorMinusCoreVPA!AT$11</f>
        <v>2.5780531174999996E-3</v>
      </c>
      <c r="AT167" s="463">
        <f>ImportsPaperSectorMinusCoreVPA!AU$11</f>
        <v>3.3502925456E-3</v>
      </c>
      <c r="AU167" s="463">
        <f>ImportsPaperSectorMinusCoreVPA!AV$11</f>
        <v>3.77706239E-3</v>
      </c>
      <c r="AV167" s="463">
        <f>ImportsPaperSectorMinusCoreVPA!AW$11</f>
        <v>3.1385078058333332E-3</v>
      </c>
      <c r="AW167" s="463">
        <f>ImportsPaperSectorMinusCoreVPA!AX$11</f>
        <v>0</v>
      </c>
      <c r="AX167" s="463">
        <f>ImportsPaperSectorMinusCoreVPA!AY$11</f>
        <v>0</v>
      </c>
      <c r="AY167" s="463">
        <f>ImportsPaperSectorMinusCoreVPA!AZ$11</f>
        <v>0</v>
      </c>
      <c r="AZ167" s="463">
        <f>ImportsPaperSectorMinusCoreVPA!BA$11</f>
        <v>0</v>
      </c>
      <c r="BA167" s="463">
        <f>ImportsPaperSectorMinusCoreVPA!BB$11</f>
        <v>0</v>
      </c>
      <c r="BB167" s="463">
        <f>ImportsPaperSectorMinusCoreVPA!BC$11</f>
        <v>0</v>
      </c>
      <c r="BC167" s="460">
        <f t="shared" ref="BC167:BE172" si="103">AJ167/AJ$155</f>
        <v>1.7752163446461744E-2</v>
      </c>
      <c r="BD167" s="460">
        <f t="shared" si="103"/>
        <v>2.4962649219408585E-2</v>
      </c>
      <c r="BE167" s="460">
        <f t="shared" si="103"/>
        <v>1.6396745862001464E-2</v>
      </c>
      <c r="BF167" s="460">
        <f t="shared" ref="BF167:BF172" si="104">AM167/AM$155</f>
        <v>4.1481698934388682E-2</v>
      </c>
      <c r="BG167" s="460">
        <f t="shared" ref="BG167:BG172" si="105">AN167/AN$155</f>
        <v>4.1374443408518223E-2</v>
      </c>
      <c r="BH167" s="460">
        <f t="shared" ref="BH167:BH172" si="106">AO167/AO$155</f>
        <v>2.5300753422466092E-2</v>
      </c>
      <c r="BI167" s="460">
        <f t="shared" ref="BI167:BI172" si="107">AP167/AP$155</f>
        <v>2.3299204171602868E-2</v>
      </c>
      <c r="BJ167" s="460">
        <f t="shared" ref="BJ167:BJ172" si="108">AQ167/AQ$155</f>
        <v>2.2169168976580222E-2</v>
      </c>
      <c r="BK167" s="460">
        <f t="shared" ref="BK167:BL172" si="109">AR167/AR$155</f>
        <v>1.6812752822949369E-2</v>
      </c>
      <c r="BL167" s="460">
        <f t="shared" si="109"/>
        <v>1.8052862085249047E-2</v>
      </c>
      <c r="BM167" s="460">
        <f t="shared" ref="BM167:BM172" si="110">AT167/AT$155</f>
        <v>2.2174387519473298E-2</v>
      </c>
      <c r="BN167" s="460">
        <f t="shared" ref="BN167:BN172" si="111">AU167/AU$155</f>
        <v>2.1064469161400853E-2</v>
      </c>
      <c r="BO167" s="460">
        <f t="shared" ref="BO167:BO172" si="112">AV167/AV$155</f>
        <v>1.6821601756447389E-2</v>
      </c>
    </row>
    <row r="168" spans="1:67">
      <c r="A168" s="459" t="str">
        <f t="shared" si="102"/>
        <v xml:space="preserve">China </v>
      </c>
      <c r="B168" s="459"/>
      <c r="C168" s="459"/>
      <c r="D168" s="459"/>
      <c r="E168" s="459"/>
      <c r="F168" s="459"/>
      <c r="G168" s="459"/>
      <c r="H168" s="459"/>
      <c r="I168" s="459"/>
      <c r="J168" s="459"/>
      <c r="K168" s="459"/>
      <c r="L168" s="459"/>
      <c r="M168" s="459"/>
      <c r="N168" s="459"/>
      <c r="O168" s="459"/>
      <c r="P168" s="459"/>
      <c r="Q168" s="459"/>
      <c r="R168" s="459"/>
      <c r="S168" s="459"/>
      <c r="T168" s="459"/>
      <c r="U168" s="459"/>
      <c r="V168" s="459"/>
      <c r="W168" s="459"/>
      <c r="X168" s="459"/>
      <c r="Y168" s="459"/>
      <c r="Z168" s="459"/>
      <c r="AA168" s="459"/>
      <c r="AB168" s="459"/>
      <c r="AC168" s="463">
        <f>ImportsPaperSectorMinusCoreVPA!AD$14</f>
        <v>2.0764972258289997E-3</v>
      </c>
      <c r="AD168" s="463">
        <f>ImportsPaperSectorMinusCoreVPA!AE$14</f>
        <v>2.5124042899999999E-3</v>
      </c>
      <c r="AE168" s="463">
        <f>ImportsPaperSectorMinusCoreVPA!AF$14</f>
        <v>3.7833626207999997E-3</v>
      </c>
      <c r="AF168" s="463">
        <f>ImportsPaperSectorMinusCoreVPA!AG$14</f>
        <v>3.8313110528000001E-3</v>
      </c>
      <c r="AG168" s="463">
        <f>ImportsPaperSectorMinusCoreVPA!AH$14</f>
        <v>4.9082378394000002E-3</v>
      </c>
      <c r="AH168" s="463">
        <f>ImportsPaperSectorMinusCoreVPA!AI$14</f>
        <v>6.451743355199999E-3</v>
      </c>
      <c r="AI168" s="463">
        <f>ImportsPaperSectorMinusCoreVPA!AJ$14</f>
        <v>1.1386578105999998E-2</v>
      </c>
      <c r="AJ168" s="463">
        <f>ImportsPaperSectorMinusCoreVPA!AK$14</f>
        <v>2.1036492491000001E-2</v>
      </c>
      <c r="AK168" s="463">
        <f>ImportsPaperSectorMinusCoreVPA!AL$14</f>
        <v>3.0222117534800003E-2</v>
      </c>
      <c r="AL168" s="463">
        <f>ImportsPaperSectorMinusCoreVPA!AM$14</f>
        <v>2.7731596318799998E-2</v>
      </c>
      <c r="AM168" s="463">
        <f>ImportsPaperSectorMinusCoreVPA!AN$14</f>
        <v>3.2834050706700001E-2</v>
      </c>
      <c r="AN168" s="463">
        <f>ImportsPaperSectorMinusCoreVPA!AO$14</f>
        <v>3.6772409712E-2</v>
      </c>
      <c r="AO168" s="463">
        <f>ImportsPaperSectorMinusCoreVPA!AP$14</f>
        <v>2.2811675391999998E-2</v>
      </c>
      <c r="AP168" s="463">
        <f>ImportsPaperSectorMinusCoreVPA!AQ$14</f>
        <v>2.3556614619899996E-2</v>
      </c>
      <c r="AQ168" s="463">
        <f>ImportsPaperSectorMinusCoreVPA!AR$14</f>
        <v>2.4074087267500002E-2</v>
      </c>
      <c r="AR168" s="463">
        <f>ImportsPaperSectorMinusCoreVPA!AS$14</f>
        <v>2.1041022880499999E-2</v>
      </c>
      <c r="AS168" s="463">
        <f>ImportsPaperSectorMinusCoreVPA!AT$14</f>
        <v>2.1854203015899999E-2</v>
      </c>
      <c r="AT168" s="463">
        <f>ImportsPaperSectorMinusCoreVPA!AU$14</f>
        <v>2.3628556666E-2</v>
      </c>
      <c r="AU168" s="463">
        <f>ImportsPaperSectorMinusCoreVPA!AV$14</f>
        <v>2.8539704690999999E-2</v>
      </c>
      <c r="AV168" s="463">
        <f>ImportsPaperSectorMinusCoreVPA!AW$14</f>
        <v>4.114781225708334E-2</v>
      </c>
      <c r="AW168" s="463">
        <f>ImportsPaperSectorMinusCoreVPA!AX$14</f>
        <v>0</v>
      </c>
      <c r="AX168" s="463">
        <f>ImportsPaperSectorMinusCoreVPA!AY$14</f>
        <v>0</v>
      </c>
      <c r="AY168" s="463">
        <f>ImportsPaperSectorMinusCoreVPA!AZ$14</f>
        <v>0</v>
      </c>
      <c r="AZ168" s="463">
        <f>ImportsPaperSectorMinusCoreVPA!BA$14</f>
        <v>0</v>
      </c>
      <c r="BA168" s="463">
        <f>ImportsPaperSectorMinusCoreVPA!BB$14</f>
        <v>0</v>
      </c>
      <c r="BB168" s="463">
        <f>ImportsPaperSectorMinusCoreVPA!BC$14</f>
        <v>0</v>
      </c>
      <c r="BC168" s="460">
        <f t="shared" si="103"/>
        <v>0.15565225913768005</v>
      </c>
      <c r="BD168" s="460">
        <f t="shared" si="103"/>
        <v>0.17406191834435958</v>
      </c>
      <c r="BE168" s="460">
        <f t="shared" si="103"/>
        <v>0.17820387541668314</v>
      </c>
      <c r="BF168" s="460">
        <f t="shared" si="104"/>
        <v>0.19485268198855257</v>
      </c>
      <c r="BG168" s="460">
        <f t="shared" si="105"/>
        <v>0.22234336363711932</v>
      </c>
      <c r="BH168" s="460">
        <f t="shared" si="106"/>
        <v>0.17758327243956173</v>
      </c>
      <c r="BI168" s="460">
        <f t="shared" si="107"/>
        <v>0.18270868639395327</v>
      </c>
      <c r="BJ168" s="460">
        <f t="shared" si="108"/>
        <v>0.1966089176648583</v>
      </c>
      <c r="BK168" s="460">
        <f t="shared" si="109"/>
        <v>0.16869468530614526</v>
      </c>
      <c r="BL168" s="460">
        <f t="shared" si="109"/>
        <v>0.15303443918628898</v>
      </c>
      <c r="BM168" s="460">
        <f t="shared" si="110"/>
        <v>0.15638896153287551</v>
      </c>
      <c r="BN168" s="460">
        <f t="shared" si="111"/>
        <v>0.15916436300620831</v>
      </c>
      <c r="BO168" s="460">
        <f t="shared" si="112"/>
        <v>0.22054178410874967</v>
      </c>
    </row>
    <row r="169" spans="1:67">
      <c r="A169" s="459" t="str">
        <f t="shared" si="102"/>
        <v>Russia</v>
      </c>
      <c r="AC169" s="463">
        <f>ImportsPaperSectorMinusCoreVPA!AD$32</f>
        <v>3.1180526503673998E-2</v>
      </c>
      <c r="AD169" s="463">
        <f>ImportsPaperSectorMinusCoreVPA!AE$32</f>
        <v>2.1829662486399996E-2</v>
      </c>
      <c r="AE169" s="463">
        <f>ImportsPaperSectorMinusCoreVPA!AF$32</f>
        <v>2.1953229264E-2</v>
      </c>
      <c r="AF169" s="463">
        <f>ImportsPaperSectorMinusCoreVPA!AG$32</f>
        <v>2.4820380905600001E-2</v>
      </c>
      <c r="AG169" s="463">
        <f>ImportsPaperSectorMinusCoreVPA!AH$32</f>
        <v>2.6139483770399999E-2</v>
      </c>
      <c r="AH169" s="463">
        <f>ImportsPaperSectorMinusCoreVPA!AI$32</f>
        <v>2.6895758732699997E-2</v>
      </c>
      <c r="AI169" s="463">
        <f>ImportsPaperSectorMinusCoreVPA!AJ$32</f>
        <v>2.5350307857599997E-2</v>
      </c>
      <c r="AJ169" s="463">
        <f>ImportsPaperSectorMinusCoreVPA!AK$32</f>
        <v>3.0930158030500001E-2</v>
      </c>
      <c r="AK169" s="463">
        <f>ImportsPaperSectorMinusCoreVPA!AL$32</f>
        <v>3.7174917123200008E-2</v>
      </c>
      <c r="AL169" s="463">
        <f>ImportsPaperSectorMinusCoreVPA!AM$32</f>
        <v>2.16411784072E-2</v>
      </c>
      <c r="AM169" s="463">
        <f>ImportsPaperSectorMinusCoreVPA!AN$32</f>
        <v>2.3113009449000001E-2</v>
      </c>
      <c r="AN169" s="463">
        <f>ImportsPaperSectorMinusCoreVPA!AO$32</f>
        <v>2.4061180751999995E-2</v>
      </c>
      <c r="AO169" s="463">
        <f>ImportsPaperSectorMinusCoreVPA!AP$32</f>
        <v>2.0622471267199998E-2</v>
      </c>
      <c r="AP169" s="463">
        <f>ImportsPaperSectorMinusCoreVPA!AQ$32</f>
        <v>1.8884471708399998E-2</v>
      </c>
      <c r="AQ169" s="463">
        <f>ImportsPaperSectorMinusCoreVPA!AR$32</f>
        <v>1.44468702305E-2</v>
      </c>
      <c r="AR169" s="463">
        <f>ImportsPaperSectorMinusCoreVPA!AS$32</f>
        <v>1.1046750063999997E-2</v>
      </c>
      <c r="AS169" s="463">
        <f>ImportsPaperSectorMinusCoreVPA!AT$32</f>
        <v>1.3774558035399998E-2</v>
      </c>
      <c r="AT169" s="463">
        <f>ImportsPaperSectorMinusCoreVPA!AU$32</f>
        <v>1.5916104933299997E-2</v>
      </c>
      <c r="AU169" s="463">
        <f>ImportsPaperSectorMinusCoreVPA!AV$32</f>
        <v>1.8488647117999999E-2</v>
      </c>
      <c r="AV169" s="463">
        <f>ImportsPaperSectorMinusCoreVPA!AW$32</f>
        <v>2.090626059875E-2</v>
      </c>
      <c r="AW169" s="463">
        <f>ImportsPaperSectorMinusCoreVPA!AX$32</f>
        <v>0</v>
      </c>
      <c r="AX169" s="463">
        <f>ImportsPaperSectorMinusCoreVPA!AY$32</f>
        <v>0</v>
      </c>
      <c r="AY169" s="463">
        <f>ImportsPaperSectorMinusCoreVPA!AZ$32</f>
        <v>0</v>
      </c>
      <c r="AZ169" s="463">
        <f>ImportsPaperSectorMinusCoreVPA!BA$32</f>
        <v>0</v>
      </c>
      <c r="BA169" s="463">
        <f>ImportsPaperSectorMinusCoreVPA!BB$32</f>
        <v>0</v>
      </c>
      <c r="BB169" s="463">
        <f>ImportsPaperSectorMinusCoreVPA!BC$32</f>
        <v>0</v>
      </c>
      <c r="BC169" s="460">
        <f t="shared" si="103"/>
        <v>0.22885701953367435</v>
      </c>
      <c r="BD169" s="460">
        <f t="shared" si="103"/>
        <v>0.21410602289220418</v>
      </c>
      <c r="BE169" s="460">
        <f t="shared" si="103"/>
        <v>0.13906670991501591</v>
      </c>
      <c r="BF169" s="460">
        <f t="shared" si="104"/>
        <v>0.1371634563214405</v>
      </c>
      <c r="BG169" s="460">
        <f t="shared" si="105"/>
        <v>0.14548526744317677</v>
      </c>
      <c r="BH169" s="460">
        <f t="shared" si="106"/>
        <v>0.16054085771817261</v>
      </c>
      <c r="BI169" s="460">
        <f t="shared" si="107"/>
        <v>0.14647083525197077</v>
      </c>
      <c r="BJ169" s="460">
        <f t="shared" si="108"/>
        <v>0.11798509692609539</v>
      </c>
      <c r="BK169" s="460">
        <f t="shared" si="109"/>
        <v>8.8566417910659875E-2</v>
      </c>
      <c r="BL169" s="460">
        <f t="shared" si="109"/>
        <v>9.6456583772593751E-2</v>
      </c>
      <c r="BM169" s="460">
        <f t="shared" si="110"/>
        <v>0.10534300327149164</v>
      </c>
      <c r="BN169" s="460">
        <f t="shared" si="111"/>
        <v>0.10311016786067273</v>
      </c>
      <c r="BO169" s="460">
        <f t="shared" si="112"/>
        <v>0.11205222728936404</v>
      </c>
    </row>
    <row r="170" spans="1:67">
      <c r="A170" s="459" t="str">
        <f t="shared" si="102"/>
        <v xml:space="preserve">Switzerland </v>
      </c>
      <c r="AC170" s="463">
        <f>ImportsPaperSectorMinusCoreVPA!AD$38</f>
        <v>9.9709832875769996E-3</v>
      </c>
      <c r="AD170" s="463">
        <f>ImportsPaperSectorMinusCoreVPA!AE$38</f>
        <v>1.5329981617599998E-2</v>
      </c>
      <c r="AE170" s="463">
        <f>ImportsPaperSectorMinusCoreVPA!AF$38</f>
        <v>2.0978441428799996E-2</v>
      </c>
      <c r="AF170" s="463">
        <f>ImportsPaperSectorMinusCoreVPA!AG$38</f>
        <v>2.7991230657600001E-2</v>
      </c>
      <c r="AG170" s="463">
        <f>ImportsPaperSectorMinusCoreVPA!AH$38</f>
        <v>2.6171560219700001E-2</v>
      </c>
      <c r="AH170" s="463">
        <f>ImportsPaperSectorMinusCoreVPA!AI$38</f>
        <v>1.2417100839E-2</v>
      </c>
      <c r="AI170" s="463">
        <f>ImportsPaperSectorMinusCoreVPA!AJ$38</f>
        <v>1.2441690175999999E-2</v>
      </c>
      <c r="AJ170" s="463">
        <f>ImportsPaperSectorMinusCoreVPA!AK$38</f>
        <v>1.4085106804500001E-2</v>
      </c>
      <c r="AK170" s="463">
        <f>ImportsPaperSectorMinusCoreVPA!AL$38</f>
        <v>2.2436921628000001E-2</v>
      </c>
      <c r="AL170" s="463">
        <f>ImportsPaperSectorMinusCoreVPA!AM$38</f>
        <v>2.0958156005599998E-2</v>
      </c>
      <c r="AM170" s="463">
        <f>ImportsPaperSectorMinusCoreVPA!AN$38</f>
        <v>1.6879172990399999E-2</v>
      </c>
      <c r="AN170" s="463">
        <f>ImportsPaperSectorMinusCoreVPA!AO$38</f>
        <v>2.2347936383999997E-2</v>
      </c>
      <c r="AO170" s="463">
        <f>ImportsPaperSectorMinusCoreVPA!AP$38</f>
        <v>2.1201513924799995E-2</v>
      </c>
      <c r="AP170" s="463">
        <f>ImportsPaperSectorMinusCoreVPA!AQ$38</f>
        <v>1.64619602001E-2</v>
      </c>
      <c r="AQ170" s="463">
        <f>ImportsPaperSectorMinusCoreVPA!AR$38</f>
        <v>7.987267482500001E-3</v>
      </c>
      <c r="AR170" s="463">
        <f>ImportsPaperSectorMinusCoreVPA!AS$38</f>
        <v>5.4759594399999998E-3</v>
      </c>
      <c r="AS170" s="463">
        <f>ImportsPaperSectorMinusCoreVPA!AT$38</f>
        <v>6.7705995818000001E-3</v>
      </c>
      <c r="AT170" s="463">
        <f>ImportsPaperSectorMinusCoreVPA!AU$38</f>
        <v>5.9328838998E-3</v>
      </c>
      <c r="AU170" s="463">
        <f>ImportsPaperSectorMinusCoreVPA!AV$38</f>
        <v>5.8187586560000002E-3</v>
      </c>
      <c r="AV170" s="463">
        <f>ImportsPaperSectorMinusCoreVPA!AW$38</f>
        <v>4.2467822279166666E-3</v>
      </c>
      <c r="AW170" s="463">
        <f>ImportsPaperSectorMinusCoreVPA!AX$38</f>
        <v>0</v>
      </c>
      <c r="AX170" s="463">
        <f>ImportsPaperSectorMinusCoreVPA!AY$38</f>
        <v>0</v>
      </c>
      <c r="AY170" s="463">
        <f>ImportsPaperSectorMinusCoreVPA!AZ$38</f>
        <v>0</v>
      </c>
      <c r="AZ170" s="463">
        <f>ImportsPaperSectorMinusCoreVPA!BA$38</f>
        <v>0</v>
      </c>
      <c r="BA170" s="463">
        <f>ImportsPaperSectorMinusCoreVPA!BB$38</f>
        <v>0</v>
      </c>
      <c r="BB170" s="463">
        <f>ImportsPaperSectorMinusCoreVPA!BC$38</f>
        <v>0</v>
      </c>
      <c r="BC170" s="460">
        <f t="shared" si="103"/>
        <v>0.10421788210434298</v>
      </c>
      <c r="BD170" s="460">
        <f t="shared" si="103"/>
        <v>0.12922369241052506</v>
      </c>
      <c r="BE170" s="460">
        <f t="shared" si="103"/>
        <v>0.13467759226155376</v>
      </c>
      <c r="BF170" s="460">
        <f t="shared" si="104"/>
        <v>0.10016894218467676</v>
      </c>
      <c r="BG170" s="460">
        <f t="shared" si="105"/>
        <v>0.13512618250702801</v>
      </c>
      <c r="BH170" s="460">
        <f t="shared" si="106"/>
        <v>0.165048562139338</v>
      </c>
      <c r="BI170" s="460">
        <f t="shared" si="107"/>
        <v>0.12768146748425177</v>
      </c>
      <c r="BJ170" s="460">
        <f t="shared" si="108"/>
        <v>6.5230635636767759E-2</v>
      </c>
      <c r="BK170" s="460">
        <f t="shared" si="109"/>
        <v>4.3903058312631991E-2</v>
      </c>
      <c r="BL170" s="460">
        <f t="shared" si="109"/>
        <v>4.7411242093882221E-2</v>
      </c>
      <c r="BM170" s="460">
        <f t="shared" si="110"/>
        <v>3.9267635560657765E-2</v>
      </c>
      <c r="BN170" s="460">
        <f t="shared" si="111"/>
        <v>3.2450896916994341E-2</v>
      </c>
      <c r="BO170" s="460">
        <f t="shared" si="112"/>
        <v>2.2761670132410108E-2</v>
      </c>
    </row>
    <row r="171" spans="1:67">
      <c r="A171" s="459" t="str">
        <f t="shared" si="102"/>
        <v xml:space="preserve">USA </v>
      </c>
      <c r="AB171" s="459"/>
      <c r="AC171" s="463">
        <f>ImportsPaperSectorMinusCoreVPA!AD$8</f>
        <v>1.8769438948040999E-2</v>
      </c>
      <c r="AD171" s="463">
        <f>ImportsPaperSectorMinusCoreVPA!AE$8</f>
        <v>2.00586967772E-2</v>
      </c>
      <c r="AE171" s="463">
        <f>ImportsPaperSectorMinusCoreVPA!AF$8</f>
        <v>2.5642402560000003E-2</v>
      </c>
      <c r="AF171" s="463">
        <f>ImportsPaperSectorMinusCoreVPA!AG$8</f>
        <v>3.0287515753599999E-2</v>
      </c>
      <c r="AG171" s="463">
        <f>ImportsPaperSectorMinusCoreVPA!AH$8</f>
        <v>2.3707666733799995E-2</v>
      </c>
      <c r="AH171" s="463">
        <f>ImportsPaperSectorMinusCoreVPA!AI$8</f>
        <v>2.3700758152500001E-2</v>
      </c>
      <c r="AI171" s="463">
        <f>ImportsPaperSectorMinusCoreVPA!AJ$8</f>
        <v>2.5966163334800001E-2</v>
      </c>
      <c r="AJ171" s="463">
        <f>ImportsPaperSectorMinusCoreVPA!AK$8</f>
        <v>4.0587654898499997E-2</v>
      </c>
      <c r="AK171" s="463">
        <f>ImportsPaperSectorMinusCoreVPA!AL$8</f>
        <v>3.9712253035200006E-2</v>
      </c>
      <c r="AL171" s="463">
        <f>ImportsPaperSectorMinusCoreVPA!AM$8</f>
        <v>3.9492640580800001E-2</v>
      </c>
      <c r="AM171" s="463">
        <f>ImportsPaperSectorMinusCoreVPA!AN$8</f>
        <v>5.3190549379800008E-2</v>
      </c>
      <c r="AN171" s="463">
        <f>ImportsPaperSectorMinusCoreVPA!AO$8</f>
        <v>4.1930018879999989E-2</v>
      </c>
      <c r="AO171" s="463">
        <f>ImportsPaperSectorMinusCoreVPA!AP$8</f>
        <v>3.2631905433599999E-2</v>
      </c>
      <c r="AP171" s="463">
        <f>ImportsPaperSectorMinusCoreVPA!AQ$8</f>
        <v>3.8113030221000002E-2</v>
      </c>
      <c r="AQ171" s="463">
        <f>ImportsPaperSectorMinusCoreVPA!AR$8</f>
        <v>3.8092306345E-2</v>
      </c>
      <c r="AR171" s="463">
        <f>ImportsPaperSectorMinusCoreVPA!AS$8</f>
        <v>4.8195366351999995E-2</v>
      </c>
      <c r="AS171" s="463">
        <f>ImportsPaperSectorMinusCoreVPA!AT$8</f>
        <v>5.52985910037E-2</v>
      </c>
      <c r="AT171" s="463">
        <f>ImportsPaperSectorMinusCoreVPA!AU$8</f>
        <v>6.0160014643300001E-2</v>
      </c>
      <c r="AU171" s="463">
        <f>ImportsPaperSectorMinusCoreVPA!AV$8</f>
        <v>6.6346696304999994E-2</v>
      </c>
      <c r="AV171" s="463">
        <f>ImportsPaperSectorMinusCoreVPA!AW$8</f>
        <v>6.4133274575416663E-2</v>
      </c>
      <c r="AW171" s="463">
        <f>ImportsPaperSectorMinusCoreVPA!AX$8</f>
        <v>0</v>
      </c>
      <c r="AX171" s="463">
        <f>ImportsPaperSectorMinusCoreVPA!AY$8</f>
        <v>0</v>
      </c>
      <c r="AY171" s="463">
        <f>ImportsPaperSectorMinusCoreVPA!AZ$8</f>
        <v>0</v>
      </c>
      <c r="AZ171" s="463">
        <f>ImportsPaperSectorMinusCoreVPA!BA$8</f>
        <v>0</v>
      </c>
      <c r="BA171" s="463">
        <f>ImportsPaperSectorMinusCoreVPA!BB$8</f>
        <v>0</v>
      </c>
      <c r="BB171" s="463">
        <f>ImportsPaperSectorMinusCoreVPA!BC$8</f>
        <v>0</v>
      </c>
      <c r="BC171" s="460">
        <f t="shared" si="103"/>
        <v>0.30031433142929498</v>
      </c>
      <c r="BD171" s="460">
        <f t="shared" si="103"/>
        <v>0.22871961030275545</v>
      </c>
      <c r="BE171" s="460">
        <f t="shared" si="103"/>
        <v>0.25378061619790898</v>
      </c>
      <c r="BF171" s="460">
        <f t="shared" si="104"/>
        <v>0.31565770838575413</v>
      </c>
      <c r="BG171" s="460">
        <f t="shared" si="105"/>
        <v>0.25352870557473345</v>
      </c>
      <c r="BH171" s="460">
        <f t="shared" si="106"/>
        <v>0.25403134374204073</v>
      </c>
      <c r="BI171" s="460">
        <f t="shared" si="107"/>
        <v>0.29561046009936021</v>
      </c>
      <c r="BJ171" s="460">
        <f t="shared" si="108"/>
        <v>0.31109329457151197</v>
      </c>
      <c r="BK171" s="460">
        <f t="shared" si="109"/>
        <v>0.38640241998405261</v>
      </c>
      <c r="BL171" s="460">
        <f t="shared" si="109"/>
        <v>0.38722935152960047</v>
      </c>
      <c r="BM171" s="460">
        <f t="shared" si="110"/>
        <v>0.39817760978207828</v>
      </c>
      <c r="BN171" s="460">
        <f t="shared" si="111"/>
        <v>0.37001187536049684</v>
      </c>
      <c r="BO171" s="460">
        <f t="shared" si="112"/>
        <v>0.34373800257543197</v>
      </c>
    </row>
    <row r="172" spans="1:67">
      <c r="A172" s="459" t="str">
        <f t="shared" si="102"/>
        <v>Others</v>
      </c>
      <c r="B172" s="462"/>
      <c r="C172" s="462"/>
      <c r="D172" s="462"/>
      <c r="E172" s="462"/>
      <c r="F172" s="462"/>
      <c r="G172" s="462"/>
      <c r="H172" s="462"/>
      <c r="I172" s="462"/>
      <c r="J172" s="462"/>
      <c r="K172" s="462"/>
      <c r="L172" s="462"/>
      <c r="M172" s="462"/>
      <c r="N172" s="462"/>
      <c r="O172" s="462"/>
      <c r="P172" s="462"/>
      <c r="Q172" s="462"/>
      <c r="R172" s="462"/>
      <c r="S172" s="462"/>
      <c r="T172" s="462"/>
      <c r="U172" s="462"/>
      <c r="V172" s="462"/>
      <c r="W172" s="462"/>
      <c r="X172" s="462"/>
      <c r="Y172" s="462"/>
      <c r="Z172" s="462"/>
      <c r="AA172" s="462"/>
      <c r="AC172" s="463">
        <f t="shared" ref="AC172:BB172" si="113">AC155-SUM(AC167:AC171)</f>
        <v>1.0123403446514981E-2</v>
      </c>
      <c r="AD172" s="463">
        <f t="shared" si="113"/>
        <v>1.0544524824399965E-2</v>
      </c>
      <c r="AE172" s="463">
        <f t="shared" si="113"/>
        <v>1.4024456476800284E-2</v>
      </c>
      <c r="AF172" s="463">
        <f t="shared" si="113"/>
        <v>1.8574818696000112E-2</v>
      </c>
      <c r="AG172" s="463">
        <f t="shared" si="113"/>
        <v>1.7045208968199527E-2</v>
      </c>
      <c r="AH172" s="463">
        <f t="shared" si="113"/>
        <v>1.6907989569900084E-2</v>
      </c>
      <c r="AI172" s="463">
        <f t="shared" si="113"/>
        <v>1.9963552827200248E-2</v>
      </c>
      <c r="AJ172" s="463">
        <f t="shared" si="113"/>
        <v>2.6111948741499802E-2</v>
      </c>
      <c r="AK172" s="463">
        <f t="shared" si="113"/>
        <v>3.9748106726799265E-2</v>
      </c>
      <c r="AL172" s="463">
        <f t="shared" si="113"/>
        <v>4.3242058252799698E-2</v>
      </c>
      <c r="AM172" s="463">
        <f t="shared" si="113"/>
        <v>3.5500309152300097E-2</v>
      </c>
      <c r="AN172" s="463">
        <f t="shared" si="113"/>
        <v>3.3431399520000238E-2</v>
      </c>
      <c r="AO172" s="463">
        <f t="shared" si="113"/>
        <v>2.7938611975999672E-2</v>
      </c>
      <c r="AP172" s="463">
        <f t="shared" si="113"/>
        <v>2.8909869632099586E-2</v>
      </c>
      <c r="AQ172" s="463">
        <f t="shared" si="113"/>
        <v>3.5131498322499233E-2</v>
      </c>
      <c r="AR172" s="463">
        <f t="shared" si="113"/>
        <v>3.6872300860500418E-2</v>
      </c>
      <c r="AS172" s="463">
        <f t="shared" si="113"/>
        <v>4.252977891179921E-2</v>
      </c>
      <c r="AT172" s="463">
        <f t="shared" si="113"/>
        <v>4.2100538937600074E-2</v>
      </c>
      <c r="AU172" s="463">
        <f t="shared" si="113"/>
        <v>5.6338771213999994E-2</v>
      </c>
      <c r="AV172" s="463">
        <f t="shared" si="113"/>
        <v>5.3003400374583537E-2</v>
      </c>
      <c r="AW172" s="463">
        <f t="shared" si="113"/>
        <v>0</v>
      </c>
      <c r="AX172" s="463">
        <f t="shared" si="113"/>
        <v>0</v>
      </c>
      <c r="AY172" s="463">
        <f t="shared" si="113"/>
        <v>0</v>
      </c>
      <c r="AZ172" s="463">
        <f t="shared" si="113"/>
        <v>0</v>
      </c>
      <c r="BA172" s="463">
        <f t="shared" si="113"/>
        <v>0</v>
      </c>
      <c r="BB172" s="463">
        <f t="shared" si="113"/>
        <v>0</v>
      </c>
      <c r="BC172" s="460">
        <f t="shared" si="103"/>
        <v>0.19320634434854583</v>
      </c>
      <c r="BD172" s="460">
        <f t="shared" si="103"/>
        <v>0.22892610683074718</v>
      </c>
      <c r="BE172" s="460">
        <f t="shared" si="103"/>
        <v>0.27787446034683672</v>
      </c>
      <c r="BF172" s="460">
        <f t="shared" si="104"/>
        <v>0.21067551218518729</v>
      </c>
      <c r="BG172" s="460">
        <f t="shared" si="105"/>
        <v>0.2021420374294243</v>
      </c>
      <c r="BH172" s="460">
        <f t="shared" si="106"/>
        <v>0.21749521053842077</v>
      </c>
      <c r="BI172" s="460">
        <f t="shared" si="107"/>
        <v>0.22422934659886115</v>
      </c>
      <c r="BJ172" s="460">
        <f t="shared" si="108"/>
        <v>0.28691288622418626</v>
      </c>
      <c r="BK172" s="460">
        <f t="shared" si="109"/>
        <v>0.29562066566356099</v>
      </c>
      <c r="BL172" s="460">
        <f t="shared" si="109"/>
        <v>0.29781552133238559</v>
      </c>
      <c r="BM172" s="460">
        <f t="shared" si="110"/>
        <v>0.27864840233342358</v>
      </c>
      <c r="BN172" s="460">
        <f t="shared" si="111"/>
        <v>0.31419822769422695</v>
      </c>
      <c r="BO172" s="460">
        <f t="shared" si="112"/>
        <v>0.28408471413759684</v>
      </c>
    </row>
    <row r="173" spans="1:67">
      <c r="A173" s="459"/>
      <c r="B173" s="462"/>
      <c r="C173" s="462"/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  <c r="R173" s="462"/>
      <c r="S173" s="462"/>
      <c r="T173" s="462"/>
      <c r="U173" s="462"/>
      <c r="V173" s="462"/>
      <c r="W173" s="462"/>
      <c r="X173" s="462"/>
      <c r="Y173" s="462"/>
      <c r="Z173" s="462"/>
      <c r="AA173" s="462"/>
      <c r="AC173" s="463"/>
      <c r="AD173" s="463"/>
      <c r="AE173" s="463"/>
      <c r="AF173" s="463"/>
      <c r="AG173" s="463"/>
      <c r="AH173" s="463"/>
      <c r="AI173" s="463"/>
      <c r="AJ173" s="463"/>
      <c r="AK173" s="463"/>
      <c r="AL173" s="463"/>
      <c r="AM173" s="463"/>
      <c r="AN173" s="463"/>
      <c r="AO173" s="463"/>
      <c r="AP173" s="463"/>
      <c r="AQ173" s="463"/>
      <c r="AR173" s="463"/>
      <c r="AS173" s="463"/>
      <c r="AT173" s="463"/>
      <c r="AU173" s="463"/>
      <c r="AV173" s="463"/>
      <c r="AW173" s="463"/>
      <c r="AX173" s="463"/>
      <c r="AY173" s="463"/>
      <c r="AZ173" s="463"/>
      <c r="BA173" s="463"/>
      <c r="BB173" s="463"/>
      <c r="BC173" s="460"/>
      <c r="BD173" s="460"/>
      <c r="BE173" s="460"/>
      <c r="BF173" s="460"/>
      <c r="BG173" s="460"/>
      <c r="BH173" s="460"/>
      <c r="BI173" s="460"/>
      <c r="BJ173" s="460"/>
      <c r="BK173" s="460"/>
      <c r="BL173" s="460"/>
      <c r="BM173" s="460"/>
      <c r="BN173" s="460"/>
      <c r="BO173" s="460"/>
    </row>
    <row r="174" spans="1:67" ht="13">
      <c r="A174" s="454" t="s">
        <v>126</v>
      </c>
      <c r="AC174" s="462"/>
      <c r="AD174" s="462"/>
      <c r="AE174" s="462"/>
      <c r="AF174" s="462"/>
      <c r="AG174" s="462"/>
      <c r="AH174" s="462"/>
      <c r="AI174" s="462"/>
      <c r="AJ174" s="462"/>
      <c r="AK174" s="462"/>
      <c r="AL174" s="462"/>
      <c r="AM174" s="462"/>
      <c r="AN174" s="462"/>
      <c r="AO174" s="462"/>
      <c r="AP174" s="462"/>
      <c r="AQ174" s="462"/>
      <c r="AR174" s="462"/>
      <c r="AS174" s="462"/>
      <c r="AT174" s="462"/>
      <c r="AU174" s="462"/>
      <c r="AV174" s="462"/>
      <c r="AW174" s="462"/>
      <c r="AX174" s="462"/>
      <c r="AY174" s="462"/>
      <c r="AZ174" s="462"/>
      <c r="BA174" s="462"/>
      <c r="BB174" s="462"/>
    </row>
    <row r="175" spans="1:67">
      <c r="B175" s="455" t="s">
        <v>53</v>
      </c>
      <c r="C175" s="455"/>
      <c r="D175" s="455"/>
      <c r="E175" s="455"/>
      <c r="F175" s="455"/>
      <c r="G175" s="455"/>
      <c r="H175" s="455"/>
      <c r="I175" s="455"/>
      <c r="J175" s="455"/>
      <c r="K175" s="455"/>
      <c r="L175" s="455"/>
      <c r="M175" s="455"/>
      <c r="N175" s="455"/>
      <c r="O175" s="455"/>
      <c r="P175" s="455"/>
      <c r="Q175" s="455"/>
      <c r="R175" s="455"/>
      <c r="S175" s="455"/>
      <c r="T175" s="455"/>
      <c r="U175" s="455"/>
      <c r="V175" s="455"/>
      <c r="W175" s="455"/>
      <c r="X175" s="455"/>
      <c r="Y175" s="455"/>
      <c r="Z175" s="455"/>
      <c r="AA175" s="455"/>
      <c r="AC175" s="455" t="s">
        <v>52</v>
      </c>
      <c r="AD175" s="455"/>
      <c r="AE175" s="455"/>
      <c r="AF175" s="455"/>
      <c r="AG175" s="455"/>
      <c r="AH175" s="455"/>
      <c r="AI175" s="455"/>
      <c r="AJ175" s="455"/>
      <c r="AK175" s="455"/>
      <c r="AL175" s="455"/>
      <c r="AM175" s="455"/>
      <c r="AN175" s="455"/>
      <c r="AO175" s="455"/>
      <c r="AP175" s="455"/>
      <c r="AQ175" s="455"/>
      <c r="AR175" s="455"/>
      <c r="AS175" s="455"/>
      <c r="AT175" s="455"/>
      <c r="AU175" s="455"/>
      <c r="AV175" s="455"/>
      <c r="AW175" s="455"/>
      <c r="AX175" s="455"/>
      <c r="AY175" s="455"/>
      <c r="AZ175" s="455"/>
      <c r="BA175" s="455"/>
      <c r="BB175" s="455"/>
    </row>
    <row r="176" spans="1:67">
      <c r="A176" s="457" t="s">
        <v>1</v>
      </c>
      <c r="B176" s="463">
        <f>ImportsSawnwood!C$5-ImportsSawnwood!C$10</f>
        <v>0.11273649099999997</v>
      </c>
      <c r="C176" s="463">
        <f>ImportsSawnwood!D$5-ImportsSawnwood!D$10</f>
        <v>0.10542946000000009</v>
      </c>
      <c r="D176" s="463">
        <f>ImportsSawnwood!E$5-ImportsSawnwood!E$10</f>
        <v>0.1105249120000002</v>
      </c>
      <c r="E176" s="463">
        <f>ImportsSawnwood!F$5-ImportsSawnwood!F$10</f>
        <v>0.12352480400000002</v>
      </c>
      <c r="F176" s="463">
        <f>ImportsSawnwood!G$5-ImportsSawnwood!G$10</f>
        <v>0.11171714099999996</v>
      </c>
      <c r="G176" s="463">
        <f>ImportsSawnwood!H$5-ImportsSawnwood!H$10</f>
        <v>9.947161800000015E-2</v>
      </c>
      <c r="H176" s="463">
        <f>ImportsSawnwood!I$5-ImportsSawnwood!I$10</f>
        <v>7.4128799999999939E-2</v>
      </c>
      <c r="I176" s="463">
        <f>ImportsSawnwood!J$5-ImportsSawnwood!J$10</f>
        <v>7.1068159999999936E-2</v>
      </c>
      <c r="J176" s="463">
        <f>ImportsSawnwood!K$5-ImportsSawnwood!K$10</f>
        <v>7.3622235641025657E-2</v>
      </c>
      <c r="K176" s="463">
        <f>ImportsSawnwood!L$5-ImportsSawnwood!L$10</f>
        <v>5.7761040000000097E-2</v>
      </c>
      <c r="L176" s="463">
        <f>ImportsSawnwood!M$5-ImportsSawnwood!M$10</f>
        <v>7.335300067455619E-2</v>
      </c>
      <c r="M176" s="463">
        <f>ImportsSawnwood!N$5-ImportsSawnwood!N$10</f>
        <v>8.742480866666652E-2</v>
      </c>
      <c r="N176" s="463">
        <f>ImportsSawnwood!O$5-ImportsSawnwood!O$10</f>
        <v>7.897740972971462E-2</v>
      </c>
      <c r="O176" s="463">
        <f>ImportsSawnwood!P$5-ImportsSawnwood!P$10</f>
        <v>8.313599189542481E-2</v>
      </c>
      <c r="P176" s="463">
        <f>ImportsSawnwood!Q$5-ImportsSawnwood!Q$10</f>
        <v>0.10459146295739341</v>
      </c>
      <c r="Q176" s="463">
        <f>ImportsSawnwood!R$5-ImportsSawnwood!R$10</f>
        <v>0.14205734223893041</v>
      </c>
      <c r="R176" s="463">
        <f>ImportsSawnwood!S$5-ImportsSawnwood!S$10</f>
        <v>0.16806904719843929</v>
      </c>
      <c r="S176" s="463">
        <f>ImportsSawnwood!T$5-ImportsSawnwood!T$10</f>
        <v>0.15171960497395065</v>
      </c>
      <c r="T176" s="463">
        <f>ImportsSawnwood!U$5-ImportsSawnwood!U$10</f>
        <v>0.16752310808648641</v>
      </c>
      <c r="U176" s="463">
        <f>ImportsSawnwood!V$5-ImportsSawnwood!V$10</f>
        <v>0.14475690997781376</v>
      </c>
      <c r="V176" s="463">
        <f>ImportsSawnwood!W$5-ImportsSawnwood!W$10</f>
        <v>0</v>
      </c>
      <c r="W176" s="463">
        <f>ImportsSawnwood!X$5-ImportsSawnwood!X$10</f>
        <v>0</v>
      </c>
      <c r="X176" s="463">
        <f>ImportsSawnwood!Y$5-ImportsSawnwood!Y$10</f>
        <v>0</v>
      </c>
      <c r="Y176" s="463">
        <f>ImportsSawnwood!Z$5-ImportsSawnwood!Z$10</f>
        <v>0</v>
      </c>
      <c r="Z176" s="463">
        <f>ImportsSawnwood!AA$5-ImportsSawnwood!AA$10</f>
        <v>0</v>
      </c>
      <c r="AA176" s="463">
        <f>ImportsSawnwood!AB$5-ImportsSawnwood!AB$10</f>
        <v>0</v>
      </c>
      <c r="AB176" s="463"/>
      <c r="AC176" s="459">
        <f>1000*(ImportsSawnwood!AD$5-ImportsSawnwood!AD$10)</f>
        <v>15.772520318399993</v>
      </c>
      <c r="AD176" s="459">
        <f>1000*(ImportsSawnwood!AE$5-ImportsSawnwood!AE$10)</f>
        <v>13.504367323600018</v>
      </c>
      <c r="AE176" s="459">
        <f>1000*(ImportsSawnwood!AF$5-ImportsSawnwood!AF$10)</f>
        <v>15.8621178208</v>
      </c>
      <c r="AF176" s="459">
        <f>1000*(ImportsSawnwood!AG$5-ImportsSawnwood!AG$10)</f>
        <v>24.662826041599978</v>
      </c>
      <c r="AG176" s="459">
        <f>1000*(ImportsSawnwood!AH$5-ImportsSawnwood!AH$10)</f>
        <v>23.726108795199984</v>
      </c>
      <c r="AH176" s="459">
        <f>1000*(ImportsSawnwood!AI$5-ImportsSawnwood!AI$10)</f>
        <v>21.917940458700006</v>
      </c>
      <c r="AI176" s="459">
        <f>1000*(ImportsSawnwood!AJ$5-ImportsSawnwood!AJ$10)</f>
        <v>18.741511248400013</v>
      </c>
      <c r="AJ176" s="459">
        <f>1000*(ImportsSawnwood!AK$5-ImportsSawnwood!AK$10)</f>
        <v>24.073264207500028</v>
      </c>
      <c r="AK176" s="459">
        <f>1000*(ImportsSawnwood!AL$5-ImportsSawnwood!AL$10)</f>
        <v>27.417554912400028</v>
      </c>
      <c r="AL176" s="459">
        <f>1000*(ImportsSawnwood!AM$5-ImportsSawnwood!AM$10)</f>
        <v>18.242456693999987</v>
      </c>
      <c r="AM176" s="459">
        <f>1000*(ImportsSawnwood!AN$5-ImportsSawnwood!AN$10)</f>
        <v>28.861561491300009</v>
      </c>
      <c r="AN176" s="459">
        <f>1000*(ImportsSawnwood!AO$5-ImportsSawnwood!AO$10)</f>
        <v>31.496925983999972</v>
      </c>
      <c r="AO176" s="459">
        <f>1000*(ImportsSawnwood!AP$5-ImportsSawnwood!AP$10)</f>
        <v>22.288001190400003</v>
      </c>
      <c r="AP176" s="459">
        <f>1000*(ImportsSawnwood!AQ$5-ImportsSawnwood!AQ$10)</f>
        <v>21.976195541399985</v>
      </c>
      <c r="AQ176" s="459">
        <f>1000*(ImportsSawnwood!AR$5-ImportsSawnwood!AR$10)</f>
        <v>24.578846857000041</v>
      </c>
      <c r="AR176" s="459">
        <f>1000*(ImportsSawnwood!AS$5-ImportsSawnwood!AS$10)</f>
        <v>26.766167144500002</v>
      </c>
      <c r="AS176" s="459">
        <f>1000*(ImportsSawnwood!AT$5-ImportsSawnwood!AT$10)</f>
        <v>32.237169640799976</v>
      </c>
      <c r="AT176" s="459">
        <f>1000*(ImportsSawnwood!AU$5-ImportsSawnwood!AU$10)</f>
        <v>33.306180293100034</v>
      </c>
      <c r="AU176" s="459">
        <f>1000*(ImportsSawnwood!AV$5-ImportsSawnwood!AV$10)</f>
        <v>39.378917966999964</v>
      </c>
      <c r="AV176" s="459">
        <f>1000*(ImportsSawnwood!AW$5-ImportsSawnwood!AW$10)</f>
        <v>38.053198835416609</v>
      </c>
      <c r="AW176" s="459">
        <f>1000*(ImportsSawnwood!AX$5-ImportsSawnwood!AX$10)</f>
        <v>0</v>
      </c>
      <c r="AX176" s="459">
        <f>1000*(ImportsSawnwood!AY$5-ImportsSawnwood!AY$10)</f>
        <v>0</v>
      </c>
      <c r="AY176" s="459">
        <f>1000*(ImportsSawnwood!AZ$5-ImportsSawnwood!AZ$10)</f>
        <v>0</v>
      </c>
      <c r="AZ176" s="459">
        <f>1000*(ImportsSawnwood!BA$5-ImportsSawnwood!BA$10)</f>
        <v>0</v>
      </c>
      <c r="BA176" s="459">
        <f>1000*(ImportsSawnwood!BB$5-ImportsSawnwood!BB$10)</f>
        <v>0</v>
      </c>
      <c r="BB176" s="459">
        <f>1000*(ImportsSawnwood!BC$5-ImportsSawnwood!BC$10)</f>
        <v>0</v>
      </c>
    </row>
    <row r="177" spans="1:67">
      <c r="B177" s="453">
        <v>2000</v>
      </c>
      <c r="C177" s="453">
        <f>1+B177</f>
        <v>2001</v>
      </c>
      <c r="D177" s="453">
        <f t="shared" ref="D177:AA177" si="114">1+C177</f>
        <v>2002</v>
      </c>
      <c r="E177" s="453">
        <f t="shared" si="114"/>
        <v>2003</v>
      </c>
      <c r="F177" s="453">
        <f t="shared" si="114"/>
        <v>2004</v>
      </c>
      <c r="G177" s="453">
        <f t="shared" si="114"/>
        <v>2005</v>
      </c>
      <c r="H177" s="453">
        <f t="shared" si="114"/>
        <v>2006</v>
      </c>
      <c r="I177" s="453">
        <f t="shared" si="114"/>
        <v>2007</v>
      </c>
      <c r="J177" s="453">
        <f t="shared" si="114"/>
        <v>2008</v>
      </c>
      <c r="K177" s="453">
        <f t="shared" si="114"/>
        <v>2009</v>
      </c>
      <c r="L177" s="453">
        <f t="shared" si="114"/>
        <v>2010</v>
      </c>
      <c r="M177" s="453">
        <f t="shared" si="114"/>
        <v>2011</v>
      </c>
      <c r="N177" s="453">
        <f t="shared" si="114"/>
        <v>2012</v>
      </c>
      <c r="O177" s="453">
        <f t="shared" si="114"/>
        <v>2013</v>
      </c>
      <c r="P177" s="453">
        <f t="shared" si="114"/>
        <v>2014</v>
      </c>
      <c r="Q177" s="453">
        <f t="shared" si="114"/>
        <v>2015</v>
      </c>
      <c r="R177" s="453">
        <f t="shared" si="114"/>
        <v>2016</v>
      </c>
      <c r="S177" s="453">
        <f t="shared" si="114"/>
        <v>2017</v>
      </c>
      <c r="T177" s="453">
        <f t="shared" si="114"/>
        <v>2018</v>
      </c>
      <c r="U177" s="453">
        <f t="shared" si="114"/>
        <v>2019</v>
      </c>
      <c r="V177" s="453">
        <f t="shared" si="114"/>
        <v>2020</v>
      </c>
      <c r="W177" s="453">
        <f t="shared" si="114"/>
        <v>2021</v>
      </c>
      <c r="X177" s="453">
        <f t="shared" si="114"/>
        <v>2022</v>
      </c>
      <c r="Y177" s="453">
        <f t="shared" si="114"/>
        <v>2023</v>
      </c>
      <c r="Z177" s="453">
        <f t="shared" si="114"/>
        <v>2024</v>
      </c>
      <c r="AA177" s="453">
        <f t="shared" si="114"/>
        <v>2025</v>
      </c>
      <c r="AC177" s="453">
        <v>2000</v>
      </c>
      <c r="AD177" s="453">
        <f>1+AC177</f>
        <v>2001</v>
      </c>
      <c r="AE177" s="453">
        <f t="shared" ref="AE177:BB177" si="115">1+AD177</f>
        <v>2002</v>
      </c>
      <c r="AF177" s="453">
        <f t="shared" si="115"/>
        <v>2003</v>
      </c>
      <c r="AG177" s="453">
        <f t="shared" si="115"/>
        <v>2004</v>
      </c>
      <c r="AH177" s="453">
        <f t="shared" si="115"/>
        <v>2005</v>
      </c>
      <c r="AI177" s="453">
        <f t="shared" si="115"/>
        <v>2006</v>
      </c>
      <c r="AJ177" s="453">
        <f t="shared" si="115"/>
        <v>2007</v>
      </c>
      <c r="AK177" s="453">
        <f t="shared" si="115"/>
        <v>2008</v>
      </c>
      <c r="AL177" s="453">
        <f t="shared" si="115"/>
        <v>2009</v>
      </c>
      <c r="AM177" s="453">
        <f t="shared" si="115"/>
        <v>2010</v>
      </c>
      <c r="AN177" s="453">
        <f t="shared" si="115"/>
        <v>2011</v>
      </c>
      <c r="AO177" s="453">
        <f t="shared" si="115"/>
        <v>2012</v>
      </c>
      <c r="AP177" s="453">
        <f t="shared" si="115"/>
        <v>2013</v>
      </c>
      <c r="AQ177" s="453">
        <f t="shared" si="115"/>
        <v>2014</v>
      </c>
      <c r="AR177" s="453">
        <f t="shared" si="115"/>
        <v>2015</v>
      </c>
      <c r="AS177" s="453">
        <f t="shared" si="115"/>
        <v>2016</v>
      </c>
      <c r="AT177" s="453">
        <f t="shared" si="115"/>
        <v>2017</v>
      </c>
      <c r="AU177" s="453">
        <f t="shared" si="115"/>
        <v>2018</v>
      </c>
      <c r="AV177" s="453">
        <f t="shared" si="115"/>
        <v>2019</v>
      </c>
      <c r="AW177" s="453">
        <f t="shared" si="115"/>
        <v>2020</v>
      </c>
      <c r="AX177" s="453">
        <f t="shared" si="115"/>
        <v>2021</v>
      </c>
      <c r="AY177" s="453">
        <f t="shared" si="115"/>
        <v>2022</v>
      </c>
      <c r="AZ177" s="453">
        <f t="shared" si="115"/>
        <v>2023</v>
      </c>
      <c r="BA177" s="453">
        <f t="shared" si="115"/>
        <v>2024</v>
      </c>
      <c r="BB177" s="453">
        <f t="shared" si="115"/>
        <v>2025</v>
      </c>
    </row>
    <row r="178" spans="1:67">
      <c r="A178" s="463" t="str">
        <f>ImportsSawnwood!B$17</f>
        <v xml:space="preserve">Belarus </v>
      </c>
      <c r="B178" s="463">
        <f>ImportsSawnwood!C$17</f>
        <v>7.3405199999999997E-3</v>
      </c>
      <c r="C178" s="463">
        <f>ImportsSawnwood!D$17</f>
        <v>7.1706599999999997E-3</v>
      </c>
      <c r="D178" s="463">
        <f>ImportsSawnwood!E$17</f>
        <v>1.4135E-2</v>
      </c>
      <c r="E178" s="463">
        <f>ImportsSawnwood!F$17</f>
        <v>2.2175E-2</v>
      </c>
      <c r="F178" s="463">
        <f>ImportsSawnwood!G$17</f>
        <v>1.4823759999999998E-2</v>
      </c>
      <c r="G178" s="463">
        <f>ImportsSawnwood!H$17</f>
        <v>1.0338250000000002E-2</v>
      </c>
      <c r="H178" s="463">
        <f>ImportsSawnwood!I$17</f>
        <v>1.9429999999999998E-3</v>
      </c>
      <c r="I178" s="463">
        <f>ImportsSawnwood!J$17</f>
        <v>0</v>
      </c>
      <c r="J178" s="463">
        <f>ImportsSawnwood!K$17</f>
        <v>0</v>
      </c>
      <c r="K178" s="463">
        <f>ImportsSawnwood!L$17</f>
        <v>1.1502800000000003E-3</v>
      </c>
      <c r="L178" s="463">
        <f>ImportsSawnwood!M$17</f>
        <v>1.2079999999999999E-3</v>
      </c>
      <c r="M178" s="463">
        <f>ImportsSawnwood!N$17</f>
        <v>1.6242799999999996E-3</v>
      </c>
      <c r="N178" s="463">
        <f>ImportsSawnwood!O$17</f>
        <v>2.2730000000000003E-3</v>
      </c>
      <c r="O178" s="463">
        <f>ImportsSawnwood!P$17</f>
        <v>1.31E-3</v>
      </c>
      <c r="P178" s="463">
        <f>ImportsSawnwood!Q$17</f>
        <v>1.663E-3</v>
      </c>
      <c r="Q178" s="463">
        <f>ImportsSawnwood!R$17</f>
        <v>1.0612636842105262E-2</v>
      </c>
      <c r="R178" s="463">
        <f>ImportsSawnwood!S$17</f>
        <v>2.7491036666666663E-2</v>
      </c>
      <c r="S178" s="463">
        <f>ImportsSawnwood!T$17</f>
        <v>2.6224259999999999E-2</v>
      </c>
      <c r="T178" s="463">
        <f>ImportsSawnwood!U$17</f>
        <v>3.3668499999999997E-2</v>
      </c>
      <c r="U178" s="463">
        <f>ImportsSawnwood!V$17</f>
        <v>4.1295999999999999E-2</v>
      </c>
      <c r="V178" s="463">
        <f>ImportsSawnwood!W$17</f>
        <v>0</v>
      </c>
      <c r="W178" s="463">
        <f>ImportsSawnwood!X$17</f>
        <v>0</v>
      </c>
      <c r="X178" s="463">
        <f>ImportsSawnwood!Y$17</f>
        <v>0</v>
      </c>
      <c r="Y178" s="463">
        <f>ImportsSawnwood!Z$17</f>
        <v>0</v>
      </c>
      <c r="Z178" s="463">
        <f>ImportsSawnwood!AA$17</f>
        <v>0</v>
      </c>
      <c r="AA178" s="463">
        <f>ImportsSawnwood!AB$17</f>
        <v>0</v>
      </c>
      <c r="AB178" s="462"/>
      <c r="AC178" s="127"/>
      <c r="AD178" s="127"/>
      <c r="AE178" s="127"/>
      <c r="AF178" s="127"/>
      <c r="AG178" s="127"/>
      <c r="AH178" s="127"/>
      <c r="AI178" s="127"/>
      <c r="AJ178" s="127"/>
      <c r="AK178" s="127"/>
      <c r="AL178" s="127"/>
      <c r="AM178" s="127"/>
      <c r="AN178" s="127"/>
      <c r="AO178" s="127"/>
      <c r="AP178" s="127"/>
      <c r="AQ178" s="127"/>
      <c r="AR178" s="127"/>
      <c r="AS178" s="127"/>
      <c r="AT178" s="127"/>
      <c r="AU178" s="127"/>
      <c r="AV178" s="127"/>
      <c r="AW178" s="127"/>
      <c r="AX178" s="127"/>
      <c r="AY178" s="127"/>
      <c r="AZ178" s="127"/>
      <c r="BA178" s="127"/>
      <c r="BB178" s="127"/>
      <c r="BC178" s="460">
        <f t="shared" ref="BC178:BE181" si="116">I178/I$176</f>
        <v>0</v>
      </c>
      <c r="BD178" s="460">
        <f t="shared" si="116"/>
        <v>0</v>
      </c>
      <c r="BE178" s="460">
        <f t="shared" si="116"/>
        <v>1.9914461373964153E-2</v>
      </c>
      <c r="BF178" s="460">
        <f t="shared" ref="BF178:BL181" si="117">L178/L$176</f>
        <v>1.6468310619759233E-2</v>
      </c>
      <c r="BG178" s="460">
        <f t="shared" si="117"/>
        <v>1.8579165625549808E-2</v>
      </c>
      <c r="BH178" s="460">
        <f t="shared" si="117"/>
        <v>2.8780381729141494E-2</v>
      </c>
      <c r="BI178" s="460">
        <f t="shared" si="117"/>
        <v>1.5757314854050509E-2</v>
      </c>
      <c r="BJ178" s="460">
        <f t="shared" si="117"/>
        <v>1.5899959260321686E-2</v>
      </c>
      <c r="BK178" s="460">
        <f t="shared" si="117"/>
        <v>7.4706711211417406E-2</v>
      </c>
      <c r="BL178" s="460">
        <f t="shared" si="117"/>
        <v>0.16356989656880702</v>
      </c>
      <c r="BM178" s="460">
        <f t="shared" ref="BM178:BM181" si="118">S178/S$176</f>
        <v>0.17284687766292661</v>
      </c>
      <c r="BN178" s="460">
        <f t="shared" ref="BN178:BN181" si="119">T178/T$176</f>
        <v>0.20097824344697635</v>
      </c>
      <c r="BO178" s="460">
        <f t="shared" ref="BO178:BO181" si="120">U178/U$176</f>
        <v>0.28527826413488139</v>
      </c>
    </row>
    <row r="179" spans="1:67">
      <c r="A179" s="463" t="s">
        <v>117</v>
      </c>
      <c r="B179" s="463">
        <f>ImportsSawnwood!C$15</f>
        <v>3.7907540000000003E-2</v>
      </c>
      <c r="C179" s="463">
        <f>ImportsSawnwood!D$15</f>
        <v>4.0420706999999993E-2</v>
      </c>
      <c r="D179" s="463">
        <f>ImportsSawnwood!E$15</f>
        <v>4.5764699999999998E-2</v>
      </c>
      <c r="E179" s="463">
        <f>ImportsSawnwood!F$15</f>
        <v>5.334851999999999E-2</v>
      </c>
      <c r="F179" s="463">
        <f>ImportsSawnwood!G$15</f>
        <v>6.3856599999999999E-2</v>
      </c>
      <c r="G179" s="463">
        <f>ImportsSawnwood!H$15</f>
        <v>6.3586000000000004E-2</v>
      </c>
      <c r="H179" s="463">
        <f>ImportsSawnwood!I$15</f>
        <v>5.2376679999999995E-2</v>
      </c>
      <c r="I179" s="463">
        <f>ImportsSawnwood!J$15</f>
        <v>3.8441999999999997E-2</v>
      </c>
      <c r="J179" s="463">
        <f>ImportsSawnwood!K$15</f>
        <v>4.8347471666666655E-2</v>
      </c>
      <c r="K179" s="463">
        <f>ImportsSawnwood!L$15</f>
        <v>3.4927E-2</v>
      </c>
      <c r="L179" s="463">
        <f>ImportsSawnwood!M$15</f>
        <v>4.0933999999999998E-2</v>
      </c>
      <c r="M179" s="463">
        <f>ImportsSawnwood!N$15</f>
        <v>3.6817999999999997E-2</v>
      </c>
      <c r="N179" s="463">
        <f>ImportsSawnwood!O$15</f>
        <v>2.9998999999999998E-2</v>
      </c>
      <c r="O179" s="463">
        <f>ImportsSawnwood!P$15</f>
        <v>2.6725999999999996E-2</v>
      </c>
      <c r="P179" s="463">
        <f>ImportsSawnwood!Q$15</f>
        <v>2.1257000000000002E-2</v>
      </c>
      <c r="Q179" s="463">
        <f>ImportsSawnwood!R$15</f>
        <v>2.2219939999999997E-2</v>
      </c>
      <c r="R179" s="463">
        <f>ImportsSawnwood!S$15</f>
        <v>3.0394999999999998E-2</v>
      </c>
      <c r="S179" s="463">
        <f>ImportsSawnwood!T$15</f>
        <v>3.5640839999999993E-2</v>
      </c>
      <c r="T179" s="463">
        <f>ImportsSawnwood!U$15</f>
        <v>3.106128E-2</v>
      </c>
      <c r="U179" s="463">
        <f>ImportsSawnwood!V$15</f>
        <v>2.5853999999999995E-2</v>
      </c>
      <c r="V179" s="463">
        <f>ImportsSawnwood!W$15</f>
        <v>0</v>
      </c>
      <c r="W179" s="463">
        <f>ImportsSawnwood!X$15</f>
        <v>0</v>
      </c>
      <c r="X179" s="463">
        <f>ImportsSawnwood!Y$15</f>
        <v>0</v>
      </c>
      <c r="Y179" s="463">
        <f>ImportsSawnwood!Z$15</f>
        <v>0</v>
      </c>
      <c r="Z179" s="463">
        <f>ImportsSawnwood!AA$15</f>
        <v>0</v>
      </c>
      <c r="AA179" s="463">
        <f>ImportsSawnwood!AB$15</f>
        <v>0</v>
      </c>
      <c r="AB179" s="462"/>
      <c r="AC179" s="127"/>
      <c r="AD179" s="127"/>
      <c r="AE179" s="127"/>
      <c r="AF179" s="127"/>
      <c r="AG179" s="127"/>
      <c r="AH179" s="127"/>
      <c r="AI179" s="127"/>
      <c r="AJ179" s="127"/>
      <c r="AK179" s="127"/>
      <c r="AL179" s="127"/>
      <c r="AM179" s="127"/>
      <c r="AN179" s="127"/>
      <c r="AO179" s="127"/>
      <c r="AP179" s="127"/>
      <c r="AQ179" s="127"/>
      <c r="AR179" s="127"/>
      <c r="AS179" s="127"/>
      <c r="AT179" s="127"/>
      <c r="AU179" s="127"/>
      <c r="AV179" s="127"/>
      <c r="AW179" s="127"/>
      <c r="AX179" s="127"/>
      <c r="AY179" s="127"/>
      <c r="AZ179" s="127"/>
      <c r="BA179" s="127"/>
      <c r="BB179" s="127"/>
      <c r="BC179" s="460">
        <f t="shared" si="116"/>
        <v>0.54091733907280037</v>
      </c>
      <c r="BD179" s="460">
        <f t="shared" si="116"/>
        <v>0.65669659778336376</v>
      </c>
      <c r="BE179" s="460">
        <f t="shared" si="116"/>
        <v>0.60468094064788203</v>
      </c>
      <c r="BF179" s="460">
        <f t="shared" si="117"/>
        <v>0.55804124744141104</v>
      </c>
      <c r="BG179" s="460">
        <f t="shared" si="117"/>
        <v>0.42113904006790265</v>
      </c>
      <c r="BH179" s="460">
        <f t="shared" si="117"/>
        <v>0.37984279432138823</v>
      </c>
      <c r="BI179" s="460">
        <f t="shared" si="117"/>
        <v>0.32147327999187314</v>
      </c>
      <c r="BJ179" s="460">
        <f t="shared" si="117"/>
        <v>0.20323838484465309</v>
      </c>
      <c r="BK179" s="460">
        <f t="shared" si="117"/>
        <v>0.15641528730438747</v>
      </c>
      <c r="BL179" s="460">
        <f t="shared" si="117"/>
        <v>0.18084829126277244</v>
      </c>
      <c r="BM179" s="460">
        <f t="shared" si="118"/>
        <v>0.23491255468348546</v>
      </c>
      <c r="BN179" s="460">
        <f t="shared" si="119"/>
        <v>0.18541489800896085</v>
      </c>
      <c r="BO179" s="460">
        <f t="shared" si="120"/>
        <v>0.17860287294031435</v>
      </c>
    </row>
    <row r="180" spans="1:67">
      <c r="A180" s="463" t="str">
        <f>ImportsSawnwood!B$18</f>
        <v xml:space="preserve">Ukraine </v>
      </c>
      <c r="B180" s="463">
        <f>ImportsSawnwood!C$18</f>
        <v>5.6345379999999994E-2</v>
      </c>
      <c r="C180" s="463">
        <f>ImportsSawnwood!D$18</f>
        <v>4.904414E-2</v>
      </c>
      <c r="D180" s="463">
        <f>ImportsSawnwood!E$18</f>
        <v>4.1617640000000004E-2</v>
      </c>
      <c r="E180" s="463">
        <f>ImportsSawnwood!F$18</f>
        <v>3.6453439999999997E-2</v>
      </c>
      <c r="F180" s="463">
        <f>ImportsSawnwood!G$18</f>
        <v>2.8659E-2</v>
      </c>
      <c r="G180" s="463">
        <f>ImportsSawnwood!H$18</f>
        <v>2.1541009999999999E-2</v>
      </c>
      <c r="H180" s="463">
        <f>ImportsSawnwood!I$18</f>
        <v>1.6042419999999998E-2</v>
      </c>
      <c r="I180" s="463">
        <f>ImportsSawnwood!J$18</f>
        <v>2.7048860000000001E-2</v>
      </c>
      <c r="J180" s="463">
        <f>ImportsSawnwood!K$18</f>
        <v>1.7369979999999997E-2</v>
      </c>
      <c r="K180" s="463">
        <f>ImportsSawnwood!L$18</f>
        <v>1.7529140000000002E-2</v>
      </c>
      <c r="L180" s="463">
        <f>ImportsSawnwood!M$18</f>
        <v>2.6486039999999999E-2</v>
      </c>
      <c r="M180" s="463">
        <f>ImportsSawnwood!N$18</f>
        <v>4.2357719999999995E-2</v>
      </c>
      <c r="N180" s="463">
        <f>ImportsSawnwood!O$18</f>
        <v>4.1891859999999996E-2</v>
      </c>
      <c r="O180" s="463">
        <f>ImportsSawnwood!P$18</f>
        <v>5.0306419999999998E-2</v>
      </c>
      <c r="P180" s="463">
        <f>ImportsSawnwood!Q$18</f>
        <v>7.7172640000000001E-2</v>
      </c>
      <c r="Q180" s="463">
        <f>ImportsSawnwood!R$18</f>
        <v>0.10437345999999999</v>
      </c>
      <c r="R180" s="463">
        <f>ImportsSawnwood!S$18</f>
        <v>0.10567799999999998</v>
      </c>
      <c r="S180" s="463">
        <f>ImportsSawnwood!T$18</f>
        <v>8.5154999999999995E-2</v>
      </c>
      <c r="T180" s="463">
        <f>ImportsSawnwood!U$18</f>
        <v>9.720738000000001E-2</v>
      </c>
      <c r="U180" s="463">
        <f>ImportsSawnwood!V$18</f>
        <v>7.2223980000000007E-2</v>
      </c>
      <c r="V180" s="463">
        <f>ImportsSawnwood!W$18</f>
        <v>0</v>
      </c>
      <c r="W180" s="463">
        <f>ImportsSawnwood!X$18</f>
        <v>0</v>
      </c>
      <c r="X180" s="463">
        <f>ImportsSawnwood!Y$18</f>
        <v>0</v>
      </c>
      <c r="Y180" s="463">
        <f>ImportsSawnwood!Z$18</f>
        <v>0</v>
      </c>
      <c r="Z180" s="463">
        <f>ImportsSawnwood!AA$18</f>
        <v>0</v>
      </c>
      <c r="AA180" s="463">
        <f>ImportsSawnwood!AB$18</f>
        <v>0</v>
      </c>
      <c r="AB180" s="462"/>
      <c r="AC180" s="127"/>
      <c r="AD180" s="127"/>
      <c r="AE180" s="127"/>
      <c r="AF180" s="127"/>
      <c r="AG180" s="127"/>
      <c r="AH180" s="127"/>
      <c r="AI180" s="127"/>
      <c r="AJ180" s="127"/>
      <c r="AK180" s="127"/>
      <c r="AL180" s="127"/>
      <c r="AM180" s="127"/>
      <c r="AN180" s="127"/>
      <c r="AO180" s="127"/>
      <c r="AP180" s="127"/>
      <c r="AQ180" s="127"/>
      <c r="AR180" s="127"/>
      <c r="AS180" s="127"/>
      <c r="AT180" s="127"/>
      <c r="AU180" s="127"/>
      <c r="AV180" s="127"/>
      <c r="AW180" s="127"/>
      <c r="AX180" s="127"/>
      <c r="AY180" s="127"/>
      <c r="AZ180" s="127"/>
      <c r="BA180" s="127"/>
      <c r="BB180" s="127"/>
      <c r="BC180" s="460">
        <f t="shared" si="116"/>
        <v>0.38060447885522891</v>
      </c>
      <c r="BD180" s="460">
        <f t="shared" si="116"/>
        <v>0.23593388395177523</v>
      </c>
      <c r="BE180" s="460">
        <f t="shared" si="116"/>
        <v>0.3034768764551326</v>
      </c>
      <c r="BF180" s="460">
        <f t="shared" si="117"/>
        <v>0.36107643527099986</v>
      </c>
      <c r="BG180" s="460">
        <f t="shared" si="117"/>
        <v>0.48450457765943294</v>
      </c>
      <c r="BH180" s="460">
        <f t="shared" si="117"/>
        <v>0.53042838633689093</v>
      </c>
      <c r="BI180" s="460">
        <f t="shared" si="117"/>
        <v>0.60510999932832332</v>
      </c>
      <c r="BJ180" s="460">
        <f t="shared" si="117"/>
        <v>0.7378483656112278</v>
      </c>
      <c r="BK180" s="460">
        <f t="shared" si="117"/>
        <v>0.73472766951004342</v>
      </c>
      <c r="BL180" s="460">
        <f t="shared" si="117"/>
        <v>0.62877728981961722</v>
      </c>
      <c r="BM180" s="460">
        <f t="shared" si="118"/>
        <v>0.56126563218129</v>
      </c>
      <c r="BN180" s="460">
        <f t="shared" si="119"/>
        <v>0.58026251488729064</v>
      </c>
      <c r="BO180" s="460">
        <f t="shared" si="120"/>
        <v>0.4989328662173671</v>
      </c>
    </row>
    <row r="181" spans="1:67">
      <c r="A181" s="457" t="s">
        <v>23</v>
      </c>
      <c r="B181" s="463">
        <f t="shared" ref="B181:AA181" si="121">B176-SUM(B178:B180)</f>
        <v>1.1143050999999959E-2</v>
      </c>
      <c r="C181" s="463">
        <f t="shared" si="121"/>
        <v>8.7939530000000904E-3</v>
      </c>
      <c r="D181" s="463">
        <f t="shared" si="121"/>
        <v>9.0075720000001858E-3</v>
      </c>
      <c r="E181" s="463">
        <f t="shared" si="121"/>
        <v>1.1547844000000029E-2</v>
      </c>
      <c r="F181" s="463">
        <f t="shared" si="121"/>
        <v>4.3777809999999556E-3</v>
      </c>
      <c r="G181" s="463">
        <f t="shared" si="121"/>
        <v>4.0063580000001403E-3</v>
      </c>
      <c r="H181" s="463">
        <f t="shared" si="121"/>
        <v>3.7666999999999423E-3</v>
      </c>
      <c r="I181" s="463">
        <f t="shared" si="121"/>
        <v>5.5772999999999379E-3</v>
      </c>
      <c r="J181" s="463">
        <f t="shared" si="121"/>
        <v>7.9047839743590087E-3</v>
      </c>
      <c r="K181" s="463">
        <f t="shared" si="121"/>
        <v>4.1546200000000949E-3</v>
      </c>
      <c r="L181" s="463">
        <f t="shared" si="121"/>
        <v>4.724960674556189E-3</v>
      </c>
      <c r="M181" s="463">
        <f t="shared" si="121"/>
        <v>6.6248086666665373E-3</v>
      </c>
      <c r="N181" s="463">
        <f t="shared" si="121"/>
        <v>4.8135497297146224E-3</v>
      </c>
      <c r="O181" s="463">
        <f t="shared" si="121"/>
        <v>4.7935718954248141E-3</v>
      </c>
      <c r="P181" s="463">
        <f t="shared" si="121"/>
        <v>4.4988229573934002E-3</v>
      </c>
      <c r="Q181" s="463">
        <f t="shared" si="121"/>
        <v>4.8513053968251563E-3</v>
      </c>
      <c r="R181" s="463">
        <f t="shared" si="121"/>
        <v>4.5050105317726574E-3</v>
      </c>
      <c r="S181" s="463">
        <f t="shared" si="121"/>
        <v>4.6995049739506634E-3</v>
      </c>
      <c r="T181" s="463">
        <f t="shared" si="121"/>
        <v>5.5859480864863809E-3</v>
      </c>
      <c r="U181" s="463">
        <f t="shared" si="121"/>
        <v>5.3829299778137552E-3</v>
      </c>
      <c r="V181" s="463">
        <f t="shared" si="121"/>
        <v>0</v>
      </c>
      <c r="W181" s="463">
        <f t="shared" si="121"/>
        <v>0</v>
      </c>
      <c r="X181" s="463">
        <f t="shared" si="121"/>
        <v>0</v>
      </c>
      <c r="Y181" s="463">
        <f t="shared" si="121"/>
        <v>0</v>
      </c>
      <c r="Z181" s="463">
        <f t="shared" si="121"/>
        <v>0</v>
      </c>
      <c r="AA181" s="463">
        <f t="shared" si="121"/>
        <v>0</v>
      </c>
      <c r="AB181" s="462"/>
      <c r="BC181" s="460">
        <f t="shared" si="116"/>
        <v>7.8478182071970673E-2</v>
      </c>
      <c r="BD181" s="460">
        <f t="shared" si="116"/>
        <v>0.10736951826486105</v>
      </c>
      <c r="BE181" s="460">
        <f t="shared" si="116"/>
        <v>7.1927721523021196E-2</v>
      </c>
      <c r="BF181" s="460">
        <f t="shared" si="117"/>
        <v>6.4414006667829843E-2</v>
      </c>
      <c r="BG181" s="460">
        <f t="shared" si="117"/>
        <v>7.5777216647114676E-2</v>
      </c>
      <c r="BH181" s="460">
        <f t="shared" si="117"/>
        <v>6.0948437612579266E-2</v>
      </c>
      <c r="BI181" s="460">
        <f t="shared" si="117"/>
        <v>5.7659405825753032E-2</v>
      </c>
      <c r="BJ181" s="460">
        <f t="shared" si="117"/>
        <v>4.3013290283797349E-2</v>
      </c>
      <c r="BK181" s="460">
        <f t="shared" si="117"/>
        <v>3.4150331974151703E-2</v>
      </c>
      <c r="BL181" s="460">
        <f t="shared" si="117"/>
        <v>2.6804522348803386E-2</v>
      </c>
      <c r="BM181" s="460">
        <f t="shared" si="118"/>
        <v>3.0974935472297994E-2</v>
      </c>
      <c r="BN181" s="460">
        <f t="shared" si="119"/>
        <v>3.3344343656772107E-2</v>
      </c>
      <c r="BO181" s="460">
        <f t="shared" si="120"/>
        <v>3.7185996707437129E-2</v>
      </c>
    </row>
    <row r="182" spans="1:67">
      <c r="A182" s="457"/>
      <c r="B182" s="462"/>
      <c r="C182" s="462"/>
      <c r="D182" s="462"/>
      <c r="E182" s="462"/>
      <c r="F182" s="462"/>
      <c r="G182" s="462"/>
      <c r="H182" s="462"/>
      <c r="I182" s="462"/>
      <c r="J182" s="462"/>
      <c r="K182" s="462"/>
      <c r="L182" s="462"/>
      <c r="M182" s="462"/>
      <c r="N182" s="462"/>
      <c r="O182" s="462"/>
      <c r="P182" s="462"/>
      <c r="Q182" s="462"/>
      <c r="R182" s="462"/>
      <c r="S182" s="462"/>
      <c r="T182" s="462"/>
      <c r="U182" s="462"/>
      <c r="V182" s="462"/>
      <c r="W182" s="462"/>
      <c r="X182" s="462"/>
      <c r="Y182" s="462"/>
      <c r="Z182" s="462"/>
      <c r="AA182" s="462"/>
      <c r="AB182" s="462"/>
      <c r="BD182" s="127"/>
      <c r="BE182" s="127"/>
      <c r="BF182" s="127"/>
      <c r="BG182" s="127"/>
      <c r="BH182" s="127"/>
      <c r="BI182" s="127"/>
      <c r="BJ182" s="127"/>
      <c r="BK182" s="127"/>
      <c r="BL182" s="127"/>
      <c r="BM182" s="127"/>
      <c r="BN182" s="127"/>
      <c r="BO182" s="127"/>
    </row>
    <row r="183" spans="1:67">
      <c r="A183" s="457"/>
      <c r="B183" s="462"/>
      <c r="C183" s="462"/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  <c r="R183" s="462"/>
      <c r="S183" s="462"/>
      <c r="T183" s="462"/>
      <c r="U183" s="462"/>
      <c r="V183" s="462"/>
      <c r="W183" s="462"/>
      <c r="X183" s="462"/>
      <c r="Y183" s="462"/>
      <c r="Z183" s="462"/>
      <c r="AA183" s="462"/>
      <c r="AB183" s="462"/>
      <c r="BD183" s="127"/>
      <c r="BE183" s="127"/>
      <c r="BF183" s="127"/>
      <c r="BG183" s="127"/>
      <c r="BH183" s="127"/>
      <c r="BI183" s="127"/>
      <c r="BJ183" s="127"/>
      <c r="BK183" s="127"/>
      <c r="BL183" s="127"/>
      <c r="BM183" s="127"/>
      <c r="BN183" s="127"/>
      <c r="BO183" s="127"/>
    </row>
    <row r="184" spans="1:67">
      <c r="A184" s="457"/>
      <c r="B184" s="462"/>
      <c r="C184" s="462"/>
      <c r="D184" s="462"/>
      <c r="E184" s="462"/>
      <c r="F184" s="462"/>
      <c r="G184" s="462"/>
      <c r="H184" s="462"/>
      <c r="I184" s="462"/>
      <c r="J184" s="462"/>
      <c r="K184" s="462"/>
      <c r="L184" s="462"/>
      <c r="M184" s="462"/>
      <c r="N184" s="462"/>
      <c r="O184" s="462"/>
      <c r="P184" s="462"/>
      <c r="Q184" s="462"/>
      <c r="R184" s="462"/>
      <c r="S184" s="462"/>
      <c r="T184" s="462"/>
      <c r="U184" s="462"/>
      <c r="V184" s="462"/>
      <c r="W184" s="462"/>
      <c r="X184" s="462"/>
      <c r="Y184" s="462"/>
      <c r="Z184" s="462"/>
      <c r="AA184" s="462"/>
      <c r="AB184" s="462"/>
      <c r="BD184" s="127"/>
      <c r="BE184" s="127"/>
      <c r="BF184" s="127"/>
      <c r="BG184" s="127"/>
      <c r="BH184" s="127"/>
      <c r="BI184" s="127"/>
      <c r="BJ184" s="127"/>
      <c r="BK184" s="127"/>
      <c r="BL184" s="127"/>
      <c r="BM184" s="127"/>
      <c r="BN184" s="127"/>
      <c r="BO184" s="127"/>
    </row>
    <row r="185" spans="1:67">
      <c r="A185" s="457"/>
      <c r="B185" s="462"/>
      <c r="C185" s="462"/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  <c r="R185" s="462"/>
      <c r="S185" s="462"/>
      <c r="T185" s="462"/>
      <c r="U185" s="462"/>
      <c r="V185" s="462"/>
      <c r="W185" s="462"/>
      <c r="X185" s="462"/>
      <c r="Y185" s="462"/>
      <c r="Z185" s="462"/>
      <c r="AA185" s="462"/>
      <c r="AB185" s="462"/>
      <c r="BD185" s="127"/>
      <c r="BE185" s="127"/>
      <c r="BF185" s="127"/>
      <c r="BG185" s="127"/>
      <c r="BH185" s="127"/>
      <c r="BI185" s="127"/>
      <c r="BJ185" s="127"/>
      <c r="BK185" s="127"/>
      <c r="BL185" s="127"/>
      <c r="BM185" s="127"/>
      <c r="BN185" s="127"/>
      <c r="BO185" s="127"/>
    </row>
    <row r="186" spans="1:67">
      <c r="A186" s="459" t="str">
        <f>A178</f>
        <v xml:space="preserve">Belarus </v>
      </c>
      <c r="B186" s="459"/>
      <c r="C186" s="459"/>
      <c r="D186" s="459"/>
      <c r="E186" s="459"/>
      <c r="F186" s="459"/>
      <c r="G186" s="459"/>
      <c r="H186" s="459"/>
      <c r="I186" s="459"/>
      <c r="J186" s="459"/>
      <c r="K186" s="459"/>
      <c r="L186" s="459"/>
      <c r="M186" s="459"/>
      <c r="N186" s="459"/>
      <c r="O186" s="459"/>
      <c r="P186" s="459"/>
      <c r="Q186" s="459"/>
      <c r="R186" s="459"/>
      <c r="S186" s="459"/>
      <c r="T186" s="459"/>
      <c r="U186" s="459"/>
      <c r="V186" s="459"/>
      <c r="W186" s="459"/>
      <c r="X186" s="459"/>
      <c r="Y186" s="459"/>
      <c r="Z186" s="459"/>
      <c r="AA186" s="459"/>
      <c r="AB186" s="459"/>
      <c r="AC186" s="459">
        <f>1000*ImportsSawnwood!AD$17</f>
        <v>0.72333121540199996</v>
      </c>
      <c r="AD186" s="459">
        <f>1000*ImportsSawnwood!AE$17</f>
        <v>0.69823573240000003</v>
      </c>
      <c r="AE186" s="459">
        <f>1000*ImportsSawnwood!AF$17</f>
        <v>1.3551790751999999</v>
      </c>
      <c r="AF186" s="459">
        <f>1000*ImportsSawnwood!AG$17</f>
        <v>2.671798248</v>
      </c>
      <c r="AG186" s="459">
        <f>1000*ImportsSawnwood!AH$17</f>
        <v>2.0869183958000002</v>
      </c>
      <c r="AH186" s="459">
        <f>1000*ImportsSawnwood!AI$17</f>
        <v>1.4529532875000002</v>
      </c>
      <c r="AI186" s="459">
        <f>1000*ImportsSawnwood!AJ$17</f>
        <v>0.2994241876</v>
      </c>
      <c r="AJ186" s="459">
        <f>1000*ImportsSawnwood!AK$17</f>
        <v>0</v>
      </c>
      <c r="AK186" s="459">
        <f>1000*ImportsSawnwood!AL$17</f>
        <v>0</v>
      </c>
      <c r="AL186" s="459">
        <f>1000*ImportsSawnwood!AM$17</f>
        <v>0.19140282479999998</v>
      </c>
      <c r="AM186" s="459">
        <f>1000*ImportsSawnwood!AN$17</f>
        <v>0.39797116290000001</v>
      </c>
      <c r="AN186" s="459">
        <f>1000*ImportsSawnwood!AO$17</f>
        <v>0.46657891200000001</v>
      </c>
      <c r="AO186" s="459">
        <f>1000*ImportsSawnwood!AP$17</f>
        <v>0.42154416480000001</v>
      </c>
      <c r="AP186" s="459">
        <f>1000*ImportsSawnwood!AQ$17</f>
        <v>0.2589449694</v>
      </c>
      <c r="AQ186" s="459">
        <f>1000*ImportsSawnwood!AR$17</f>
        <v>0.32473588300000006</v>
      </c>
      <c r="AR186" s="459">
        <f>1000*ImportsSawnwood!AS$17</f>
        <v>1.4373583594999999</v>
      </c>
      <c r="AS186" s="459">
        <f>1000*ImportsSawnwood!AT$17</f>
        <v>3.6213550711</v>
      </c>
      <c r="AT186" s="459">
        <f>1000*ImportsSawnwood!AU$17</f>
        <v>3.5513215308999997</v>
      </c>
      <c r="AU186" s="459">
        <f>1000*ImportsSawnwood!AV$17</f>
        <v>5.3514712050000002</v>
      </c>
      <c r="AV186" s="459">
        <f>1000*ImportsSawnwood!AW$17</f>
        <v>6.4517053187500011</v>
      </c>
      <c r="AW186" s="459">
        <f>1000*ImportsSawnwood!AX$17</f>
        <v>0</v>
      </c>
      <c r="AX186" s="459">
        <f>1000*ImportsSawnwood!AY$17</f>
        <v>0</v>
      </c>
      <c r="AY186" s="459">
        <f>1000*ImportsSawnwood!AZ$17</f>
        <v>0</v>
      </c>
      <c r="AZ186" s="459">
        <f>1000*ImportsSawnwood!BA$17</f>
        <v>0</v>
      </c>
      <c r="BA186" s="459">
        <f>1000*ImportsSawnwood!BB$17</f>
        <v>0</v>
      </c>
      <c r="BB186" s="459">
        <f>1000*ImportsSawnwood!BC$17</f>
        <v>0</v>
      </c>
      <c r="BC186" s="460">
        <f t="shared" ref="BC186:BE189" si="122">AJ186/AJ$176</f>
        <v>0</v>
      </c>
      <c r="BD186" s="460">
        <f t="shared" si="122"/>
        <v>0</v>
      </c>
      <c r="BE186" s="460">
        <f t="shared" si="122"/>
        <v>1.049216276133209E-2</v>
      </c>
      <c r="BF186" s="460">
        <f t="shared" ref="BF186:BL189" si="123">AM186/AM$176</f>
        <v>1.3788968522024143E-2</v>
      </c>
      <c r="BG186" s="460">
        <f t="shared" si="123"/>
        <v>1.4813474566915388E-2</v>
      </c>
      <c r="BH186" s="460">
        <f t="shared" si="123"/>
        <v>1.8913502435632029E-2</v>
      </c>
      <c r="BI186" s="460">
        <f t="shared" si="123"/>
        <v>1.1782975306721538E-2</v>
      </c>
      <c r="BJ186" s="460">
        <f t="shared" si="123"/>
        <v>1.3212006441527402E-2</v>
      </c>
      <c r="BK186" s="460">
        <f t="shared" si="123"/>
        <v>5.3700567277349343E-2</v>
      </c>
      <c r="BL186" s="460">
        <f t="shared" si="123"/>
        <v>0.11233477105622647</v>
      </c>
      <c r="BM186" s="460">
        <f t="shared" ref="BM186:BM189" si="124">AT186/AT$176</f>
        <v>0.10662650293872693</v>
      </c>
      <c r="BN186" s="460">
        <f t="shared" ref="BN186:BN189" si="125">AU186/AU$176</f>
        <v>0.13589685753896544</v>
      </c>
      <c r="BO186" s="460">
        <f t="shared" ref="BO186:BO189" si="126">AV186/AV$176</f>
        <v>0.16954436200368297</v>
      </c>
    </row>
    <row r="187" spans="1:67">
      <c r="A187" s="459" t="str">
        <f>A179</f>
        <v>Russia</v>
      </c>
      <c r="B187" s="459"/>
      <c r="C187" s="459"/>
      <c r="D187" s="459"/>
      <c r="E187" s="459"/>
      <c r="F187" s="459"/>
      <c r="G187" s="459"/>
      <c r="H187" s="459"/>
      <c r="I187" s="459"/>
      <c r="J187" s="459"/>
      <c r="K187" s="459"/>
      <c r="L187" s="459"/>
      <c r="M187" s="459"/>
      <c r="N187" s="459"/>
      <c r="O187" s="459"/>
      <c r="P187" s="459"/>
      <c r="Q187" s="459"/>
      <c r="R187" s="459"/>
      <c r="S187" s="459"/>
      <c r="T187" s="459"/>
      <c r="U187" s="459"/>
      <c r="V187" s="459"/>
      <c r="W187" s="459"/>
      <c r="X187" s="459"/>
      <c r="Y187" s="459"/>
      <c r="Z187" s="459"/>
      <c r="AA187" s="459"/>
      <c r="AB187" s="459"/>
      <c r="AC187" s="459">
        <f>1000*ImportsSawnwood!AD$15</f>
        <v>4.4151712378379999</v>
      </c>
      <c r="AD187" s="459">
        <f>1000*ImportsSawnwood!AE$15</f>
        <v>4.2287813879999998</v>
      </c>
      <c r="AE187" s="459">
        <f>1000*ImportsSawnwood!AF$15</f>
        <v>5.4826625568000003</v>
      </c>
      <c r="AF187" s="459">
        <f>1000*ImportsSawnwood!AG$15</f>
        <v>9.0342269920000007</v>
      </c>
      <c r="AG187" s="459">
        <f>1000*ImportsSawnwood!AH$15</f>
        <v>13.175095239600001</v>
      </c>
      <c r="AH187" s="459">
        <f>1000*ImportsSawnwood!AI$15</f>
        <v>12.384599970600002</v>
      </c>
      <c r="AI187" s="459">
        <f>1000*ImportsSawnwood!AJ$15</f>
        <v>11.049075337200003</v>
      </c>
      <c r="AJ187" s="459">
        <f>1000*ImportsSawnwood!AK$15</f>
        <v>11.6770204415</v>
      </c>
      <c r="AK187" s="459">
        <f>1000*ImportsSawnwood!AL$15</f>
        <v>16.212419546400003</v>
      </c>
      <c r="AL187" s="459">
        <f>1000*ImportsSawnwood!AM$15</f>
        <v>10.2261547344</v>
      </c>
      <c r="AM187" s="459">
        <f>1000*ImportsSawnwood!AN$15</f>
        <v>12.0189460041</v>
      </c>
      <c r="AN187" s="459">
        <f>1000*ImportsSawnwood!AO$15</f>
        <v>11.613396143999999</v>
      </c>
      <c r="AO187" s="459">
        <f>1000*ImportsSawnwood!AP$15</f>
        <v>9.2706671200000006</v>
      </c>
      <c r="AP187" s="459">
        <f>1000*ImportsSawnwood!AQ$15</f>
        <v>8.5628344391999995</v>
      </c>
      <c r="AQ187" s="459">
        <f>1000*ImportsSawnwood!AR$15</f>
        <v>7.5016595490000011</v>
      </c>
      <c r="AR187" s="459">
        <f>1000*ImportsSawnwood!AS$15</f>
        <v>6.1539682329999996</v>
      </c>
      <c r="AS187" s="459">
        <f>1000*ImportsSawnwood!AT$15</f>
        <v>9.4808187730999993</v>
      </c>
      <c r="AT187" s="459">
        <f>1000*ImportsSawnwood!AU$15</f>
        <v>11.647696160099999</v>
      </c>
      <c r="AU187" s="459">
        <f>1000*ImportsSawnwood!AV$15</f>
        <v>11.222216299999999</v>
      </c>
      <c r="AV187" s="459">
        <f>1000*ImportsSawnwood!AW$15</f>
        <v>9.5214124895833336</v>
      </c>
      <c r="AW187" s="459">
        <f>1000*ImportsSawnwood!AX$15</f>
        <v>0</v>
      </c>
      <c r="AX187" s="459">
        <f>1000*ImportsSawnwood!AY$15</f>
        <v>0</v>
      </c>
      <c r="AY187" s="459">
        <f>1000*ImportsSawnwood!AZ$15</f>
        <v>0</v>
      </c>
      <c r="AZ187" s="459">
        <f>1000*ImportsSawnwood!BA$15</f>
        <v>0</v>
      </c>
      <c r="BA187" s="459">
        <f>1000*ImportsSawnwood!BB$15</f>
        <v>0</v>
      </c>
      <c r="BB187" s="459">
        <f>1000*ImportsSawnwood!BC$15</f>
        <v>0</v>
      </c>
      <c r="BC187" s="460">
        <f t="shared" si="122"/>
        <v>0.48506178226806579</v>
      </c>
      <c r="BD187" s="460">
        <f t="shared" si="122"/>
        <v>0.59131529409530525</v>
      </c>
      <c r="BE187" s="460">
        <f t="shared" si="122"/>
        <v>0.56056894671228252</v>
      </c>
      <c r="BF187" s="460">
        <f t="shared" si="123"/>
        <v>0.41643436401467659</v>
      </c>
      <c r="BG187" s="460">
        <f t="shared" si="123"/>
        <v>0.36871522477779112</v>
      </c>
      <c r="BH187" s="460">
        <f t="shared" si="123"/>
        <v>0.4159487897009404</v>
      </c>
      <c r="BI187" s="460">
        <f t="shared" si="123"/>
        <v>0.38964134729638955</v>
      </c>
      <c r="BJ187" s="460">
        <f t="shared" si="123"/>
        <v>0.30520795351566843</v>
      </c>
      <c r="BK187" s="460">
        <f t="shared" si="123"/>
        <v>0.22991593080089304</v>
      </c>
      <c r="BL187" s="460">
        <f t="shared" si="123"/>
        <v>0.2940958799652465</v>
      </c>
      <c r="BM187" s="460">
        <f t="shared" si="124"/>
        <v>0.3497157601861966</v>
      </c>
      <c r="BN187" s="460">
        <f t="shared" si="125"/>
        <v>0.28498031127732765</v>
      </c>
      <c r="BO187" s="460">
        <f t="shared" si="126"/>
        <v>0.25021319576218204</v>
      </c>
    </row>
    <row r="188" spans="1:67">
      <c r="A188" s="459" t="str">
        <f>A180</f>
        <v xml:space="preserve">Ukraine </v>
      </c>
      <c r="B188" s="459"/>
      <c r="C188" s="459"/>
      <c r="D188" s="459"/>
      <c r="E188" s="459"/>
      <c r="F188" s="459"/>
      <c r="G188" s="459"/>
      <c r="H188" s="459"/>
      <c r="I188" s="459"/>
      <c r="J188" s="459"/>
      <c r="K188" s="459"/>
      <c r="L188" s="459"/>
      <c r="M188" s="459"/>
      <c r="N188" s="459"/>
      <c r="O188" s="459"/>
      <c r="P188" s="459"/>
      <c r="Q188" s="459"/>
      <c r="R188" s="459"/>
      <c r="S188" s="459"/>
      <c r="T188" s="459"/>
      <c r="U188" s="459"/>
      <c r="V188" s="459"/>
      <c r="W188" s="459"/>
      <c r="X188" s="459"/>
      <c r="Y188" s="459"/>
      <c r="Z188" s="459"/>
      <c r="AA188" s="459"/>
      <c r="AB188" s="459"/>
      <c r="AC188" s="459">
        <f>1000*ImportsSawnwood!AD$18</f>
        <v>4.051687959753</v>
      </c>
      <c r="AD188" s="459">
        <f>1000*ImportsSawnwood!AE$18</f>
        <v>3.4967349643999999</v>
      </c>
      <c r="AE188" s="459">
        <f>1000*ImportsSawnwood!AF$18</f>
        <v>3.3898029552</v>
      </c>
      <c r="AF188" s="459">
        <f>1000*ImportsSawnwood!AG$18</f>
        <v>4.4007322464000005</v>
      </c>
      <c r="AG188" s="459">
        <f>1000*ImportsSawnwood!AH$18</f>
        <v>4.3805928740000004</v>
      </c>
      <c r="AH188" s="459">
        <f>1000*ImportsSawnwood!AI$18</f>
        <v>4.0278471519000005</v>
      </c>
      <c r="AI188" s="459">
        <f>1000*ImportsSawnwood!AJ$18</f>
        <v>3.1603426888000001</v>
      </c>
      <c r="AJ188" s="459">
        <f>1000*ImportsSawnwood!AK$18</f>
        <v>6.1190316985000006</v>
      </c>
      <c r="AK188" s="459">
        <f>1000*ImportsSawnwood!AL$18</f>
        <v>4.6445172436000002</v>
      </c>
      <c r="AL188" s="459">
        <f>1000*ImportsSawnwood!AM$18</f>
        <v>3.3113667840000001</v>
      </c>
      <c r="AM188" s="459">
        <f>1000*ImportsSawnwood!AN$18</f>
        <v>4.3011249426000004</v>
      </c>
      <c r="AN188" s="459">
        <f>1000*ImportsSawnwood!AO$18</f>
        <v>7.4782499519999996</v>
      </c>
      <c r="AO188" s="459">
        <f>1000*ImportsSawnwood!AP$18</f>
        <v>6.8232374672000002</v>
      </c>
      <c r="AP188" s="459">
        <f>1000*ImportsSawnwood!AQ$18</f>
        <v>8.5000192934999994</v>
      </c>
      <c r="AQ188" s="459">
        <f>1000*ImportsSawnwood!AR$18</f>
        <v>12.2269334455</v>
      </c>
      <c r="AR188" s="459">
        <f>1000*ImportsSawnwood!AS$18</f>
        <v>14.3516454515</v>
      </c>
      <c r="AS188" s="459">
        <f>1000*ImportsSawnwood!AT$18</f>
        <v>14.449425003300002</v>
      </c>
      <c r="AT188" s="459">
        <f>1000*ImportsSawnwood!AU$18</f>
        <v>12.724337540200001</v>
      </c>
      <c r="AU188" s="459">
        <f>1000*ImportsSawnwood!AV$18</f>
        <v>16.017345568</v>
      </c>
      <c r="AV188" s="459">
        <f>1000*ImportsSawnwood!AW$18</f>
        <v>14.033435205</v>
      </c>
      <c r="AW188" s="459">
        <f>1000*ImportsSawnwood!AX$18</f>
        <v>0</v>
      </c>
      <c r="AX188" s="459">
        <f>1000*ImportsSawnwood!AY$18</f>
        <v>0</v>
      </c>
      <c r="AY188" s="459">
        <f>1000*ImportsSawnwood!AZ$18</f>
        <v>0</v>
      </c>
      <c r="AZ188" s="459">
        <f>1000*ImportsSawnwood!BA$18</f>
        <v>0</v>
      </c>
      <c r="BA188" s="459">
        <f>1000*ImportsSawnwood!BB$18</f>
        <v>0</v>
      </c>
      <c r="BB188" s="459">
        <f>1000*ImportsSawnwood!BC$18</f>
        <v>0</v>
      </c>
      <c r="BC188" s="460">
        <f t="shared" si="122"/>
        <v>0.25418371375634286</v>
      </c>
      <c r="BD188" s="460">
        <f t="shared" si="122"/>
        <v>0.16939939605991061</v>
      </c>
      <c r="BE188" s="460">
        <f t="shared" si="122"/>
        <v>0.18151978319285916</v>
      </c>
      <c r="BF188" s="460">
        <f t="shared" si="123"/>
        <v>0.14902606513152539</v>
      </c>
      <c r="BG188" s="460">
        <f t="shared" si="123"/>
        <v>0.23742793045260521</v>
      </c>
      <c r="BH188" s="460">
        <f t="shared" si="123"/>
        <v>0.30613949671444468</v>
      </c>
      <c r="BI188" s="460">
        <f t="shared" si="123"/>
        <v>0.3867830206319009</v>
      </c>
      <c r="BJ188" s="460">
        <f t="shared" si="123"/>
        <v>0.49745757059460161</v>
      </c>
      <c r="BK188" s="460">
        <f t="shared" si="123"/>
        <v>0.53618605062208247</v>
      </c>
      <c r="BL188" s="460">
        <f t="shared" si="123"/>
        <v>0.44822250725797386</v>
      </c>
      <c r="BM188" s="460">
        <f t="shared" si="124"/>
        <v>0.38204133371715615</v>
      </c>
      <c r="BN188" s="460">
        <f t="shared" si="125"/>
        <v>0.40674925556417624</v>
      </c>
      <c r="BO188" s="460">
        <f t="shared" si="126"/>
        <v>0.36878463925452959</v>
      </c>
    </row>
    <row r="189" spans="1:67">
      <c r="A189" s="459" t="str">
        <f>A181</f>
        <v>Others</v>
      </c>
      <c r="AC189" s="463">
        <f t="shared" ref="AC189:BB189" si="127">AC176-SUM(AC186:AC188)</f>
        <v>6.5823299054069917</v>
      </c>
      <c r="AD189" s="463">
        <f t="shared" si="127"/>
        <v>5.0806152388000179</v>
      </c>
      <c r="AE189" s="463">
        <f t="shared" si="127"/>
        <v>5.6344732335999996</v>
      </c>
      <c r="AF189" s="463">
        <f t="shared" si="127"/>
        <v>8.5560685551999782</v>
      </c>
      <c r="AG189" s="463">
        <f t="shared" si="127"/>
        <v>4.0835022857999839</v>
      </c>
      <c r="AH189" s="463">
        <f t="shared" si="127"/>
        <v>4.0525400487000027</v>
      </c>
      <c r="AI189" s="463">
        <f t="shared" si="127"/>
        <v>4.2326690348000096</v>
      </c>
      <c r="AJ189" s="463">
        <f t="shared" si="127"/>
        <v>6.2772120675000274</v>
      </c>
      <c r="AK189" s="463">
        <f t="shared" si="127"/>
        <v>6.560618122400026</v>
      </c>
      <c r="AL189" s="463">
        <f t="shared" si="127"/>
        <v>4.513532350799986</v>
      </c>
      <c r="AM189" s="463">
        <f t="shared" si="127"/>
        <v>12.14351938170001</v>
      </c>
      <c r="AN189" s="463">
        <f t="shared" si="127"/>
        <v>11.938700975999975</v>
      </c>
      <c r="AO189" s="463">
        <f t="shared" si="127"/>
        <v>5.7725524384000018</v>
      </c>
      <c r="AP189" s="463">
        <f t="shared" si="127"/>
        <v>4.6543968392999879</v>
      </c>
      <c r="AQ189" s="463">
        <f t="shared" si="127"/>
        <v>4.5255179795000409</v>
      </c>
      <c r="AR189" s="463">
        <f t="shared" si="127"/>
        <v>4.8231951005000013</v>
      </c>
      <c r="AS189" s="463">
        <f t="shared" si="127"/>
        <v>4.6855707932999735</v>
      </c>
      <c r="AT189" s="463">
        <f t="shared" si="127"/>
        <v>5.3828250619000357</v>
      </c>
      <c r="AU189" s="463">
        <f t="shared" si="127"/>
        <v>6.7878848939999656</v>
      </c>
      <c r="AV189" s="463">
        <f t="shared" si="127"/>
        <v>8.0466458220832742</v>
      </c>
      <c r="AW189" s="463">
        <f t="shared" si="127"/>
        <v>0</v>
      </c>
      <c r="AX189" s="463">
        <f t="shared" si="127"/>
        <v>0</v>
      </c>
      <c r="AY189" s="463">
        <f t="shared" si="127"/>
        <v>0</v>
      </c>
      <c r="AZ189" s="463">
        <f t="shared" si="127"/>
        <v>0</v>
      </c>
      <c r="BA189" s="463">
        <f t="shared" si="127"/>
        <v>0</v>
      </c>
      <c r="BB189" s="463">
        <f t="shared" si="127"/>
        <v>0</v>
      </c>
      <c r="BC189" s="460">
        <f t="shared" si="122"/>
        <v>0.26075450397559136</v>
      </c>
      <c r="BD189" s="460">
        <f t="shared" si="122"/>
        <v>0.23928530984478419</v>
      </c>
      <c r="BE189" s="460">
        <f t="shared" si="122"/>
        <v>0.24741910733352618</v>
      </c>
      <c r="BF189" s="460">
        <f t="shared" si="123"/>
        <v>0.42075060233177392</v>
      </c>
      <c r="BG189" s="460">
        <f t="shared" si="123"/>
        <v>0.37904337020268836</v>
      </c>
      <c r="BH189" s="460">
        <f t="shared" si="123"/>
        <v>0.25899821114898286</v>
      </c>
      <c r="BI189" s="460">
        <f t="shared" si="123"/>
        <v>0.21179265676498807</v>
      </c>
      <c r="BJ189" s="460">
        <f t="shared" si="123"/>
        <v>0.18412246944820262</v>
      </c>
      <c r="BK189" s="460">
        <f t="shared" si="123"/>
        <v>0.18019745129967504</v>
      </c>
      <c r="BL189" s="460">
        <f t="shared" si="123"/>
        <v>0.14534684172055309</v>
      </c>
      <c r="BM189" s="460">
        <f t="shared" si="124"/>
        <v>0.16161640315792031</v>
      </c>
      <c r="BN189" s="460">
        <f t="shared" si="125"/>
        <v>0.17237357561953073</v>
      </c>
      <c r="BO189" s="460">
        <f t="shared" si="126"/>
        <v>0.21145780297960537</v>
      </c>
    </row>
    <row r="191" spans="1:67" ht="13">
      <c r="A191" s="454" t="s">
        <v>127</v>
      </c>
    </row>
    <row r="192" spans="1:67" ht="13">
      <c r="A192" s="454"/>
      <c r="B192" s="455" t="s">
        <v>55</v>
      </c>
      <c r="C192" s="455"/>
      <c r="D192" s="455"/>
      <c r="E192" s="455"/>
      <c r="F192" s="455"/>
      <c r="G192" s="455"/>
      <c r="H192" s="455"/>
      <c r="I192" s="455"/>
      <c r="J192" s="455"/>
      <c r="K192" s="455"/>
      <c r="L192" s="455"/>
      <c r="M192" s="455"/>
      <c r="N192" s="455"/>
      <c r="O192" s="455"/>
      <c r="P192" s="455"/>
      <c r="Q192" s="455"/>
      <c r="R192" s="455"/>
      <c r="S192" s="455"/>
      <c r="T192" s="455"/>
      <c r="U192" s="455"/>
      <c r="V192" s="455"/>
      <c r="W192" s="455"/>
      <c r="X192" s="455"/>
      <c r="Y192" s="455"/>
      <c r="Z192" s="455"/>
      <c r="AA192" s="455"/>
      <c r="AC192" s="455" t="s">
        <v>52</v>
      </c>
      <c r="AD192" s="455"/>
      <c r="AE192" s="455"/>
      <c r="AF192" s="455"/>
      <c r="AG192" s="455"/>
      <c r="AH192" s="455"/>
      <c r="AI192" s="455"/>
      <c r="AJ192" s="455"/>
      <c r="AK192" s="455"/>
      <c r="AL192" s="455"/>
      <c r="AM192" s="455"/>
      <c r="AN192" s="455"/>
      <c r="AO192" s="455"/>
      <c r="AP192" s="455"/>
      <c r="AQ192" s="455"/>
      <c r="AR192" s="455"/>
      <c r="AS192" s="455"/>
      <c r="AT192" s="455"/>
      <c r="AU192" s="455"/>
      <c r="AV192" s="455"/>
      <c r="AW192" s="455"/>
      <c r="AX192" s="455"/>
      <c r="AY192" s="455"/>
      <c r="AZ192" s="455"/>
      <c r="BA192" s="455"/>
      <c r="BB192" s="455"/>
    </row>
    <row r="193" spans="1:67">
      <c r="A193" s="457" t="s">
        <v>1</v>
      </c>
      <c r="B193" s="463">
        <f>ImportsPulp!C$5-ImportsPulp!C$12</f>
        <v>5.9556299999999986E-2</v>
      </c>
      <c r="C193" s="463">
        <f>ImportsPulp!D$5-ImportsPulp!D$12</f>
        <v>5.1110617999999969E-2</v>
      </c>
      <c r="D193" s="463">
        <f>ImportsPulp!E$5-ImportsPulp!E$12</f>
        <v>6.2802652500000014E-2</v>
      </c>
      <c r="E193" s="463">
        <f>ImportsPulp!F$5-ImportsPulp!F$12</f>
        <v>6.7967299999999981E-2</v>
      </c>
      <c r="F193" s="463">
        <f>ImportsPulp!G$5-ImportsPulp!G$12</f>
        <v>5.9965619999999983E-2</v>
      </c>
      <c r="G193" s="463">
        <f>ImportsPulp!H$5-ImportsPulp!H$12</f>
        <v>5.8632400000000001E-2</v>
      </c>
      <c r="H193" s="463">
        <f>ImportsPulp!I$5-ImportsPulp!I$12</f>
        <v>5.7727499999999987E-2</v>
      </c>
      <c r="I193" s="463">
        <f>ImportsPulp!J$5-ImportsPulp!J$12</f>
        <v>7.453750000000002E-2</v>
      </c>
      <c r="J193" s="463">
        <f>ImportsPulp!K$5-ImportsPulp!K$12</f>
        <v>8.0979320857142878E-2</v>
      </c>
      <c r="K193" s="463">
        <f>ImportsPulp!L$5-ImportsPulp!L$12</f>
        <v>7.3112522999999971E-2</v>
      </c>
      <c r="L193" s="463">
        <f>ImportsPulp!M$5-ImportsPulp!M$12</f>
        <v>6.2984570000000017E-2</v>
      </c>
      <c r="M193" s="463">
        <f>ImportsPulp!N$5-ImportsPulp!N$12</f>
        <v>3.8017019999999985E-2</v>
      </c>
      <c r="N193" s="463">
        <f>ImportsPulp!O$5-ImportsPulp!O$12</f>
        <v>3.7701999999999999E-2</v>
      </c>
      <c r="O193" s="463">
        <f>ImportsPulp!P$5-ImportsPulp!P$12</f>
        <v>3.9026899999999975E-2</v>
      </c>
      <c r="P193" s="463">
        <f>ImportsPulp!Q$5-ImportsPulp!Q$12</f>
        <v>2.8097200000000017E-2</v>
      </c>
      <c r="Q193" s="463">
        <f>ImportsPulp!R$5-ImportsPulp!R$12</f>
        <v>3.8086748333333337E-2</v>
      </c>
      <c r="R193" s="463">
        <f>ImportsPulp!S$5-ImportsPulp!S$12</f>
        <v>4.435933666666661E-2</v>
      </c>
      <c r="S193" s="463">
        <f>ImportsPulp!T$5-ImportsPulp!T$12</f>
        <v>3.9218799999999943E-2</v>
      </c>
      <c r="T193" s="463">
        <f>ImportsPulp!U$5-ImportsPulp!U$12</f>
        <v>4.0644797777777825E-2</v>
      </c>
      <c r="U193" s="463">
        <f>ImportsPulp!V$5-ImportsPulp!V$12</f>
        <v>4.6714588666666668E-2</v>
      </c>
      <c r="V193" s="463">
        <f>ImportsPulp!W$5-ImportsPulp!W$12</f>
        <v>0</v>
      </c>
      <c r="W193" s="463">
        <f>ImportsPulp!X$5-ImportsPulp!X$12</f>
        <v>0</v>
      </c>
      <c r="X193" s="463">
        <f>ImportsPulp!Y$5-ImportsPulp!Y$12</f>
        <v>0</v>
      </c>
      <c r="Y193" s="463">
        <f>ImportsPulp!Z$5-ImportsPulp!Z$12</f>
        <v>0</v>
      </c>
      <c r="Z193" s="463">
        <f>ImportsPulp!AA$5-ImportsPulp!AA$12</f>
        <v>0</v>
      </c>
      <c r="AA193" s="463">
        <f>ImportsPulp!AB$5-ImportsPulp!AB$12</f>
        <v>0</v>
      </c>
      <c r="AB193" s="463"/>
      <c r="AC193" s="459">
        <f>ImportsPulp!AD$5-ImportsPulp!AD$12</f>
        <v>36.952552662260999</v>
      </c>
      <c r="AD193" s="459">
        <f>ImportsPulp!AE$5-ImportsPulp!AE$12</f>
        <v>26.053736600799986</v>
      </c>
      <c r="AE193" s="459">
        <f>ImportsPulp!AF$5-ImportsPulp!AF$12</f>
        <v>32.316225143999993</v>
      </c>
      <c r="AF193" s="459">
        <f>ImportsPulp!AG$5-ImportsPulp!AG$12</f>
        <v>37.01980843680002</v>
      </c>
      <c r="AG193" s="459">
        <f>ImportsPulp!AH$5-ImportsPulp!AH$12</f>
        <v>31.884010506599992</v>
      </c>
      <c r="AH193" s="459">
        <f>ImportsPulp!AI$5-ImportsPulp!AI$12</f>
        <v>31.116859402200006</v>
      </c>
      <c r="AI193" s="459">
        <f>ImportsPulp!AJ$5-ImportsPulp!AJ$12</f>
        <v>33.550799708</v>
      </c>
      <c r="AJ193" s="459">
        <f>ImportsPulp!AK$5-ImportsPulp!AK$12</f>
        <v>51.588670733000001</v>
      </c>
      <c r="AK193" s="459">
        <f>ImportsPulp!AL$5-ImportsPulp!AL$12</f>
        <v>64.782253772000004</v>
      </c>
      <c r="AL193" s="459">
        <f>ImportsPulp!AM$5-ImportsPulp!AM$12</f>
        <v>49.388807952000008</v>
      </c>
      <c r="AM193" s="459">
        <f>ImportsPulp!AN$5-ImportsPulp!AN$12</f>
        <v>52.340998397400028</v>
      </c>
      <c r="AN193" s="459">
        <f>ImportsPulp!AO$5-ImportsPulp!AO$12</f>
        <v>29.470325712000005</v>
      </c>
      <c r="AO193" s="459">
        <f>ImportsPulp!AP$5-ImportsPulp!AP$12</f>
        <v>25.825182785600006</v>
      </c>
      <c r="AP193" s="459">
        <f>ImportsPulp!AQ$5-ImportsPulp!AQ$12</f>
        <v>27.0935999151</v>
      </c>
      <c r="AQ193" s="459">
        <f>ImportsPulp!AR$5-ImportsPulp!AR$12</f>
        <v>19.939205413499991</v>
      </c>
      <c r="AR193" s="459">
        <f>ImportsPulp!AS$5-ImportsPulp!AS$12</f>
        <v>31.282203827000018</v>
      </c>
      <c r="AS193" s="459">
        <f>ImportsPulp!AT$5-ImportsPulp!AT$12</f>
        <v>36.338076960999999</v>
      </c>
      <c r="AT193" s="459">
        <f>ImportsPulp!AU$5-ImportsPulp!AU$12</f>
        <v>26.955402288099975</v>
      </c>
      <c r="AU193" s="459">
        <f>ImportsPulp!AV$5-ImportsPulp!AV$12</f>
        <v>31.042601533999914</v>
      </c>
      <c r="AV193" s="459">
        <f>ImportsPulp!AW$5-ImportsPulp!AW$12</f>
        <v>36.918788859999978</v>
      </c>
      <c r="AW193" s="459">
        <f>ImportsPulp!AX$5-ImportsPulp!AX$12</f>
        <v>0</v>
      </c>
      <c r="AX193" s="459">
        <f>ImportsPulp!AY$5-ImportsPulp!AY$12</f>
        <v>0</v>
      </c>
      <c r="AY193" s="459">
        <f>ImportsPulp!AZ$5-ImportsPulp!AZ$12</f>
        <v>0</v>
      </c>
      <c r="AZ193" s="459">
        <f>ImportsPulp!BA$5-ImportsPulp!BA$12</f>
        <v>0</v>
      </c>
      <c r="BA193" s="459">
        <f>ImportsPulp!BB$5-ImportsPulp!BB$12</f>
        <v>0</v>
      </c>
      <c r="BB193" s="459">
        <f>ImportsPulp!BC$5-ImportsPulp!BC$12</f>
        <v>0</v>
      </c>
    </row>
    <row r="194" spans="1:67">
      <c r="B194" s="453">
        <v>2000</v>
      </c>
      <c r="C194" s="453">
        <f>1+B194</f>
        <v>2001</v>
      </c>
      <c r="D194" s="453">
        <f t="shared" ref="D194:AA194" si="128">1+C194</f>
        <v>2002</v>
      </c>
      <c r="E194" s="453">
        <f t="shared" si="128"/>
        <v>2003</v>
      </c>
      <c r="F194" s="453">
        <f t="shared" si="128"/>
        <v>2004</v>
      </c>
      <c r="G194" s="453">
        <f t="shared" si="128"/>
        <v>2005</v>
      </c>
      <c r="H194" s="453">
        <f t="shared" si="128"/>
        <v>2006</v>
      </c>
      <c r="I194" s="453">
        <f t="shared" si="128"/>
        <v>2007</v>
      </c>
      <c r="J194" s="453">
        <f t="shared" si="128"/>
        <v>2008</v>
      </c>
      <c r="K194" s="453">
        <f t="shared" si="128"/>
        <v>2009</v>
      </c>
      <c r="L194" s="453">
        <f t="shared" si="128"/>
        <v>2010</v>
      </c>
      <c r="M194" s="453">
        <f t="shared" si="128"/>
        <v>2011</v>
      </c>
      <c r="N194" s="453">
        <f t="shared" si="128"/>
        <v>2012</v>
      </c>
      <c r="O194" s="453">
        <f t="shared" si="128"/>
        <v>2013</v>
      </c>
      <c r="P194" s="453">
        <f t="shared" si="128"/>
        <v>2014</v>
      </c>
      <c r="Q194" s="453">
        <f t="shared" si="128"/>
        <v>2015</v>
      </c>
      <c r="R194" s="453">
        <f t="shared" si="128"/>
        <v>2016</v>
      </c>
      <c r="S194" s="453">
        <f t="shared" si="128"/>
        <v>2017</v>
      </c>
      <c r="T194" s="453">
        <f t="shared" si="128"/>
        <v>2018</v>
      </c>
      <c r="U194" s="453">
        <f t="shared" si="128"/>
        <v>2019</v>
      </c>
      <c r="V194" s="453">
        <f t="shared" si="128"/>
        <v>2020</v>
      </c>
      <c r="W194" s="453">
        <f t="shared" si="128"/>
        <v>2021</v>
      </c>
      <c r="X194" s="453">
        <f t="shared" si="128"/>
        <v>2022</v>
      </c>
      <c r="Y194" s="453">
        <f t="shared" si="128"/>
        <v>2023</v>
      </c>
      <c r="Z194" s="453">
        <f t="shared" si="128"/>
        <v>2024</v>
      </c>
      <c r="AA194" s="453">
        <f t="shared" si="128"/>
        <v>2025</v>
      </c>
      <c r="AC194" s="453">
        <v>2000</v>
      </c>
      <c r="AD194" s="453">
        <f>1+AC194</f>
        <v>2001</v>
      </c>
      <c r="AE194" s="453">
        <f t="shared" ref="AE194:BB194" si="129">1+AD194</f>
        <v>2002</v>
      </c>
      <c r="AF194" s="453">
        <f t="shared" si="129"/>
        <v>2003</v>
      </c>
      <c r="AG194" s="453">
        <f t="shared" si="129"/>
        <v>2004</v>
      </c>
      <c r="AH194" s="453">
        <f t="shared" si="129"/>
        <v>2005</v>
      </c>
      <c r="AI194" s="453">
        <f t="shared" si="129"/>
        <v>2006</v>
      </c>
      <c r="AJ194" s="453">
        <f t="shared" si="129"/>
        <v>2007</v>
      </c>
      <c r="AK194" s="453">
        <f t="shared" si="129"/>
        <v>2008</v>
      </c>
      <c r="AL194" s="453">
        <f t="shared" si="129"/>
        <v>2009</v>
      </c>
      <c r="AM194" s="453">
        <f t="shared" si="129"/>
        <v>2010</v>
      </c>
      <c r="AN194" s="453">
        <f t="shared" si="129"/>
        <v>2011</v>
      </c>
      <c r="AO194" s="453">
        <f t="shared" si="129"/>
        <v>2012</v>
      </c>
      <c r="AP194" s="453">
        <f t="shared" si="129"/>
        <v>2013</v>
      </c>
      <c r="AQ194" s="453">
        <f t="shared" si="129"/>
        <v>2014</v>
      </c>
      <c r="AR194" s="453">
        <f t="shared" si="129"/>
        <v>2015</v>
      </c>
      <c r="AS194" s="453">
        <f t="shared" si="129"/>
        <v>2016</v>
      </c>
      <c r="AT194" s="453">
        <f t="shared" si="129"/>
        <v>2017</v>
      </c>
      <c r="AU194" s="453">
        <f t="shared" si="129"/>
        <v>2018</v>
      </c>
      <c r="AV194" s="453">
        <f t="shared" si="129"/>
        <v>2019</v>
      </c>
      <c r="AW194" s="453">
        <f t="shared" si="129"/>
        <v>2020</v>
      </c>
      <c r="AX194" s="453">
        <f t="shared" si="129"/>
        <v>2021</v>
      </c>
      <c r="AY194" s="453">
        <f t="shared" si="129"/>
        <v>2022</v>
      </c>
      <c r="AZ194" s="453">
        <f t="shared" si="129"/>
        <v>2023</v>
      </c>
      <c r="BA194" s="453">
        <f t="shared" si="129"/>
        <v>2024</v>
      </c>
      <c r="BB194" s="453">
        <f t="shared" si="129"/>
        <v>2025</v>
      </c>
    </row>
    <row r="195" spans="1:67">
      <c r="A195" s="462" t="s">
        <v>117</v>
      </c>
      <c r="B195" s="463">
        <f>ImportsPulp!C$19</f>
        <v>4.9704199999999997E-2</v>
      </c>
      <c r="C195" s="463">
        <f>ImportsPulp!D$19</f>
        <v>3.7108700000000001E-2</v>
      </c>
      <c r="D195" s="463">
        <f>ImportsPulp!E$19</f>
        <v>4.0543000000000003E-2</v>
      </c>
      <c r="E195" s="463">
        <f>ImportsPulp!F$19</f>
        <v>4.0422899999999998E-2</v>
      </c>
      <c r="F195" s="463">
        <f>ImportsPulp!G$19</f>
        <v>3.8680600000000002E-2</v>
      </c>
      <c r="G195" s="463">
        <f>ImportsPulp!H$19</f>
        <v>3.8355900000000005E-2</v>
      </c>
      <c r="H195" s="463">
        <f>ImportsPulp!I$19</f>
        <v>3.4741099999999997E-2</v>
      </c>
      <c r="I195" s="463">
        <f>ImportsPulp!J$19</f>
        <v>3.6518800000000004E-2</v>
      </c>
      <c r="J195" s="463">
        <f>ImportsPulp!K$19</f>
        <v>2.9645100000000004E-2</v>
      </c>
      <c r="K195" s="463">
        <f>ImportsPulp!L$19</f>
        <v>1.6156499999999997E-2</v>
      </c>
      <c r="L195" s="463">
        <f>ImportsPulp!M$19</f>
        <v>1.4049099999999998E-2</v>
      </c>
      <c r="M195" s="463">
        <f>ImportsPulp!N$19</f>
        <v>1.7194799999999996E-2</v>
      </c>
      <c r="N195" s="463">
        <f>ImportsPulp!O$19</f>
        <v>1.8653899999999998E-2</v>
      </c>
      <c r="O195" s="463">
        <f>ImportsPulp!P$19</f>
        <v>1.5546299999999999E-2</v>
      </c>
      <c r="P195" s="463">
        <f>ImportsPulp!Q$19</f>
        <v>5.6307999999999992E-3</v>
      </c>
      <c r="Q195" s="463">
        <f>ImportsPulp!R$19</f>
        <v>5.1663999999999998E-3</v>
      </c>
      <c r="R195" s="463">
        <f>ImportsPulp!S$19</f>
        <v>4.0554999999999992E-3</v>
      </c>
      <c r="S195" s="463">
        <f>ImportsPulp!T$19</f>
        <v>4.2368999999999992E-3</v>
      </c>
      <c r="T195" s="463">
        <f>ImportsPulp!U$19</f>
        <v>3.7389999999999997E-3</v>
      </c>
      <c r="U195" s="463">
        <f>ImportsPulp!V$19</f>
        <v>3.8561999999999993E-3</v>
      </c>
      <c r="V195" s="463">
        <f>ImportsPulp!W$19</f>
        <v>0</v>
      </c>
      <c r="W195" s="463">
        <f>ImportsPulp!X$19</f>
        <v>0</v>
      </c>
      <c r="X195" s="463">
        <f>ImportsPulp!Y$19</f>
        <v>0</v>
      </c>
      <c r="Y195" s="463">
        <f>ImportsPulp!Z$19</f>
        <v>0</v>
      </c>
      <c r="Z195" s="463">
        <f>ImportsPulp!AA$19</f>
        <v>0</v>
      </c>
      <c r="AA195" s="463">
        <f>ImportsPulp!AB$19</f>
        <v>0</v>
      </c>
      <c r="AB195" s="462"/>
      <c r="AC195" s="127"/>
      <c r="AD195" s="127"/>
      <c r="AE195" s="127"/>
      <c r="AF195" s="127"/>
      <c r="AG195" s="127"/>
      <c r="AH195" s="127"/>
      <c r="AI195" s="127"/>
      <c r="AJ195" s="127"/>
      <c r="AK195" s="127"/>
      <c r="AL195" s="127"/>
      <c r="AM195" s="127"/>
      <c r="AN195" s="127"/>
      <c r="AO195" s="127"/>
      <c r="AP195" s="127"/>
      <c r="AQ195" s="127"/>
      <c r="AR195" s="127"/>
      <c r="AS195" s="127"/>
      <c r="AT195" s="127"/>
      <c r="AU195" s="127"/>
      <c r="AV195" s="127"/>
      <c r="AW195" s="127"/>
      <c r="AX195" s="127"/>
      <c r="AY195" s="127"/>
      <c r="AZ195" s="127"/>
      <c r="BA195" s="127"/>
      <c r="BB195" s="127"/>
      <c r="BC195" s="460">
        <f t="shared" ref="BC195:BE197" si="130">I195/I$193</f>
        <v>0.48993862149924527</v>
      </c>
      <c r="BD195" s="460">
        <f t="shared" si="130"/>
        <v>0.36608234900237646</v>
      </c>
      <c r="BE195" s="460">
        <f t="shared" si="130"/>
        <v>0.2209812948186729</v>
      </c>
      <c r="BF195" s="460">
        <f t="shared" ref="BF195:BL197" si="131">L195/L$193</f>
        <v>0.22305621837221393</v>
      </c>
      <c r="BG195" s="460">
        <f t="shared" si="131"/>
        <v>0.4522921575652169</v>
      </c>
      <c r="BH195" s="460">
        <f t="shared" si="131"/>
        <v>0.49477216062808332</v>
      </c>
      <c r="BI195" s="460">
        <f t="shared" si="131"/>
        <v>0.39834831872375231</v>
      </c>
      <c r="BJ195" s="460">
        <f t="shared" si="131"/>
        <v>0.20040431074982545</v>
      </c>
      <c r="BK195" s="460">
        <f t="shared" si="131"/>
        <v>0.13564823005586937</v>
      </c>
      <c r="BL195" s="460">
        <f t="shared" si="131"/>
        <v>9.1423819758050279E-2</v>
      </c>
      <c r="BM195" s="460">
        <f t="shared" ref="BM195:BM197" si="132">S195/S$193</f>
        <v>0.10803237222964511</v>
      </c>
      <c r="BN195" s="460">
        <f t="shared" ref="BN195:BN197" si="133">T195/T$193</f>
        <v>9.1992092578309342E-2</v>
      </c>
      <c r="BO195" s="460">
        <f t="shared" ref="BO195:BO197" si="134">U195/U$193</f>
        <v>8.2548088510765422E-2</v>
      </c>
    </row>
    <row r="196" spans="1:67">
      <c r="A196" s="462" t="str">
        <f>ImportsPulp!B$8</f>
        <v xml:space="preserve">USA </v>
      </c>
      <c r="B196" s="463">
        <f>ImportsPulp!C$8</f>
        <v>7.5227000000000002E-3</v>
      </c>
      <c r="C196" s="463">
        <f>ImportsPulp!D$8</f>
        <v>1.2031717999999999E-2</v>
      </c>
      <c r="D196" s="463">
        <f>ImportsPulp!E$8</f>
        <v>1.76650525E-2</v>
      </c>
      <c r="E196" s="463">
        <f>ImportsPulp!F$8</f>
        <v>2.1772199999999998E-2</v>
      </c>
      <c r="F196" s="463">
        <f>ImportsPulp!G$8</f>
        <v>1.67887E-2</v>
      </c>
      <c r="G196" s="463">
        <f>ImportsPulp!H$8</f>
        <v>1.6369499999999999E-2</v>
      </c>
      <c r="H196" s="463">
        <f>ImportsPulp!I$8</f>
        <v>1.87019E-2</v>
      </c>
      <c r="I196" s="463">
        <f>ImportsPulp!J$8</f>
        <v>3.1848500000000002E-2</v>
      </c>
      <c r="J196" s="463">
        <f>ImportsPulp!K$8</f>
        <v>2.3133899999999999E-2</v>
      </c>
      <c r="K196" s="463">
        <f>ImportsPulp!L$8</f>
        <v>2.6602793749999996E-2</v>
      </c>
      <c r="L196" s="463">
        <f>ImportsPulp!M$8</f>
        <v>3.2103399999999997E-2</v>
      </c>
      <c r="M196" s="463">
        <f>ImportsPulp!N$8</f>
        <v>9.9284199999999986E-3</v>
      </c>
      <c r="N196" s="463">
        <f>ImportsPulp!O$8</f>
        <v>1.02323E-2</v>
      </c>
      <c r="O196" s="463">
        <f>ImportsPulp!P$8</f>
        <v>1.4613399999999999E-2</v>
      </c>
      <c r="P196" s="463">
        <f>ImportsPulp!Q$8</f>
        <v>1.3215599999999997E-2</v>
      </c>
      <c r="Q196" s="463">
        <f>ImportsPulp!R$8</f>
        <v>2.291794833333333E-2</v>
      </c>
      <c r="R196" s="463">
        <f>ImportsPulp!S$8</f>
        <v>2.6348536666666662E-2</v>
      </c>
      <c r="S196" s="463">
        <f>ImportsPulp!T$8</f>
        <v>2.1558899999999995E-2</v>
      </c>
      <c r="T196" s="463">
        <f>ImportsPulp!U$8</f>
        <v>1.9388797777777775E-2</v>
      </c>
      <c r="U196" s="463">
        <f>ImportsPulp!V$8</f>
        <v>2.6537441999999998E-2</v>
      </c>
      <c r="V196" s="463">
        <f>ImportsPulp!W$8</f>
        <v>0</v>
      </c>
      <c r="W196" s="463">
        <f>ImportsPulp!X$8</f>
        <v>0</v>
      </c>
      <c r="X196" s="463">
        <f>ImportsPulp!Y$8</f>
        <v>0</v>
      </c>
      <c r="Y196" s="463">
        <f>ImportsPulp!Z$8</f>
        <v>0</v>
      </c>
      <c r="Z196" s="463">
        <f>ImportsPulp!AA$8</f>
        <v>0</v>
      </c>
      <c r="AA196" s="463">
        <f>ImportsPulp!AB$8</f>
        <v>0</v>
      </c>
      <c r="AB196" s="462"/>
      <c r="AC196" s="127"/>
      <c r="AD196" s="127"/>
      <c r="AE196" s="127"/>
      <c r="AF196" s="127"/>
      <c r="AG196" s="127"/>
      <c r="AH196" s="127"/>
      <c r="AI196" s="127"/>
      <c r="AJ196" s="127"/>
      <c r="AK196" s="127"/>
      <c r="AL196" s="127"/>
      <c r="AM196" s="127"/>
      <c r="AN196" s="127"/>
      <c r="AO196" s="127"/>
      <c r="AP196" s="127"/>
      <c r="AQ196" s="127"/>
      <c r="AR196" s="127"/>
      <c r="AS196" s="127"/>
      <c r="AT196" s="127"/>
      <c r="AU196" s="127"/>
      <c r="AV196" s="127"/>
      <c r="AW196" s="127"/>
      <c r="AX196" s="127"/>
      <c r="AY196" s="127"/>
      <c r="AZ196" s="127"/>
      <c r="BA196" s="127"/>
      <c r="BB196" s="127"/>
      <c r="BC196" s="460">
        <f t="shared" si="130"/>
        <v>0.42728156967969133</v>
      </c>
      <c r="BD196" s="460">
        <f t="shared" si="130"/>
        <v>0.28567663639475244</v>
      </c>
      <c r="BE196" s="460">
        <f t="shared" si="130"/>
        <v>0.36386097290063435</v>
      </c>
      <c r="BF196" s="460">
        <f t="shared" si="131"/>
        <v>0.50970261446573328</v>
      </c>
      <c r="BG196" s="460">
        <f t="shared" si="131"/>
        <v>0.26115723957322279</v>
      </c>
      <c r="BH196" s="460">
        <f t="shared" si="131"/>
        <v>0.27139939525754603</v>
      </c>
      <c r="BI196" s="460">
        <f t="shared" si="131"/>
        <v>0.37444429355137115</v>
      </c>
      <c r="BJ196" s="460">
        <f t="shared" si="131"/>
        <v>0.47035291772845655</v>
      </c>
      <c r="BK196" s="460">
        <f t="shared" si="131"/>
        <v>0.60173024309548773</v>
      </c>
      <c r="BL196" s="460">
        <f t="shared" si="131"/>
        <v>0.59397950119632903</v>
      </c>
      <c r="BM196" s="460">
        <f t="shared" si="132"/>
        <v>0.54970830316072972</v>
      </c>
      <c r="BN196" s="460">
        <f t="shared" si="133"/>
        <v>0.47703024342215883</v>
      </c>
      <c r="BO196" s="460">
        <f t="shared" si="134"/>
        <v>0.56807611406703595</v>
      </c>
    </row>
    <row r="197" spans="1:67">
      <c r="A197" s="457" t="s">
        <v>23</v>
      </c>
      <c r="B197" s="463">
        <f t="shared" ref="B197:AA197" si="135">B193-SUM(B195:B196)</f>
        <v>2.3293999999999884E-3</v>
      </c>
      <c r="C197" s="463">
        <f t="shared" si="135"/>
        <v>1.9701999999999706E-3</v>
      </c>
      <c r="D197" s="463">
        <f t="shared" si="135"/>
        <v>4.5946000000000112E-3</v>
      </c>
      <c r="E197" s="463">
        <f t="shared" si="135"/>
        <v>5.7721999999999843E-3</v>
      </c>
      <c r="F197" s="463">
        <f t="shared" si="135"/>
        <v>4.4963199999999842E-3</v>
      </c>
      <c r="G197" s="463">
        <f t="shared" si="135"/>
        <v>3.9069999999999938E-3</v>
      </c>
      <c r="H197" s="463">
        <f t="shared" si="135"/>
        <v>4.2844999999999897E-3</v>
      </c>
      <c r="I197" s="463">
        <f t="shared" si="135"/>
        <v>6.1702000000000146E-3</v>
      </c>
      <c r="J197" s="463">
        <f t="shared" si="135"/>
        <v>2.8200320857142872E-2</v>
      </c>
      <c r="K197" s="463">
        <f t="shared" si="135"/>
        <v>3.0353229249999975E-2</v>
      </c>
      <c r="L197" s="463">
        <f t="shared" si="135"/>
        <v>1.6832070000000018E-2</v>
      </c>
      <c r="M197" s="463">
        <f t="shared" si="135"/>
        <v>1.0893799999999988E-2</v>
      </c>
      <c r="N197" s="463">
        <f t="shared" si="135"/>
        <v>8.8158000000000021E-3</v>
      </c>
      <c r="O197" s="463">
        <f t="shared" si="135"/>
        <v>8.8671999999999779E-3</v>
      </c>
      <c r="P197" s="463">
        <f t="shared" si="135"/>
        <v>9.2508000000000208E-3</v>
      </c>
      <c r="Q197" s="463">
        <f t="shared" si="135"/>
        <v>1.0002400000000009E-2</v>
      </c>
      <c r="R197" s="463">
        <f t="shared" si="135"/>
        <v>1.3955299999999948E-2</v>
      </c>
      <c r="S197" s="463">
        <f t="shared" si="135"/>
        <v>1.3422999999999949E-2</v>
      </c>
      <c r="T197" s="463">
        <f t="shared" si="135"/>
        <v>1.751700000000005E-2</v>
      </c>
      <c r="U197" s="463">
        <f t="shared" si="135"/>
        <v>1.6320946666666669E-2</v>
      </c>
      <c r="V197" s="463">
        <f t="shared" si="135"/>
        <v>0</v>
      </c>
      <c r="W197" s="463">
        <f t="shared" si="135"/>
        <v>0</v>
      </c>
      <c r="X197" s="463">
        <f t="shared" si="135"/>
        <v>0</v>
      </c>
      <c r="Y197" s="463">
        <f t="shared" si="135"/>
        <v>0</v>
      </c>
      <c r="Z197" s="463">
        <f t="shared" si="135"/>
        <v>0</v>
      </c>
      <c r="AA197" s="463">
        <f t="shared" si="135"/>
        <v>0</v>
      </c>
      <c r="AB197" s="462"/>
      <c r="AC197" s="127"/>
      <c r="AD197" s="127"/>
      <c r="AE197" s="127"/>
      <c r="AF197" s="127"/>
      <c r="AG197" s="127"/>
      <c r="AH197" s="127"/>
      <c r="AI197" s="127"/>
      <c r="AJ197" s="127"/>
      <c r="AK197" s="127"/>
      <c r="AL197" s="127"/>
      <c r="AM197" s="127"/>
      <c r="AN197" s="127"/>
      <c r="AO197" s="127"/>
      <c r="AP197" s="127"/>
      <c r="AQ197" s="127"/>
      <c r="AR197" s="127"/>
      <c r="AS197" s="127"/>
      <c r="AT197" s="127"/>
      <c r="AU197" s="127"/>
      <c r="AV197" s="127"/>
      <c r="AW197" s="127"/>
      <c r="AX197" s="127"/>
      <c r="AY197" s="127"/>
      <c r="AZ197" s="127"/>
      <c r="BA197" s="127"/>
      <c r="BB197" s="127"/>
      <c r="BC197" s="460">
        <f t="shared" si="130"/>
        <v>8.2779808821063394E-2</v>
      </c>
      <c r="BD197" s="460">
        <f t="shared" si="130"/>
        <v>0.34824101460287105</v>
      </c>
      <c r="BE197" s="460">
        <f t="shared" si="130"/>
        <v>0.41515773228069269</v>
      </c>
      <c r="BF197" s="460">
        <f t="shared" si="131"/>
        <v>0.26724116716205276</v>
      </c>
      <c r="BG197" s="460">
        <f t="shared" si="131"/>
        <v>0.28655060286156026</v>
      </c>
      <c r="BH197" s="460">
        <f t="shared" si="131"/>
        <v>0.23382844411437065</v>
      </c>
      <c r="BI197" s="460">
        <f t="shared" si="131"/>
        <v>0.22720738772487653</v>
      </c>
      <c r="BJ197" s="460">
        <f t="shared" si="131"/>
        <v>0.32924277152171799</v>
      </c>
      <c r="BK197" s="460">
        <f t="shared" si="131"/>
        <v>0.26262152684864298</v>
      </c>
      <c r="BL197" s="460">
        <f t="shared" si="131"/>
        <v>0.31459667904562066</v>
      </c>
      <c r="BM197" s="460">
        <f t="shared" si="132"/>
        <v>0.34225932460962522</v>
      </c>
      <c r="BN197" s="460">
        <f t="shared" si="133"/>
        <v>0.43097766399953186</v>
      </c>
      <c r="BO197" s="460">
        <f t="shared" si="134"/>
        <v>0.3493757974221986</v>
      </c>
    </row>
    <row r="198" spans="1:67">
      <c r="A198" s="457"/>
      <c r="B198" s="462"/>
      <c r="C198" s="462"/>
      <c r="D198" s="462"/>
      <c r="E198" s="462"/>
      <c r="F198" s="462"/>
      <c r="G198" s="462"/>
      <c r="H198" s="462"/>
      <c r="I198" s="462"/>
      <c r="J198" s="462"/>
      <c r="K198" s="462"/>
      <c r="L198" s="462"/>
      <c r="M198" s="462"/>
      <c r="N198" s="462"/>
      <c r="O198" s="462"/>
      <c r="P198" s="462"/>
      <c r="Q198" s="462"/>
      <c r="R198" s="462"/>
      <c r="S198" s="462"/>
      <c r="T198" s="462"/>
      <c r="U198" s="462"/>
      <c r="V198" s="462"/>
      <c r="W198" s="462"/>
      <c r="X198" s="462"/>
      <c r="Y198" s="462"/>
      <c r="Z198" s="462"/>
      <c r="AA198" s="462"/>
      <c r="AB198" s="462"/>
    </row>
    <row r="199" spans="1:67">
      <c r="A199" s="457"/>
      <c r="B199" s="462"/>
      <c r="C199" s="462"/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  <c r="R199" s="462"/>
      <c r="S199" s="462"/>
      <c r="T199" s="462"/>
      <c r="U199" s="462"/>
      <c r="V199" s="462"/>
      <c r="W199" s="462"/>
      <c r="X199" s="462"/>
      <c r="Y199" s="462"/>
      <c r="Z199" s="462"/>
      <c r="AA199" s="462"/>
      <c r="AB199" s="462"/>
    </row>
    <row r="200" spans="1:67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27"/>
      <c r="Z200" s="127"/>
      <c r="AA200" s="127"/>
      <c r="AB200" s="462"/>
    </row>
    <row r="201" spans="1:67">
      <c r="A201" s="459" t="str">
        <f>A195</f>
        <v>Russia</v>
      </c>
      <c r="AC201" s="459">
        <f>ImportsPulp!AD$19</f>
        <v>27.432291595071</v>
      </c>
      <c r="AD201" s="459">
        <f>ImportsPulp!AE$19</f>
        <v>14.830198306799998</v>
      </c>
      <c r="AE201" s="459">
        <f>ImportsPulp!AF$19</f>
        <v>16.175440219199999</v>
      </c>
      <c r="AF201" s="459">
        <f>ImportsPulp!AG$19</f>
        <v>17.464250652800001</v>
      </c>
      <c r="AG201" s="459">
        <f>ImportsPulp!AH$19</f>
        <v>17.5449930614</v>
      </c>
      <c r="AH201" s="459">
        <f>ImportsPulp!AI$19</f>
        <v>18.367984463399999</v>
      </c>
      <c r="AI201" s="459">
        <f>ImportsPulp!AJ$19</f>
        <v>18.446151437999998</v>
      </c>
      <c r="AJ201" s="459">
        <f>ImportsPulp!AK$19</f>
        <v>21.8876949655</v>
      </c>
      <c r="AK201" s="459">
        <f>ImportsPulp!AL$19</f>
        <v>19.734338394400002</v>
      </c>
      <c r="AL201" s="459">
        <f>ImportsPulp!AM$19</f>
        <v>7.7740265943999995</v>
      </c>
      <c r="AM201" s="459">
        <f>ImportsPulp!AN$19</f>
        <v>9.6837970419000001</v>
      </c>
      <c r="AN201" s="459">
        <f>ImportsPulp!AO$19</f>
        <v>11.804541407999999</v>
      </c>
      <c r="AO201" s="459">
        <f>ImportsPulp!AP$19</f>
        <v>11.3885108832</v>
      </c>
      <c r="AP201" s="459">
        <f>ImportsPulp!AQ$19</f>
        <v>9.9781547504999999</v>
      </c>
      <c r="AQ201" s="459">
        <f>ImportsPulp!AR$19</f>
        <v>3.5977852459999999</v>
      </c>
      <c r="AR201" s="459">
        <f>ImportsPulp!AS$19</f>
        <v>2.7190327884999994</v>
      </c>
      <c r="AS201" s="459">
        <f>ImportsPulp!AT$19</f>
        <v>2.1360480232999999</v>
      </c>
      <c r="AT201" s="459">
        <f>ImportsPulp!AU$19</f>
        <v>2.5325874430999993</v>
      </c>
      <c r="AU201" s="459">
        <f>ImportsPulp!AV$19</f>
        <v>2.8592789459999999</v>
      </c>
      <c r="AV201" s="459">
        <f>ImportsPulp!AW$19</f>
        <v>2.1754892450000001</v>
      </c>
      <c r="AW201" s="459">
        <f>ImportsPulp!AX$19</f>
        <v>0</v>
      </c>
      <c r="AX201" s="459">
        <f>ImportsPulp!AY$19</f>
        <v>0</v>
      </c>
      <c r="AY201" s="459">
        <f>ImportsPulp!AZ$19</f>
        <v>0</v>
      </c>
      <c r="AZ201" s="459">
        <f>ImportsPulp!BA$19</f>
        <v>0</v>
      </c>
      <c r="BA201" s="459">
        <f>ImportsPulp!BB$19</f>
        <v>0</v>
      </c>
      <c r="BB201" s="459">
        <f>ImportsPulp!BC$19</f>
        <v>0</v>
      </c>
      <c r="BC201" s="460">
        <f t="shared" ref="BC201:BE203" si="136">AJ201/AJ$193</f>
        <v>0.42427328819501797</v>
      </c>
      <c r="BD201" s="460">
        <f t="shared" si="136"/>
        <v>0.30462568443287968</v>
      </c>
      <c r="BE201" s="460">
        <f t="shared" si="136"/>
        <v>0.15740462094074875</v>
      </c>
      <c r="BF201" s="460">
        <f t="shared" ref="BF201:BL203" si="137">AM201/AM$193</f>
        <v>0.18501360956807866</v>
      </c>
      <c r="BG201" s="460">
        <f t="shared" si="137"/>
        <v>0.40055686942045959</v>
      </c>
      <c r="BH201" s="460">
        <f t="shared" si="137"/>
        <v>0.44098471549057833</v>
      </c>
      <c r="BI201" s="460">
        <f t="shared" si="137"/>
        <v>0.36828456837656715</v>
      </c>
      <c r="BJ201" s="460">
        <f t="shared" si="137"/>
        <v>0.18043774420238892</v>
      </c>
      <c r="BK201" s="460">
        <f t="shared" si="137"/>
        <v>8.6919476758641021E-2</v>
      </c>
      <c r="BL201" s="460">
        <f t="shared" si="137"/>
        <v>5.8782637991342326E-2</v>
      </c>
      <c r="BM201" s="460">
        <f t="shared" ref="BM201:BM203" si="138">AT201/AT$193</f>
        <v>9.3954726256044896E-2</v>
      </c>
      <c r="BN201" s="460">
        <f t="shared" ref="BN201:BN203" si="139">AU201/AU$193</f>
        <v>9.2108225622402437E-2</v>
      </c>
      <c r="BO201" s="460">
        <f t="shared" ref="BO201:BO203" si="140">AV201/AV$193</f>
        <v>5.8926343798809046E-2</v>
      </c>
    </row>
    <row r="202" spans="1:67">
      <c r="A202" s="459" t="str">
        <f>A196</f>
        <v xml:space="preserve">USA </v>
      </c>
      <c r="AC202" s="459">
        <f>ImportsPulp!AD$8</f>
        <v>7.6891946002379994</v>
      </c>
      <c r="AD202" s="459">
        <f>ImportsPulp!AE$8</f>
        <v>9.8604727091999997</v>
      </c>
      <c r="AE202" s="459">
        <f>ImportsPulp!AF$8</f>
        <v>13.1942017104</v>
      </c>
      <c r="AF202" s="459">
        <f>ImportsPulp!AG$8</f>
        <v>15.805557387199999</v>
      </c>
      <c r="AG202" s="459">
        <f>ImportsPulp!AH$8</f>
        <v>11.5904412736</v>
      </c>
      <c r="AH202" s="459">
        <f>ImportsPulp!AI$8</f>
        <v>10.5393197481</v>
      </c>
      <c r="AI202" s="459">
        <f>ImportsPulp!AJ$8</f>
        <v>12.5516217228</v>
      </c>
      <c r="AJ202" s="459">
        <f>ImportsPulp!AK$8</f>
        <v>25.582029840999997</v>
      </c>
      <c r="AK202" s="459">
        <f>ImportsPulp!AL$8</f>
        <v>20.285270658400002</v>
      </c>
      <c r="AL202" s="459">
        <f>ImportsPulp!AM$8</f>
        <v>20.9721193484</v>
      </c>
      <c r="AM202" s="459">
        <f>ImportsPulp!AN$8</f>
        <v>30.398293045800003</v>
      </c>
      <c r="AN202" s="459">
        <f>ImportsPulp!AO$8</f>
        <v>9.8279668319999995</v>
      </c>
      <c r="AO202" s="459">
        <f>ImportsPulp!AP$8</f>
        <v>8.6819319311999994</v>
      </c>
      <c r="AP202" s="459">
        <f>ImportsPulp!AQ$8</f>
        <v>10.947228149399999</v>
      </c>
      <c r="AQ202" s="459">
        <f>ImportsPulp!AR$8</f>
        <v>10.410753052</v>
      </c>
      <c r="AR202" s="459">
        <f>ImportsPulp!AS$8</f>
        <v>22.126045091499996</v>
      </c>
      <c r="AS202" s="459">
        <f>ImportsPulp!AT$8</f>
        <v>26.3291462358</v>
      </c>
      <c r="AT202" s="459">
        <f>ImportsPulp!AU$8</f>
        <v>16.214372846099998</v>
      </c>
      <c r="AU202" s="459">
        <f>ImportsPulp!AV$8</f>
        <v>14.422474746999999</v>
      </c>
      <c r="AV202" s="459">
        <f>ImportsPulp!AW$8</f>
        <v>23.442711347500001</v>
      </c>
      <c r="AW202" s="459">
        <f>ImportsPulp!AX$8</f>
        <v>0</v>
      </c>
      <c r="AX202" s="459">
        <f>ImportsPulp!AY$8</f>
        <v>0</v>
      </c>
      <c r="AY202" s="459">
        <f>ImportsPulp!AZ$8</f>
        <v>0</v>
      </c>
      <c r="AZ202" s="459">
        <f>ImportsPulp!BA$8</f>
        <v>0</v>
      </c>
      <c r="BA202" s="459">
        <f>ImportsPulp!BB$8</f>
        <v>0</v>
      </c>
      <c r="BB202" s="459">
        <f>ImportsPulp!BC$8</f>
        <v>0</v>
      </c>
      <c r="BC202" s="460">
        <f t="shared" si="136"/>
        <v>0.49588464826708167</v>
      </c>
      <c r="BD202" s="460">
        <f t="shared" si="136"/>
        <v>0.3131300545639189</v>
      </c>
      <c r="BE202" s="460">
        <f t="shared" si="136"/>
        <v>0.42463303363754762</v>
      </c>
      <c r="BF202" s="460">
        <f t="shared" si="137"/>
        <v>0.58077403902387159</v>
      </c>
      <c r="BG202" s="460">
        <f t="shared" si="137"/>
        <v>0.33348687517213815</v>
      </c>
      <c r="BH202" s="460">
        <f t="shared" si="137"/>
        <v>0.336180851197731</v>
      </c>
      <c r="BI202" s="460">
        <f t="shared" si="137"/>
        <v>0.40405218146366778</v>
      </c>
      <c r="BJ202" s="460">
        <f t="shared" si="137"/>
        <v>0.52212477057643036</v>
      </c>
      <c r="BK202" s="460">
        <f t="shared" si="137"/>
        <v>0.7073045497006436</v>
      </c>
      <c r="BL202" s="460">
        <f t="shared" si="137"/>
        <v>0.72456080337046647</v>
      </c>
      <c r="BM202" s="460">
        <f t="shared" si="138"/>
        <v>0.60152590834298814</v>
      </c>
      <c r="BN202" s="460">
        <f t="shared" si="139"/>
        <v>0.46460264392478667</v>
      </c>
      <c r="BO202" s="460">
        <f t="shared" si="140"/>
        <v>0.63498050914934634</v>
      </c>
    </row>
    <row r="203" spans="1:67">
      <c r="A203" s="459" t="str">
        <f>A197</f>
        <v>Others</v>
      </c>
      <c r="AC203" s="459">
        <f t="shared" ref="AC203:BB203" si="141">AC193-SUM(AC201:AC202)</f>
        <v>1.8310664669520023</v>
      </c>
      <c r="AD203" s="459">
        <f t="shared" si="141"/>
        <v>1.3630655847999904</v>
      </c>
      <c r="AE203" s="459">
        <f t="shared" si="141"/>
        <v>2.9465832143999933</v>
      </c>
      <c r="AF203" s="459">
        <f t="shared" si="141"/>
        <v>3.7500003968000186</v>
      </c>
      <c r="AG203" s="459">
        <f t="shared" si="141"/>
        <v>2.7485761715999928</v>
      </c>
      <c r="AH203" s="459">
        <f t="shared" si="141"/>
        <v>2.2095551907000086</v>
      </c>
      <c r="AI203" s="459">
        <f t="shared" si="141"/>
        <v>2.5530265472000018</v>
      </c>
      <c r="AJ203" s="459">
        <f t="shared" si="141"/>
        <v>4.1189459265000039</v>
      </c>
      <c r="AK203" s="459">
        <f t="shared" si="141"/>
        <v>24.762644719199997</v>
      </c>
      <c r="AL203" s="459">
        <f t="shared" si="141"/>
        <v>20.642662009200009</v>
      </c>
      <c r="AM203" s="459">
        <f t="shared" si="141"/>
        <v>12.258908309700026</v>
      </c>
      <c r="AN203" s="459">
        <f t="shared" si="141"/>
        <v>7.8378174720000047</v>
      </c>
      <c r="AO203" s="459">
        <f t="shared" si="141"/>
        <v>5.7547399712000065</v>
      </c>
      <c r="AP203" s="459">
        <f t="shared" si="141"/>
        <v>6.1682170151999998</v>
      </c>
      <c r="AQ203" s="459">
        <f t="shared" si="141"/>
        <v>5.9306671154999897</v>
      </c>
      <c r="AR203" s="459">
        <f t="shared" si="141"/>
        <v>6.4371259470000233</v>
      </c>
      <c r="AS203" s="459">
        <f t="shared" si="141"/>
        <v>7.8728827019000001</v>
      </c>
      <c r="AT203" s="459">
        <f t="shared" si="141"/>
        <v>8.2084419988999784</v>
      </c>
      <c r="AU203" s="459">
        <f t="shared" si="141"/>
        <v>13.760847840999915</v>
      </c>
      <c r="AV203" s="459">
        <f t="shared" si="141"/>
        <v>11.300588267499975</v>
      </c>
      <c r="AW203" s="459">
        <f t="shared" si="141"/>
        <v>0</v>
      </c>
      <c r="AX203" s="459">
        <f t="shared" si="141"/>
        <v>0</v>
      </c>
      <c r="AY203" s="459">
        <f t="shared" si="141"/>
        <v>0</v>
      </c>
      <c r="AZ203" s="459">
        <f t="shared" si="141"/>
        <v>0</v>
      </c>
      <c r="BA203" s="459">
        <f t="shared" si="141"/>
        <v>0</v>
      </c>
      <c r="BB203" s="459">
        <f t="shared" si="141"/>
        <v>0</v>
      </c>
      <c r="BC203" s="460">
        <f t="shared" si="136"/>
        <v>7.9842063537900299E-2</v>
      </c>
      <c r="BD203" s="460">
        <f t="shared" si="136"/>
        <v>0.38224426100320141</v>
      </c>
      <c r="BE203" s="460">
        <f t="shared" si="136"/>
        <v>0.41796234542170363</v>
      </c>
      <c r="BF203" s="460">
        <f t="shared" si="137"/>
        <v>0.23421235140804977</v>
      </c>
      <c r="BG203" s="460">
        <f t="shared" si="137"/>
        <v>0.2659562554074022</v>
      </c>
      <c r="BH203" s="460">
        <f t="shared" si="137"/>
        <v>0.22283443331169067</v>
      </c>
      <c r="BI203" s="460">
        <f t="shared" si="137"/>
        <v>0.22766325015976502</v>
      </c>
      <c r="BJ203" s="460">
        <f t="shared" si="137"/>
        <v>0.29743748522118069</v>
      </c>
      <c r="BK203" s="460">
        <f t="shared" si="137"/>
        <v>0.20577597354071545</v>
      </c>
      <c r="BL203" s="460">
        <f t="shared" si="137"/>
        <v>0.21665655863819117</v>
      </c>
      <c r="BM203" s="460">
        <f t="shared" si="138"/>
        <v>0.30451936540096702</v>
      </c>
      <c r="BN203" s="460">
        <f t="shared" si="139"/>
        <v>0.44328913045281088</v>
      </c>
      <c r="BO203" s="460">
        <f t="shared" si="140"/>
        <v>0.30609314705184459</v>
      </c>
    </row>
    <row r="205" spans="1:67" ht="13">
      <c r="A205" s="454" t="s">
        <v>128</v>
      </c>
    </row>
    <row r="206" spans="1:67" ht="13">
      <c r="A206" s="454"/>
      <c r="B206" s="455" t="s">
        <v>55</v>
      </c>
      <c r="C206" s="455"/>
      <c r="D206" s="455"/>
      <c r="E206" s="455"/>
      <c r="F206" s="455"/>
      <c r="G206" s="455"/>
      <c r="H206" s="455"/>
      <c r="I206" s="455"/>
      <c r="J206" s="455"/>
      <c r="K206" s="455"/>
      <c r="L206" s="455"/>
      <c r="M206" s="455"/>
      <c r="N206" s="455"/>
      <c r="O206" s="455"/>
      <c r="P206" s="455"/>
      <c r="Q206" s="455"/>
      <c r="R206" s="455"/>
      <c r="S206" s="455"/>
      <c r="T206" s="455"/>
      <c r="U206" s="455"/>
      <c r="V206" s="455"/>
      <c r="W206" s="455"/>
      <c r="X206" s="455"/>
      <c r="Y206" s="455"/>
      <c r="Z206" s="455"/>
      <c r="AA206" s="455"/>
      <c r="AC206" s="455" t="s">
        <v>52</v>
      </c>
      <c r="AD206" s="455"/>
      <c r="AE206" s="455"/>
      <c r="AF206" s="455"/>
      <c r="AG206" s="455"/>
      <c r="AH206" s="455"/>
      <c r="AI206" s="455"/>
      <c r="AJ206" s="455"/>
      <c r="AK206" s="455"/>
      <c r="AL206" s="455"/>
      <c r="AM206" s="455"/>
      <c r="AN206" s="455"/>
      <c r="AO206" s="455"/>
      <c r="AP206" s="455"/>
      <c r="AQ206" s="455"/>
      <c r="AR206" s="455"/>
      <c r="AS206" s="455"/>
      <c r="AT206" s="455"/>
      <c r="AU206" s="455"/>
      <c r="AV206" s="455"/>
      <c r="AW206" s="455"/>
      <c r="AX206" s="455"/>
      <c r="AY206" s="455"/>
      <c r="AZ206" s="455"/>
      <c r="BA206" s="455"/>
      <c r="BB206" s="455"/>
    </row>
    <row r="207" spans="1:67">
      <c r="A207" s="457" t="s">
        <v>1</v>
      </c>
      <c r="B207" s="463">
        <f>ImportsPaper!C$5-ImportsPaper!C$14</f>
        <v>3.9086353818614916E-2</v>
      </c>
      <c r="C207" s="463">
        <f>ImportsPaper!D$5-ImportsPaper!D$14</f>
        <v>6.1525078486868945E-2</v>
      </c>
      <c r="D207" s="463">
        <f>ImportsPaper!E$5-ImportsPaper!E$14</f>
        <v>6.7361844204761878E-2</v>
      </c>
      <c r="E207" s="463">
        <f>ImportsPaper!F$5-ImportsPaper!F$14</f>
        <v>7.0227131114286023E-2</v>
      </c>
      <c r="F207" s="463">
        <f>ImportsPaper!G$5-ImportsPaper!G$14</f>
        <v>6.695640388015911E-2</v>
      </c>
      <c r="G207" s="463">
        <f>ImportsPaper!H$5-ImportsPaper!H$14</f>
        <v>4.7248049993650953E-2</v>
      </c>
      <c r="H207" s="463">
        <f>ImportsPaper!I$5-ImportsPaper!I$14</f>
        <v>4.0935759899999979E-2</v>
      </c>
      <c r="I207" s="463">
        <f>ImportsPaper!J$5-ImportsPaper!J$14</f>
        <v>4.9702366671429132E-2</v>
      </c>
      <c r="J207" s="463">
        <f>ImportsPaper!K$5-ImportsPaper!K$14</f>
        <v>5.6945673127776653E-2</v>
      </c>
      <c r="K207" s="463">
        <f>ImportsPaper!L$5-ImportsPaper!L$14</f>
        <v>6.2255697033549717E-2</v>
      </c>
      <c r="L207" s="463">
        <f>ImportsPaper!M$5-ImportsPaper!M$14</f>
        <v>6.6247687578571579E-2</v>
      </c>
      <c r="M207" s="463">
        <f>ImportsPaper!N$5-ImportsPaper!N$14</f>
        <v>6.3785969852380831E-2</v>
      </c>
      <c r="N207" s="463">
        <f>ImportsPaper!O$5-ImportsPaper!O$14</f>
        <v>5.6316773937446385E-2</v>
      </c>
      <c r="O207" s="463">
        <f>ImportsPaper!P$5-ImportsPaper!P$14</f>
        <v>5.1173737708242184E-2</v>
      </c>
      <c r="P207" s="463">
        <f>ImportsPaper!Q$5-ImportsPaper!Q$14</f>
        <v>5.9146750221861222E-2</v>
      </c>
      <c r="Q207" s="463">
        <f>ImportsPaper!R$5-ImportsPaper!R$14</f>
        <v>6.0911341290872834E-2</v>
      </c>
      <c r="R207" s="463">
        <f>ImportsPaper!S$5-ImportsPaper!S$14</f>
        <v>7.726869648666046E-2</v>
      </c>
      <c r="S207" s="463">
        <f>ImportsPaper!T$5-ImportsPaper!T$14</f>
        <v>8.2839265521429395E-2</v>
      </c>
      <c r="T207" s="463">
        <f>ImportsPaper!U$5-ImportsPaper!U$14</f>
        <v>9.6092438838292882E-2</v>
      </c>
      <c r="U207" s="463">
        <f>ImportsPaper!V$5-ImportsPaper!V$14</f>
        <v>9.1971114730159398E-2</v>
      </c>
      <c r="V207" s="463">
        <f>ImportsPaper!W$5-ImportsPaper!W$14</f>
        <v>0</v>
      </c>
      <c r="W207" s="463">
        <f>ImportsPaper!X$5-ImportsPaper!X$14</f>
        <v>0</v>
      </c>
      <c r="X207" s="463">
        <f>ImportsPaper!Y$5-ImportsPaper!Y$14</f>
        <v>0</v>
      </c>
      <c r="Y207" s="463">
        <f>ImportsPaper!Z$5-ImportsPaper!Z$14</f>
        <v>0</v>
      </c>
      <c r="Z207" s="463">
        <f>ImportsPaper!AA$5-ImportsPaper!AA$14</f>
        <v>0</v>
      </c>
      <c r="AA207" s="463">
        <f>ImportsPaper!AB$5-ImportsPaper!AB$14</f>
        <v>0</v>
      </c>
      <c r="AB207" s="462"/>
      <c r="AC207" s="459">
        <f>1000*(ImportsPaper!AD$5-ImportsPaper!AD$14)</f>
        <v>35.366953898705923</v>
      </c>
      <c r="AD207" s="459">
        <f>1000*(ImportsPaper!AE$5-ImportsPaper!AE$14)</f>
        <v>44.359772837199827</v>
      </c>
      <c r="AE207" s="459">
        <f>1000*(ImportsPaper!AF$5-ImportsPaper!AF$14)</f>
        <v>54.063895152000271</v>
      </c>
      <c r="AF207" s="459">
        <f>1000*(ImportsPaper!AG$5-ImportsPaper!AG$14)</f>
        <v>69.386071608000151</v>
      </c>
      <c r="AG207" s="459">
        <f>1000*(ImportsPaper!AH$5-ImportsPaper!AH$14)</f>
        <v>66.968023421600137</v>
      </c>
      <c r="AH207" s="459">
        <f>1000*(ImportsPaper!AI$5-ImportsPaper!AI$14)</f>
        <v>56.60900585340012</v>
      </c>
      <c r="AI207" s="459">
        <f>1000*(ImportsPaper!AJ$5-ImportsPaper!AJ$14)</f>
        <v>62.505501983600723</v>
      </c>
      <c r="AJ207" s="459">
        <f>1000*(ImportsPaper!AK$5-ImportsPaper!AK$14)</f>
        <v>83.500147878500016</v>
      </c>
      <c r="AK207" s="459">
        <f>1000*(ImportsPaper!AL$5-ImportsPaper!AL$14)</f>
        <v>108.7742627092001</v>
      </c>
      <c r="AL207" s="459">
        <f>1000*(ImportsPaper!AM$5-ImportsPaper!AM$14)</f>
        <v>104.83976121960015</v>
      </c>
      <c r="AM207" s="459">
        <f>1000*(ImportsPaper!AN$5-ImportsPaper!AN$14)</f>
        <v>112.83658828109999</v>
      </c>
      <c r="AN207" s="459">
        <f>1000*(ImportsPaper!AO$5-ImportsPaper!AO$14)</f>
        <v>132.83013144000046</v>
      </c>
      <c r="AO207" s="459">
        <f>1000*(ImportsPaper!AP$5-ImportsPaper!AP$14)</f>
        <v>100.90234102080009</v>
      </c>
      <c r="AP207" s="459">
        <f>1000*(ImportsPaper!AQ$5-ImportsPaper!AQ$14)</f>
        <v>99.573361189500446</v>
      </c>
      <c r="AQ207" s="459">
        <f>1000*(ImportsPaper!AR$5-ImportsPaper!AR$14)</f>
        <v>100.55268770799941</v>
      </c>
      <c r="AR207" s="459">
        <f>1000*(ImportsPaper!AS$5-ImportsPaper!AS$14)</f>
        <v>91.825426454999587</v>
      </c>
      <c r="AS207" s="459">
        <f>1000*(ImportsPaper!AT$5-ImportsPaper!AT$14)</f>
        <v>104.63908908780017</v>
      </c>
      <c r="AT207" s="459">
        <f>1000*(ImportsPaper!AU$5-ImportsPaper!AU$14)</f>
        <v>121.16214946549908</v>
      </c>
      <c r="AU207" s="459">
        <f>1000*(ImportsPaper!AV$5-ImportsPaper!AV$14)</f>
        <v>143.97820427200037</v>
      </c>
      <c r="AV207" s="459">
        <f>1000*(ImportsPaper!AW$5-ImportsPaper!AW$14)</f>
        <v>147.11796008708333</v>
      </c>
      <c r="AW207" s="459">
        <f>1000*(ImportsPaper!AX$5-ImportsPaper!AX$14)</f>
        <v>0</v>
      </c>
      <c r="AX207" s="459">
        <f>1000*(ImportsPaper!AY$5-ImportsPaper!AY$14)</f>
        <v>0</v>
      </c>
      <c r="AY207" s="459">
        <f>1000*(ImportsPaper!AZ$5-ImportsPaper!AZ$14)</f>
        <v>0</v>
      </c>
      <c r="AZ207" s="459">
        <f>1000*(ImportsPaper!BA$5-ImportsPaper!BA$14)</f>
        <v>0</v>
      </c>
      <c r="BA207" s="459">
        <f>1000*(ImportsPaper!BB$5-ImportsPaper!BB$14)</f>
        <v>0</v>
      </c>
      <c r="BB207" s="459">
        <f>1000*(ImportsPaper!BC$5-ImportsPaper!BC$14)</f>
        <v>0</v>
      </c>
    </row>
    <row r="208" spans="1:67">
      <c r="B208" s="453">
        <v>2000</v>
      </c>
      <c r="C208" s="453">
        <f>1+B208</f>
        <v>2001</v>
      </c>
      <c r="D208" s="453">
        <f t="shared" ref="D208:AA208" si="142">1+C208</f>
        <v>2002</v>
      </c>
      <c r="E208" s="453">
        <f t="shared" si="142"/>
        <v>2003</v>
      </c>
      <c r="F208" s="453">
        <f t="shared" si="142"/>
        <v>2004</v>
      </c>
      <c r="G208" s="453">
        <f t="shared" si="142"/>
        <v>2005</v>
      </c>
      <c r="H208" s="453">
        <f t="shared" si="142"/>
        <v>2006</v>
      </c>
      <c r="I208" s="453">
        <f t="shared" si="142"/>
        <v>2007</v>
      </c>
      <c r="J208" s="453">
        <f t="shared" si="142"/>
        <v>2008</v>
      </c>
      <c r="K208" s="453">
        <f t="shared" si="142"/>
        <v>2009</v>
      </c>
      <c r="L208" s="453">
        <f t="shared" si="142"/>
        <v>2010</v>
      </c>
      <c r="M208" s="453">
        <f t="shared" si="142"/>
        <v>2011</v>
      </c>
      <c r="N208" s="453">
        <f t="shared" si="142"/>
        <v>2012</v>
      </c>
      <c r="O208" s="453">
        <f t="shared" si="142"/>
        <v>2013</v>
      </c>
      <c r="P208" s="453">
        <f t="shared" si="142"/>
        <v>2014</v>
      </c>
      <c r="Q208" s="453">
        <f t="shared" si="142"/>
        <v>2015</v>
      </c>
      <c r="R208" s="453">
        <f t="shared" si="142"/>
        <v>2016</v>
      </c>
      <c r="S208" s="453">
        <f t="shared" si="142"/>
        <v>2017</v>
      </c>
      <c r="T208" s="453">
        <f t="shared" si="142"/>
        <v>2018</v>
      </c>
      <c r="U208" s="453">
        <f t="shared" si="142"/>
        <v>2019</v>
      </c>
      <c r="V208" s="453">
        <f t="shared" si="142"/>
        <v>2020</v>
      </c>
      <c r="W208" s="453">
        <f t="shared" si="142"/>
        <v>2021</v>
      </c>
      <c r="X208" s="453">
        <f t="shared" si="142"/>
        <v>2022</v>
      </c>
      <c r="Y208" s="453">
        <f t="shared" si="142"/>
        <v>2023</v>
      </c>
      <c r="Z208" s="453">
        <f t="shared" si="142"/>
        <v>2024</v>
      </c>
      <c r="AA208" s="453">
        <f t="shared" si="142"/>
        <v>2025</v>
      </c>
      <c r="AC208" s="453">
        <v>2000</v>
      </c>
      <c r="AD208" s="453">
        <f>1+AC208</f>
        <v>2001</v>
      </c>
      <c r="AE208" s="453">
        <f t="shared" ref="AE208:BB208" si="143">1+AD208</f>
        <v>2002</v>
      </c>
      <c r="AF208" s="453">
        <f t="shared" si="143"/>
        <v>2003</v>
      </c>
      <c r="AG208" s="453">
        <f t="shared" si="143"/>
        <v>2004</v>
      </c>
      <c r="AH208" s="453">
        <f t="shared" si="143"/>
        <v>2005</v>
      </c>
      <c r="AI208" s="453">
        <f t="shared" si="143"/>
        <v>2006</v>
      </c>
      <c r="AJ208" s="453">
        <f t="shared" si="143"/>
        <v>2007</v>
      </c>
      <c r="AK208" s="453">
        <f t="shared" si="143"/>
        <v>2008</v>
      </c>
      <c r="AL208" s="453">
        <f t="shared" si="143"/>
        <v>2009</v>
      </c>
      <c r="AM208" s="453">
        <f t="shared" si="143"/>
        <v>2010</v>
      </c>
      <c r="AN208" s="453">
        <f t="shared" si="143"/>
        <v>2011</v>
      </c>
      <c r="AO208" s="453">
        <f t="shared" si="143"/>
        <v>2012</v>
      </c>
      <c r="AP208" s="453">
        <f t="shared" si="143"/>
        <v>2013</v>
      </c>
      <c r="AQ208" s="453">
        <f t="shared" si="143"/>
        <v>2014</v>
      </c>
      <c r="AR208" s="453">
        <f t="shared" si="143"/>
        <v>2015</v>
      </c>
      <c r="AS208" s="453">
        <f t="shared" si="143"/>
        <v>2016</v>
      </c>
      <c r="AT208" s="453">
        <f t="shared" si="143"/>
        <v>2017</v>
      </c>
      <c r="AU208" s="453">
        <f t="shared" si="143"/>
        <v>2018</v>
      </c>
      <c r="AV208" s="453">
        <f t="shared" si="143"/>
        <v>2019</v>
      </c>
      <c r="AW208" s="453">
        <f t="shared" si="143"/>
        <v>2020</v>
      </c>
      <c r="AX208" s="453">
        <f t="shared" si="143"/>
        <v>2021</v>
      </c>
      <c r="AY208" s="453">
        <f t="shared" si="143"/>
        <v>2022</v>
      </c>
      <c r="AZ208" s="453">
        <f t="shared" si="143"/>
        <v>2023</v>
      </c>
      <c r="BA208" s="453">
        <f t="shared" si="143"/>
        <v>2024</v>
      </c>
      <c r="BB208" s="453">
        <f t="shared" si="143"/>
        <v>2025</v>
      </c>
    </row>
    <row r="209" spans="1:67">
      <c r="A209" s="462" t="str">
        <f>ImportsPaper!B$12</f>
        <v xml:space="preserve">China </v>
      </c>
      <c r="B209" s="463">
        <f>ImportsPaper!C$12</f>
        <v>6.7780910476190458E-4</v>
      </c>
      <c r="C209" s="463">
        <f>ImportsPaper!D$12</f>
        <v>6.3688128253968268E-4</v>
      </c>
      <c r="D209" s="463">
        <f>ImportsPaper!E$12</f>
        <v>7.0067968095238091E-4</v>
      </c>
      <c r="E209" s="463">
        <f>ImportsPaper!F$12</f>
        <v>9.7596513333333317E-4</v>
      </c>
      <c r="F209" s="463">
        <f>ImportsPaper!G$12</f>
        <v>1.4787726587301589E-3</v>
      </c>
      <c r="G209" s="463">
        <f>ImportsPaper!H$12</f>
        <v>2.6921779920634917E-3</v>
      </c>
      <c r="H209" s="463">
        <f>ImportsPaper!I$12</f>
        <v>4.7983964500000007E-3</v>
      </c>
      <c r="I209" s="463">
        <f>ImportsPaper!J$12</f>
        <v>6.9394288846153819E-3</v>
      </c>
      <c r="J209" s="463">
        <f>ImportsPaper!K$12</f>
        <v>8.9535125666666635E-3</v>
      </c>
      <c r="K209" s="463">
        <f>ImportsPaper!L$12</f>
        <v>1.1240095181818181E-2</v>
      </c>
      <c r="L209" s="463">
        <f>ImportsPaper!M$12</f>
        <v>1.1063436909523808E-2</v>
      </c>
      <c r="M209" s="463">
        <f>ImportsPaper!N$12</f>
        <v>1.1557930823809523E-2</v>
      </c>
      <c r="N209" s="463">
        <f>ImportsPaper!O$12</f>
        <v>7.8866595818181829E-3</v>
      </c>
      <c r="O209" s="463">
        <f>ImportsPaper!P$12</f>
        <v>8.7785832771062246E-3</v>
      </c>
      <c r="P209" s="463">
        <f>ImportsPaper!Q$12</f>
        <v>8.2866634235209211E-3</v>
      </c>
      <c r="Q209" s="463">
        <f>ImportsPaper!R$12</f>
        <v>8.5099626218253944E-3</v>
      </c>
      <c r="R209" s="463">
        <f>ImportsPaper!S$12</f>
        <v>9.5410709486180474E-3</v>
      </c>
      <c r="S209" s="463">
        <f>ImportsPaper!T$12</f>
        <v>7.9607145341269794E-3</v>
      </c>
      <c r="T209" s="463">
        <f>ImportsPaper!U$12</f>
        <v>9.7736827732142796E-3</v>
      </c>
      <c r="U209" s="463">
        <f>ImportsPaper!V$12</f>
        <v>1.3708307472222223E-2</v>
      </c>
      <c r="V209" s="463">
        <f>ImportsPaper!W$12</f>
        <v>0</v>
      </c>
      <c r="W209" s="463">
        <f>ImportsPaper!X$12</f>
        <v>0</v>
      </c>
      <c r="X209" s="463">
        <f>ImportsPaper!Y$12</f>
        <v>0</v>
      </c>
      <c r="Y209" s="463">
        <f>ImportsPaper!Z$12</f>
        <v>0</v>
      </c>
      <c r="Z209" s="463">
        <f>ImportsPaper!AA$12</f>
        <v>0</v>
      </c>
      <c r="AA209" s="463">
        <f>ImportsPaper!AB$12</f>
        <v>0</v>
      </c>
      <c r="AB209" s="462"/>
      <c r="AC209" s="127"/>
      <c r="AD209" s="127"/>
      <c r="AE209" s="127"/>
      <c r="AF209" s="127"/>
      <c r="AG209" s="127"/>
      <c r="AH209" s="127"/>
      <c r="AI209" s="127"/>
      <c r="AJ209" s="127"/>
      <c r="AK209" s="127"/>
      <c r="AL209" s="127"/>
      <c r="AM209" s="127"/>
      <c r="AN209" s="127"/>
      <c r="AO209" s="127"/>
      <c r="AP209" s="127"/>
      <c r="AQ209" s="127"/>
      <c r="AR209" s="127"/>
      <c r="AS209" s="127"/>
      <c r="AT209" s="127"/>
      <c r="AU209" s="127"/>
      <c r="AV209" s="127"/>
      <c r="AW209" s="127"/>
      <c r="AX209" s="127"/>
      <c r="AY209" s="127"/>
      <c r="AZ209" s="127"/>
      <c r="BA209" s="127"/>
      <c r="BB209" s="127"/>
      <c r="BC209" s="460">
        <f t="shared" ref="BC209:BE213" si="144">I209/I$207</f>
        <v>0.13961968713663764</v>
      </c>
      <c r="BD209" s="460">
        <f t="shared" si="144"/>
        <v>0.15722902329341976</v>
      </c>
      <c r="BE209" s="460">
        <f t="shared" si="144"/>
        <v>0.1805472545871725</v>
      </c>
      <c r="BF209" s="460">
        <f t="shared" ref="BF209:BL213" si="145">L209/L$207</f>
        <v>0.16700110319174941</v>
      </c>
      <c r="BG209" s="460">
        <f t="shared" si="145"/>
        <v>0.18119863742070419</v>
      </c>
      <c r="BH209" s="460">
        <f t="shared" si="145"/>
        <v>0.14004103982551017</v>
      </c>
      <c r="BI209" s="460">
        <f t="shared" si="145"/>
        <v>0.17154469597580951</v>
      </c>
      <c r="BJ209" s="460">
        <f t="shared" si="145"/>
        <v>0.14010344427102756</v>
      </c>
      <c r="BK209" s="460">
        <f t="shared" si="145"/>
        <v>0.13971064241037418</v>
      </c>
      <c r="BL209" s="460">
        <f t="shared" si="145"/>
        <v>0.12347912392006254</v>
      </c>
      <c r="BM209" s="460">
        <f t="shared" ref="BM209:BM213" si="146">S209/S$207</f>
        <v>9.6098323470379526E-2</v>
      </c>
      <c r="BN209" s="460">
        <f t="shared" ref="BN209:BN213" si="147">T209/T$207</f>
        <v>0.10171125732027381</v>
      </c>
      <c r="BO209" s="460">
        <f t="shared" ref="BO209:BO213" si="148">U209/U$207</f>
        <v>0.1490501394099876</v>
      </c>
    </row>
    <row r="210" spans="1:67">
      <c r="A210" s="462" t="s">
        <v>117</v>
      </c>
      <c r="B210" s="463">
        <f>ImportsPaper!C$27</f>
        <v>8.902917095238095E-3</v>
      </c>
      <c r="C210" s="463">
        <f>ImportsPaper!D$27</f>
        <v>1.3233008533333332E-2</v>
      </c>
      <c r="D210" s="463">
        <f>ImportsPaper!E$27</f>
        <v>1.0835760388095238E-2</v>
      </c>
      <c r="E210" s="463">
        <f>ImportsPaper!F$27</f>
        <v>1.3606800140476188E-2</v>
      </c>
      <c r="F210" s="463">
        <f>ImportsPaper!G$27</f>
        <v>1.5510573628571427E-2</v>
      </c>
      <c r="G210" s="463">
        <f>ImportsPaper!H$27</f>
        <v>1.4562315547619045E-2</v>
      </c>
      <c r="H210" s="463">
        <f>ImportsPaper!I$27</f>
        <v>1.0749361250000001E-2</v>
      </c>
      <c r="I210" s="463">
        <f>ImportsPaper!J$27</f>
        <v>1.1560896599999999E-2</v>
      </c>
      <c r="J210" s="463">
        <f>ImportsPaper!K$27</f>
        <v>1.9047804383333335E-2</v>
      </c>
      <c r="K210" s="463">
        <f>ImportsPaper!L$27</f>
        <v>1.9363941792424236E-2</v>
      </c>
      <c r="L210" s="463">
        <f>ImportsPaper!M$27</f>
        <v>2.0438134480952382E-2</v>
      </c>
      <c r="M210" s="463">
        <f>ImportsPaper!N$27</f>
        <v>1.4491465264285708E-2</v>
      </c>
      <c r="N210" s="463">
        <f>ImportsPaper!O$27</f>
        <v>1.1873978340909091E-2</v>
      </c>
      <c r="O210" s="463">
        <f>ImportsPaper!P$27</f>
        <v>1.0083667388095239E-2</v>
      </c>
      <c r="P210" s="463">
        <f>ImportsPaper!Q$27</f>
        <v>1.1956967292135641E-2</v>
      </c>
      <c r="Q210" s="463">
        <f>ImportsPaper!R$27</f>
        <v>1.1312460132142856E-2</v>
      </c>
      <c r="R210" s="463">
        <f>ImportsPaper!S$27</f>
        <v>1.5346387318795091E-2</v>
      </c>
      <c r="S210" s="463">
        <f>ImportsPaper!T$27</f>
        <v>1.7741228927380958E-2</v>
      </c>
      <c r="T210" s="463">
        <f>ImportsPaper!U$27</f>
        <v>1.803149143214286E-2</v>
      </c>
      <c r="U210" s="463">
        <f>ImportsPaper!V$27</f>
        <v>2.1864173494444444E-2</v>
      </c>
      <c r="V210" s="463">
        <f>ImportsPaper!W$27</f>
        <v>0</v>
      </c>
      <c r="W210" s="463">
        <f>ImportsPaper!X$27</f>
        <v>0</v>
      </c>
      <c r="X210" s="463">
        <f>ImportsPaper!Y$27</f>
        <v>0</v>
      </c>
      <c r="Y210" s="463">
        <f>ImportsPaper!Z$27</f>
        <v>0</v>
      </c>
      <c r="Z210" s="463">
        <f>ImportsPaper!AA$27</f>
        <v>0</v>
      </c>
      <c r="AA210" s="463">
        <f>ImportsPaper!AB$27</f>
        <v>0</v>
      </c>
      <c r="AB210" s="462"/>
      <c r="AC210" s="127"/>
      <c r="AD210" s="127"/>
      <c r="AE210" s="127"/>
      <c r="AF210" s="127"/>
      <c r="AG210" s="127"/>
      <c r="AH210" s="127"/>
      <c r="AI210" s="127"/>
      <c r="AJ210" s="127"/>
      <c r="AK210" s="127"/>
      <c r="AL210" s="127"/>
      <c r="AM210" s="127"/>
      <c r="AN210" s="127"/>
      <c r="AO210" s="127"/>
      <c r="AP210" s="127"/>
      <c r="AQ210" s="127"/>
      <c r="AR210" s="127"/>
      <c r="AS210" s="127"/>
      <c r="AT210" s="127"/>
      <c r="AU210" s="127"/>
      <c r="AV210" s="127"/>
      <c r="AW210" s="127"/>
      <c r="AX210" s="127"/>
      <c r="AY210" s="127"/>
      <c r="AZ210" s="127"/>
      <c r="BA210" s="127"/>
      <c r="BB210" s="127"/>
      <c r="BC210" s="460">
        <f t="shared" si="144"/>
        <v>0.23260253734850125</v>
      </c>
      <c r="BD210" s="460">
        <f t="shared" si="144"/>
        <v>0.33449081092769278</v>
      </c>
      <c r="BE210" s="460">
        <f t="shared" si="144"/>
        <v>0.31103887218528725</v>
      </c>
      <c r="BF210" s="460">
        <f t="shared" si="145"/>
        <v>0.30851091151992577</v>
      </c>
      <c r="BG210" s="460">
        <f t="shared" si="145"/>
        <v>0.22718891470684144</v>
      </c>
      <c r="BH210" s="460">
        <f t="shared" si="145"/>
        <v>0.21084265860288912</v>
      </c>
      <c r="BI210" s="460">
        <f t="shared" si="145"/>
        <v>0.19704770141249886</v>
      </c>
      <c r="BJ210" s="460">
        <f t="shared" si="145"/>
        <v>0.20215763752504914</v>
      </c>
      <c r="BK210" s="460">
        <f t="shared" si="145"/>
        <v>0.18572009567351219</v>
      </c>
      <c r="BL210" s="460">
        <f t="shared" si="145"/>
        <v>0.19861066662933113</v>
      </c>
      <c r="BM210" s="460">
        <f t="shared" si="146"/>
        <v>0.21416448849116779</v>
      </c>
      <c r="BN210" s="460">
        <f t="shared" si="147"/>
        <v>0.18764734926217005</v>
      </c>
      <c r="BO210" s="460">
        <f t="shared" si="148"/>
        <v>0.23772869947910602</v>
      </c>
    </row>
    <row r="211" spans="1:67">
      <c r="A211" s="462" t="str">
        <f>ImportsPaper!B$32</f>
        <v xml:space="preserve">Switzerland </v>
      </c>
      <c r="B211" s="463">
        <f>ImportsPaper!C$32</f>
        <v>1.4454387235497834E-2</v>
      </c>
      <c r="C211" s="463">
        <f>ImportsPaper!D$32</f>
        <v>2.9957929438383834E-2</v>
      </c>
      <c r="D211" s="463">
        <f>ImportsPaper!E$32</f>
        <v>3.4932292566666641E-2</v>
      </c>
      <c r="E211" s="463">
        <f>ImportsPaper!F$32</f>
        <v>3.4459135435714265E-2</v>
      </c>
      <c r="F211" s="463">
        <f>ImportsPaper!G$32</f>
        <v>3.1403737088888876E-2</v>
      </c>
      <c r="G211" s="463">
        <f>ImportsPaper!H$32</f>
        <v>1.0785673642063493E-2</v>
      </c>
      <c r="H211" s="463">
        <f>ImportsPaper!I$32</f>
        <v>8.4407265277777789E-3</v>
      </c>
      <c r="I211" s="463">
        <f>ImportsPaper!J$32</f>
        <v>9.2346437602564089E-3</v>
      </c>
      <c r="J211" s="463">
        <f>ImportsPaper!K$32</f>
        <v>7.0173959722222229E-3</v>
      </c>
      <c r="K211" s="463">
        <f>ImportsPaper!L$32</f>
        <v>5.3277397538961041E-3</v>
      </c>
      <c r="L211" s="463">
        <f>ImportsPaper!M$32</f>
        <v>5.8563520428571445E-3</v>
      </c>
      <c r="M211" s="463">
        <f>ImportsPaper!N$32</f>
        <v>6.6089608261904768E-3</v>
      </c>
      <c r="N211" s="463">
        <f>ImportsPaper!O$32</f>
        <v>8.0058985510100978E-3</v>
      </c>
      <c r="O211" s="463">
        <f>ImportsPaper!P$32</f>
        <v>2.8090645536630035E-3</v>
      </c>
      <c r="P211" s="463">
        <f>ImportsPaper!Q$32</f>
        <v>1.0768105241702735E-3</v>
      </c>
      <c r="Q211" s="463">
        <f>ImportsPaper!R$32</f>
        <v>1.2378867428571427E-3</v>
      </c>
      <c r="R211" s="463">
        <f>ImportsPaper!S$32</f>
        <v>1.229304081956932E-3</v>
      </c>
      <c r="S211" s="463">
        <f>ImportsPaper!T$32</f>
        <v>9.8610140357142831E-4</v>
      </c>
      <c r="T211" s="463">
        <f>ImportsPaper!U$32</f>
        <v>1.0008501696428568E-3</v>
      </c>
      <c r="U211" s="463">
        <f>ImportsPaper!V$32</f>
        <v>8.2587956587301594E-4</v>
      </c>
      <c r="V211" s="463">
        <f>ImportsPaper!W$32</f>
        <v>0</v>
      </c>
      <c r="W211" s="463">
        <f>ImportsPaper!X$32</f>
        <v>0</v>
      </c>
      <c r="X211" s="463">
        <f>ImportsPaper!Y$32</f>
        <v>0</v>
      </c>
      <c r="Y211" s="463">
        <f>ImportsPaper!Z$32</f>
        <v>0</v>
      </c>
      <c r="Z211" s="463">
        <f>ImportsPaper!AA$32</f>
        <v>0</v>
      </c>
      <c r="AA211" s="463">
        <f>ImportsPaper!AB$32</f>
        <v>0</v>
      </c>
      <c r="AB211" s="462"/>
      <c r="AC211" s="127"/>
      <c r="AD211" s="127"/>
      <c r="AE211" s="127"/>
      <c r="AF211" s="127"/>
      <c r="AG211" s="127"/>
      <c r="AH211" s="127"/>
      <c r="AI211" s="127"/>
      <c r="AJ211" s="127"/>
      <c r="AK211" s="127"/>
      <c r="AL211" s="127"/>
      <c r="AM211" s="127"/>
      <c r="AN211" s="127"/>
      <c r="AO211" s="127"/>
      <c r="AP211" s="127"/>
      <c r="AQ211" s="127"/>
      <c r="AR211" s="127"/>
      <c r="AS211" s="127"/>
      <c r="AT211" s="127"/>
      <c r="AU211" s="127"/>
      <c r="AV211" s="127"/>
      <c r="AW211" s="127"/>
      <c r="AX211" s="127"/>
      <c r="AY211" s="127"/>
      <c r="AZ211" s="127"/>
      <c r="BA211" s="127"/>
      <c r="BB211" s="127"/>
      <c r="BC211" s="460">
        <f t="shared" si="144"/>
        <v>0.18579887395110389</v>
      </c>
      <c r="BD211" s="460">
        <f t="shared" si="144"/>
        <v>0.12322966060083879</v>
      </c>
      <c r="BE211" s="460">
        <f t="shared" si="144"/>
        <v>8.5578348773847554E-2</v>
      </c>
      <c r="BF211" s="460">
        <f t="shared" si="145"/>
        <v>8.8400852269920366E-2</v>
      </c>
      <c r="BG211" s="460">
        <f t="shared" si="145"/>
        <v>0.10361151271173774</v>
      </c>
      <c r="BH211" s="460">
        <f t="shared" si="145"/>
        <v>0.1421583303031991</v>
      </c>
      <c r="BI211" s="460">
        <f t="shared" si="145"/>
        <v>5.489269847120367E-2</v>
      </c>
      <c r="BJ211" s="460">
        <f t="shared" si="145"/>
        <v>1.8205742836776749E-2</v>
      </c>
      <c r="BK211" s="460">
        <f t="shared" si="145"/>
        <v>2.0322762832389506E-2</v>
      </c>
      <c r="BL211" s="460">
        <f t="shared" si="145"/>
        <v>1.5909470948162779E-2</v>
      </c>
      <c r="BM211" s="460">
        <f t="shared" si="146"/>
        <v>1.1903792209702019E-2</v>
      </c>
      <c r="BN211" s="460">
        <f t="shared" si="147"/>
        <v>1.0415493474227626E-2</v>
      </c>
      <c r="BO211" s="460">
        <f t="shared" si="148"/>
        <v>8.9797711846390342E-3</v>
      </c>
    </row>
    <row r="212" spans="1:67">
      <c r="A212" s="462" t="str">
        <f>ImportsPaper!B$8</f>
        <v xml:space="preserve">USA </v>
      </c>
      <c r="B212" s="463">
        <f>ImportsPaper!C$8</f>
        <v>9.630927890187593E-3</v>
      </c>
      <c r="C212" s="463">
        <f>ImportsPaper!D$8</f>
        <v>8.4264757992784968E-3</v>
      </c>
      <c r="D212" s="463">
        <f>ImportsPaper!E$8</f>
        <v>9.6302409142857131E-3</v>
      </c>
      <c r="E212" s="463">
        <f>ImportsPaper!F$8</f>
        <v>9.3745754857142878E-3</v>
      </c>
      <c r="F212" s="463">
        <f>ImportsPaper!G$8</f>
        <v>7.6521867031746054E-3</v>
      </c>
      <c r="G212" s="463">
        <f>ImportsPaper!H$8</f>
        <v>8.6235431007936503E-3</v>
      </c>
      <c r="H212" s="463">
        <f>ImportsPaper!I$8</f>
        <v>7.5558955126984123E-3</v>
      </c>
      <c r="I212" s="463">
        <f>ImportsPaper!J$8</f>
        <v>8.0836871432234444E-3</v>
      </c>
      <c r="J212" s="463">
        <f>ImportsPaper!K$8</f>
        <v>1.0114398155555549E-2</v>
      </c>
      <c r="K212" s="463">
        <f>ImportsPaper!L$8</f>
        <v>1.0371483404112558E-2</v>
      </c>
      <c r="L212" s="463">
        <f>ImportsPaper!M$8</f>
        <v>1.3398783385714279E-2</v>
      </c>
      <c r="M212" s="463">
        <f>ImportsPaper!N$8</f>
        <v>1.8036479698412697E-2</v>
      </c>
      <c r="N212" s="463">
        <f>ImportsPaper!O$8</f>
        <v>1.5055196689321784E-2</v>
      </c>
      <c r="O212" s="463">
        <f>ImportsPaper!P$8</f>
        <v>1.5848558942490838E-2</v>
      </c>
      <c r="P212" s="463">
        <f>ImportsPaper!Q$8</f>
        <v>1.8092594117965356E-2</v>
      </c>
      <c r="Q212" s="463">
        <f>ImportsPaper!R$8</f>
        <v>1.6511846713888882E-2</v>
      </c>
      <c r="R212" s="463">
        <f>ImportsPaper!S$8</f>
        <v>2.1347746336480185E-2</v>
      </c>
      <c r="S212" s="463">
        <f>ImportsPaper!T$8</f>
        <v>2.7962258472619052E-2</v>
      </c>
      <c r="T212" s="463">
        <f>ImportsPaper!U$8</f>
        <v>3.6735589030555564E-2</v>
      </c>
      <c r="U212" s="463">
        <f>ImportsPaper!V$8</f>
        <v>2.7642990678571431E-2</v>
      </c>
      <c r="V212" s="463">
        <f>ImportsPaper!W$8</f>
        <v>0</v>
      </c>
      <c r="W212" s="463">
        <f>ImportsPaper!X$8</f>
        <v>0</v>
      </c>
      <c r="X212" s="463">
        <f>ImportsPaper!Y$8</f>
        <v>0</v>
      </c>
      <c r="Y212" s="463">
        <f>ImportsPaper!Z$8</f>
        <v>0</v>
      </c>
      <c r="Z212" s="463">
        <f>ImportsPaper!AA$8</f>
        <v>0</v>
      </c>
      <c r="AA212" s="463">
        <f>ImportsPaper!AB$8</f>
        <v>0</v>
      </c>
      <c r="AB212" s="462"/>
      <c r="AC212" s="127"/>
      <c r="AD212" s="127"/>
      <c r="AE212" s="127"/>
      <c r="AF212" s="127"/>
      <c r="AG212" s="127"/>
      <c r="AH212" s="127"/>
      <c r="AI212" s="127"/>
      <c r="AJ212" s="127"/>
      <c r="AK212" s="127"/>
      <c r="AL212" s="127"/>
      <c r="AM212" s="127"/>
      <c r="AN212" s="127"/>
      <c r="AO212" s="127"/>
      <c r="AP212" s="127"/>
      <c r="AQ212" s="127"/>
      <c r="AR212" s="127"/>
      <c r="AS212" s="127"/>
      <c r="AT212" s="127"/>
      <c r="AU212" s="127"/>
      <c r="AV212" s="127"/>
      <c r="AW212" s="127"/>
      <c r="AX212" s="127"/>
      <c r="AY212" s="127"/>
      <c r="AZ212" s="127"/>
      <c r="BA212" s="127"/>
      <c r="BB212" s="127"/>
      <c r="BC212" s="460">
        <f t="shared" si="144"/>
        <v>0.16264189584095326</v>
      </c>
      <c r="BD212" s="460">
        <f t="shared" si="144"/>
        <v>0.17761486694275289</v>
      </c>
      <c r="BE212" s="460">
        <f t="shared" si="144"/>
        <v>0.16659492862995889</v>
      </c>
      <c r="BF212" s="460">
        <f t="shared" si="145"/>
        <v>0.20225284648347844</v>
      </c>
      <c r="BG212" s="460">
        <f t="shared" si="145"/>
        <v>0.28276562604839783</v>
      </c>
      <c r="BH212" s="460">
        <f t="shared" si="145"/>
        <v>0.26733059507357931</v>
      </c>
      <c r="BI212" s="460">
        <f t="shared" si="145"/>
        <v>0.3097010234595044</v>
      </c>
      <c r="BJ212" s="460">
        <f t="shared" si="145"/>
        <v>0.30589329168719326</v>
      </c>
      <c r="BK212" s="460">
        <f t="shared" si="145"/>
        <v>0.27108000520032999</v>
      </c>
      <c r="BL212" s="460">
        <f t="shared" si="145"/>
        <v>0.27627936418165955</v>
      </c>
      <c r="BM212" s="460">
        <f t="shared" si="146"/>
        <v>0.33754836304512614</v>
      </c>
      <c r="BN212" s="460">
        <f t="shared" si="147"/>
        <v>0.38229427283425776</v>
      </c>
      <c r="BO212" s="460">
        <f t="shared" si="148"/>
        <v>0.30056165742554247</v>
      </c>
    </row>
    <row r="213" spans="1:67">
      <c r="A213" s="457" t="s">
        <v>23</v>
      </c>
      <c r="B213" s="463">
        <f t="shared" ref="B213:AA213" si="149">B207-SUM(B209:B212)</f>
        <v>5.4203124929294855E-3</v>
      </c>
      <c r="C213" s="463">
        <f t="shared" si="149"/>
        <v>9.2707834333335959E-3</v>
      </c>
      <c r="D213" s="463">
        <f t="shared" si="149"/>
        <v>1.1262870654761906E-2</v>
      </c>
      <c r="E213" s="463">
        <f t="shared" si="149"/>
        <v>1.1810654919047953E-2</v>
      </c>
      <c r="F213" s="463">
        <f t="shared" si="149"/>
        <v>1.0911133800794039E-2</v>
      </c>
      <c r="G213" s="463">
        <f t="shared" si="149"/>
        <v>1.0584339711111272E-2</v>
      </c>
      <c r="H213" s="463">
        <f t="shared" si="149"/>
        <v>9.3913801595237878E-3</v>
      </c>
      <c r="I213" s="463">
        <f t="shared" si="149"/>
        <v>1.3883710283333899E-2</v>
      </c>
      <c r="J213" s="463">
        <f t="shared" si="149"/>
        <v>1.1812562049998879E-2</v>
      </c>
      <c r="K213" s="463">
        <f t="shared" si="149"/>
        <v>1.595243690129864E-2</v>
      </c>
      <c r="L213" s="463">
        <f t="shared" si="149"/>
        <v>1.5490980759523966E-2</v>
      </c>
      <c r="M213" s="463">
        <f t="shared" si="149"/>
        <v>1.3091133239682425E-2</v>
      </c>
      <c r="N213" s="463">
        <f t="shared" si="149"/>
        <v>1.3495040774387235E-2</v>
      </c>
      <c r="O213" s="463">
        <f t="shared" si="149"/>
        <v>1.3653863546886878E-2</v>
      </c>
      <c r="P213" s="463">
        <f t="shared" si="149"/>
        <v>1.9733714864069031E-2</v>
      </c>
      <c r="Q213" s="463">
        <f t="shared" si="149"/>
        <v>2.3339185080158559E-2</v>
      </c>
      <c r="R213" s="463">
        <f t="shared" si="149"/>
        <v>2.9804187800810206E-2</v>
      </c>
      <c r="S213" s="463">
        <f t="shared" si="149"/>
        <v>2.8188962183730973E-2</v>
      </c>
      <c r="T213" s="463">
        <f t="shared" si="149"/>
        <v>3.0550825432737322E-2</v>
      </c>
      <c r="U213" s="463">
        <f t="shared" si="149"/>
        <v>2.7929763519048287E-2</v>
      </c>
      <c r="V213" s="463">
        <f t="shared" si="149"/>
        <v>0</v>
      </c>
      <c r="W213" s="463">
        <f t="shared" si="149"/>
        <v>0</v>
      </c>
      <c r="X213" s="463">
        <f t="shared" si="149"/>
        <v>0</v>
      </c>
      <c r="Y213" s="463">
        <f t="shared" si="149"/>
        <v>0</v>
      </c>
      <c r="Z213" s="463">
        <f t="shared" si="149"/>
        <v>0</v>
      </c>
      <c r="AA213" s="463">
        <f t="shared" si="149"/>
        <v>0</v>
      </c>
      <c r="AB213" s="462"/>
      <c r="AC213" s="127"/>
      <c r="AD213" s="127"/>
      <c r="AE213" s="127"/>
      <c r="AF213" s="127"/>
      <c r="AG213" s="127"/>
      <c r="AH213" s="127"/>
      <c r="AI213" s="127"/>
      <c r="AJ213" s="127"/>
      <c r="AK213" s="127"/>
      <c r="AL213" s="127"/>
      <c r="AM213" s="127"/>
      <c r="AN213" s="127"/>
      <c r="AO213" s="127"/>
      <c r="AP213" s="127"/>
      <c r="AQ213" s="127"/>
      <c r="AR213" s="127"/>
      <c r="AS213" s="127"/>
      <c r="AT213" s="127"/>
      <c r="AU213" s="127"/>
      <c r="AV213" s="127"/>
      <c r="AW213" s="127"/>
      <c r="AX213" s="127"/>
      <c r="AY213" s="127"/>
      <c r="AZ213" s="127"/>
      <c r="BA213" s="127"/>
      <c r="BB213" s="127"/>
      <c r="BC213" s="460">
        <f t="shared" si="144"/>
        <v>0.2793370057228039</v>
      </c>
      <c r="BD213" s="460">
        <f t="shared" si="144"/>
        <v>0.20743563823529573</v>
      </c>
      <c r="BE213" s="460">
        <f t="shared" si="144"/>
        <v>0.25624059582373387</v>
      </c>
      <c r="BF213" s="460">
        <f t="shared" si="145"/>
        <v>0.23383428653492602</v>
      </c>
      <c r="BG213" s="460">
        <f t="shared" si="145"/>
        <v>0.20523530911231874</v>
      </c>
      <c r="BH213" s="460">
        <f t="shared" si="145"/>
        <v>0.23962737619482241</v>
      </c>
      <c r="BI213" s="460">
        <f t="shared" si="145"/>
        <v>0.26681388068098355</v>
      </c>
      <c r="BJ213" s="460">
        <f t="shared" si="145"/>
        <v>0.33363988367995334</v>
      </c>
      <c r="BK213" s="460">
        <f t="shared" si="145"/>
        <v>0.38316649388339413</v>
      </c>
      <c r="BL213" s="460">
        <f t="shared" si="145"/>
        <v>0.38572137432078396</v>
      </c>
      <c r="BM213" s="460">
        <f t="shared" si="146"/>
        <v>0.34028503278362443</v>
      </c>
      <c r="BN213" s="460">
        <f t="shared" si="147"/>
        <v>0.31793162710907075</v>
      </c>
      <c r="BO213" s="460">
        <f t="shared" si="148"/>
        <v>0.30367973250072494</v>
      </c>
    </row>
    <row r="214" spans="1:67">
      <c r="A214" s="457"/>
      <c r="B214" s="462"/>
      <c r="C214" s="462"/>
      <c r="D214" s="462"/>
      <c r="E214" s="462"/>
      <c r="F214" s="462"/>
      <c r="G214" s="462"/>
      <c r="H214" s="462"/>
      <c r="I214" s="462"/>
      <c r="J214" s="462"/>
      <c r="K214" s="462"/>
      <c r="L214" s="462"/>
      <c r="M214" s="462"/>
      <c r="N214" s="462"/>
      <c r="O214" s="462"/>
      <c r="P214" s="462"/>
      <c r="Q214" s="462"/>
      <c r="R214" s="462"/>
      <c r="S214" s="462"/>
      <c r="T214" s="462"/>
      <c r="U214" s="462"/>
      <c r="V214" s="462"/>
      <c r="W214" s="462"/>
      <c r="X214" s="462"/>
      <c r="Y214" s="462"/>
      <c r="Z214" s="462"/>
      <c r="AA214" s="462"/>
      <c r="AB214" s="462"/>
    </row>
    <row r="215" spans="1:67">
      <c r="A215" s="457"/>
      <c r="B215" s="462"/>
      <c r="C215" s="462"/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  <c r="R215" s="462"/>
      <c r="S215" s="462"/>
      <c r="T215" s="462"/>
      <c r="U215" s="462"/>
      <c r="V215" s="462"/>
      <c r="W215" s="462"/>
      <c r="X215" s="462"/>
      <c r="Y215" s="462"/>
      <c r="Z215" s="462"/>
      <c r="AA215" s="462"/>
      <c r="AB215" s="462"/>
    </row>
    <row r="216" spans="1:67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27"/>
      <c r="Z216" s="127"/>
      <c r="AA216" s="127"/>
      <c r="AB216" s="462"/>
    </row>
    <row r="217" spans="1:67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27"/>
      <c r="Z217" s="127"/>
      <c r="AA217" s="127"/>
      <c r="AB217" s="462"/>
    </row>
    <row r="218" spans="1:67">
      <c r="A218" s="459"/>
      <c r="B218" s="459"/>
      <c r="C218" s="459"/>
      <c r="D218" s="459"/>
      <c r="E218" s="459"/>
      <c r="F218" s="459"/>
      <c r="G218" s="459"/>
      <c r="H218" s="459"/>
      <c r="I218" s="459"/>
      <c r="J218" s="459"/>
      <c r="K218" s="459"/>
      <c r="L218" s="459"/>
      <c r="M218" s="459"/>
      <c r="N218" s="459"/>
      <c r="O218" s="459"/>
      <c r="P218" s="459"/>
      <c r="Q218" s="459"/>
      <c r="R218" s="459"/>
      <c r="S218" s="459"/>
      <c r="T218" s="459"/>
      <c r="U218" s="459"/>
      <c r="V218" s="459"/>
      <c r="W218" s="459"/>
      <c r="X218" s="459"/>
      <c r="Y218" s="459"/>
      <c r="Z218" s="459"/>
      <c r="AA218" s="459"/>
      <c r="AB218" s="459"/>
      <c r="AC218" s="459"/>
      <c r="AD218" s="459"/>
      <c r="AE218" s="459"/>
      <c r="AF218" s="459"/>
      <c r="AG218" s="459"/>
      <c r="AH218" s="459"/>
      <c r="AI218" s="459"/>
      <c r="AJ218" s="459"/>
      <c r="AK218" s="459"/>
      <c r="AL218" s="459"/>
      <c r="AM218" s="459"/>
      <c r="AN218" s="459"/>
      <c r="AO218" s="459"/>
      <c r="AP218" s="459"/>
      <c r="AQ218" s="459"/>
      <c r="AR218" s="459"/>
      <c r="AS218" s="459"/>
      <c r="AT218" s="459"/>
      <c r="AU218" s="459"/>
      <c r="AV218" s="459"/>
      <c r="AW218" s="459"/>
      <c r="AX218" s="459"/>
      <c r="AY218" s="459"/>
      <c r="AZ218" s="459"/>
      <c r="BA218" s="459"/>
      <c r="BB218" s="459"/>
    </row>
    <row r="219" spans="1:67">
      <c r="A219" s="459" t="str">
        <f>A209</f>
        <v xml:space="preserve">China </v>
      </c>
      <c r="AC219" s="459">
        <f>1000*ImportsPaper!AD$12</f>
        <v>2.0764972258289998</v>
      </c>
      <c r="AD219" s="459">
        <f>1000*ImportsPaper!AE$12</f>
        <v>2.5124042900000001</v>
      </c>
      <c r="AE219" s="459">
        <f>1000*ImportsPaper!AF$12</f>
        <v>3.7833626207999997</v>
      </c>
      <c r="AF219" s="459">
        <f>1000*ImportsPaper!AG$12</f>
        <v>3.8313110527999998</v>
      </c>
      <c r="AG219" s="459">
        <f>1000*ImportsPaper!AH$12</f>
        <v>4.9082378393999999</v>
      </c>
      <c r="AH219" s="459">
        <f>1000*ImportsPaper!AI$12</f>
        <v>6.446203377899999</v>
      </c>
      <c r="AI219" s="459">
        <f>1000*ImportsPaper!AJ$12</f>
        <v>11.367207964799999</v>
      </c>
      <c r="AJ219" s="459">
        <f>1000*ImportsPaper!AK$12</f>
        <v>21.036492491000001</v>
      </c>
      <c r="AK219" s="459">
        <f>1000*ImportsPaper!AL$12</f>
        <v>30.222117534800002</v>
      </c>
      <c r="AL219" s="459">
        <f>1000*ImportsPaper!AM$12</f>
        <v>27.731596318799998</v>
      </c>
      <c r="AM219" s="459">
        <f>1000*ImportsPaper!AN$12</f>
        <v>32.813424140400002</v>
      </c>
      <c r="AN219" s="459">
        <f>1000*ImportsPaper!AO$12</f>
        <v>36.768262944</v>
      </c>
      <c r="AO219" s="459">
        <f>1000*ImportsPaper!AP$12</f>
        <v>22.803829118399996</v>
      </c>
      <c r="AP219" s="459">
        <f>1000*ImportsPaper!AQ$12</f>
        <v>23.554202790299996</v>
      </c>
      <c r="AQ219" s="459">
        <f>1000*ImportsPaper!AR$12</f>
        <v>24.074087267500001</v>
      </c>
      <c r="AR219" s="459">
        <f>1000*ImportsPaper!AS$12</f>
        <v>21.038547585999996</v>
      </c>
      <c r="AS219" s="459">
        <f>1000*ImportsPaper!AT$12</f>
        <v>21.854203015899998</v>
      </c>
      <c r="AT219" s="459">
        <f>1000*ImportsPaper!AU$12</f>
        <v>23.628486624599997</v>
      </c>
      <c r="AU219" s="459">
        <f>1000*ImportsPaper!AV$12</f>
        <v>28.539704691000001</v>
      </c>
      <c r="AV219" s="459">
        <f>1000*ImportsPaper!AW$12</f>
        <v>41.144353864166668</v>
      </c>
      <c r="AW219" s="459">
        <f>1000*ImportsPaper!AX$12</f>
        <v>0</v>
      </c>
      <c r="AX219" s="459">
        <f>1000*ImportsPaper!AY$12</f>
        <v>0</v>
      </c>
      <c r="AY219" s="459">
        <f>1000*ImportsPaper!AZ$12</f>
        <v>0</v>
      </c>
      <c r="AZ219" s="459">
        <f>1000*ImportsPaper!BA$12</f>
        <v>0</v>
      </c>
      <c r="BA219" s="459">
        <f>1000*ImportsPaper!BB$12</f>
        <v>0</v>
      </c>
      <c r="BB219" s="459">
        <f>1000*ImportsPaper!BC$12</f>
        <v>0</v>
      </c>
      <c r="BC219" s="460">
        <f t="shared" ref="BC219:BE223" si="150">AJ219/AJ$207</f>
        <v>0.25193359563398532</v>
      </c>
      <c r="BD219" s="460">
        <f t="shared" si="150"/>
        <v>0.27784254089220156</v>
      </c>
      <c r="BE219" s="460">
        <f t="shared" si="150"/>
        <v>0.26451411178543854</v>
      </c>
      <c r="BF219" s="460">
        <f t="shared" ref="BF219:BL223" si="151">AM219/AM$207</f>
        <v>0.29080482350861908</v>
      </c>
      <c r="BG219" s="460">
        <f t="shared" si="151"/>
        <v>0.27680664428618945</v>
      </c>
      <c r="BH219" s="460">
        <f t="shared" si="151"/>
        <v>0.22599900941544254</v>
      </c>
      <c r="BI219" s="460">
        <f t="shared" si="151"/>
        <v>0.2365512473308341</v>
      </c>
      <c r="BJ219" s="460">
        <f t="shared" si="151"/>
        <v>0.2394176408034969</v>
      </c>
      <c r="BK219" s="460">
        <f t="shared" si="151"/>
        <v>0.22911461888293269</v>
      </c>
      <c r="BL219" s="460">
        <f t="shared" si="151"/>
        <v>0.20885314662441926</v>
      </c>
      <c r="BM219" s="460">
        <f t="shared" ref="BM219:BM223" si="152">AT219/AT$207</f>
        <v>0.19501541305462072</v>
      </c>
      <c r="BN219" s="460">
        <f t="shared" ref="BN219:BN223" si="153">AU219/AU$207</f>
        <v>0.19822239647525702</v>
      </c>
      <c r="BO219" s="460">
        <f t="shared" ref="BO219:BO223" si="154">AV219/AV$207</f>
        <v>0.27966914331745862</v>
      </c>
    </row>
    <row r="220" spans="1:67">
      <c r="A220" s="459" t="str">
        <f>A210</f>
        <v>Russia</v>
      </c>
      <c r="AC220" s="459">
        <f>1000*ImportsPaper!AD$27</f>
        <v>3.748234908603</v>
      </c>
      <c r="AD220" s="459">
        <f>1000*ImportsPaper!AE$27</f>
        <v>6.9994641795999994</v>
      </c>
      <c r="AE220" s="459">
        <f>1000*ImportsPaper!AF$27</f>
        <v>5.7777890448000004</v>
      </c>
      <c r="AF220" s="459">
        <f>1000*ImportsPaper!AG$27</f>
        <v>7.3561302527999999</v>
      </c>
      <c r="AG220" s="459">
        <f>1000*ImportsPaper!AH$27</f>
        <v>8.5931721749999994</v>
      </c>
      <c r="AH220" s="459">
        <f>1000*ImportsPaper!AI$27</f>
        <v>8.5277742692999983</v>
      </c>
      <c r="AI220" s="459">
        <f>1000*ImportsPaper!AJ$27</f>
        <v>6.9041564196000005</v>
      </c>
      <c r="AJ220" s="459">
        <f>1000*ImportsPaper!AK$27</f>
        <v>9.0389915885000001</v>
      </c>
      <c r="AK220" s="459">
        <f>1000*ImportsPaper!AL$27</f>
        <v>17.440578728799998</v>
      </c>
      <c r="AL220" s="459">
        <f>1000*ImportsPaper!AM$27</f>
        <v>13.8671518128</v>
      </c>
      <c r="AM220" s="459">
        <f>1000*ImportsPaper!AN$27</f>
        <v>13.422074838300002</v>
      </c>
      <c r="AN220" s="459">
        <f>1000*ImportsPaper!AO$27</f>
        <v>12.226587455999997</v>
      </c>
      <c r="AO220" s="459">
        <f>1000*ImportsPaper!AP$27</f>
        <v>9.2155967375999985</v>
      </c>
      <c r="AP220" s="459">
        <f>1000*ImportsPaper!AQ$27</f>
        <v>8.8408442840999992</v>
      </c>
      <c r="AQ220" s="459">
        <f>1000*ImportsPaper!AR$27</f>
        <v>10.721837269000002</v>
      </c>
      <c r="AR220" s="459">
        <f>1000*ImportsPaper!AS$27</f>
        <v>8.289031229499999</v>
      </c>
      <c r="AS220" s="459">
        <f>1000*ImportsPaper!AT$27</f>
        <v>11.596913816999999</v>
      </c>
      <c r="AT220" s="459">
        <f>1000*ImportsPaper!AU$27</f>
        <v>13.324327988399999</v>
      </c>
      <c r="AU220" s="459">
        <f>1000*ImportsPaper!AV$27</f>
        <v>15.549653034</v>
      </c>
      <c r="AV220" s="459">
        <f>1000*ImportsPaper!AW$27</f>
        <v>18.715365887083337</v>
      </c>
      <c r="AW220" s="459">
        <f>1000*ImportsPaper!AX$27</f>
        <v>0</v>
      </c>
      <c r="AX220" s="459">
        <f>1000*ImportsPaper!AY$27</f>
        <v>0</v>
      </c>
      <c r="AY220" s="459">
        <f>1000*ImportsPaper!AZ$27</f>
        <v>0</v>
      </c>
      <c r="AZ220" s="459">
        <f>1000*ImportsPaper!BA$27</f>
        <v>0</v>
      </c>
      <c r="BA220" s="459">
        <f>1000*ImportsPaper!BB$27</f>
        <v>0</v>
      </c>
      <c r="BB220" s="459">
        <f>1000*ImportsPaper!BC$27</f>
        <v>0</v>
      </c>
      <c r="BC220" s="460">
        <f t="shared" si="150"/>
        <v>0.10825120455657779</v>
      </c>
      <c r="BD220" s="460">
        <f t="shared" si="150"/>
        <v>0.16033736560849957</v>
      </c>
      <c r="BE220" s="460">
        <f t="shared" si="150"/>
        <v>0.13226996753410661</v>
      </c>
      <c r="BF220" s="460">
        <f t="shared" si="151"/>
        <v>0.11895144157374515</v>
      </c>
      <c r="BG220" s="460">
        <f t="shared" si="151"/>
        <v>9.2046791819390489E-2</v>
      </c>
      <c r="BH220" s="460">
        <f t="shared" si="151"/>
        <v>9.1331842694316559E-2</v>
      </c>
      <c r="BI220" s="460">
        <f t="shared" si="151"/>
        <v>8.878724368131731E-2</v>
      </c>
      <c r="BJ220" s="460">
        <f t="shared" si="151"/>
        <v>0.10662904705377689</v>
      </c>
      <c r="BK220" s="460">
        <f t="shared" si="151"/>
        <v>9.0269455307808041E-2</v>
      </c>
      <c r="BL220" s="460">
        <f t="shared" si="151"/>
        <v>0.11082774055180569</v>
      </c>
      <c r="BM220" s="460">
        <f t="shared" si="152"/>
        <v>0.10997104332648126</v>
      </c>
      <c r="BN220" s="460">
        <f t="shared" si="153"/>
        <v>0.1080000484283298</v>
      </c>
      <c r="BO220" s="460">
        <f t="shared" si="154"/>
        <v>0.12721333191409925</v>
      </c>
    </row>
    <row r="221" spans="1:67">
      <c r="A221" s="459" t="str">
        <f>A211</f>
        <v xml:space="preserve">Switzerland </v>
      </c>
      <c r="AC221" s="459">
        <f>1000*ImportsPaper!AD$32</f>
        <v>9.9159313347119991</v>
      </c>
      <c r="AD221" s="459">
        <f>1000*ImportsPaper!AE$32</f>
        <v>15.322448725999999</v>
      </c>
      <c r="AE221" s="459">
        <f>1000*ImportsPaper!AF$32</f>
        <v>20.924092123199998</v>
      </c>
      <c r="AF221" s="459">
        <f>1000*ImportsPaper!AG$32</f>
        <v>27.975615572800002</v>
      </c>
      <c r="AG221" s="459">
        <f>1000*ImportsPaper!AH$32</f>
        <v>26.147178535800002</v>
      </c>
      <c r="AH221" s="459">
        <f>1000*ImportsPaper!AI$32</f>
        <v>12.404559066900001</v>
      </c>
      <c r="AI221" s="459">
        <f>1000*ImportsPaper!AJ$32</f>
        <v>12.424576348</v>
      </c>
      <c r="AJ221" s="459">
        <f>1000*ImportsPaper!AK$32</f>
        <v>14.062318130500001</v>
      </c>
      <c r="AK221" s="459">
        <f>1000*ImportsPaper!AL$32</f>
        <v>12.225183702400001</v>
      </c>
      <c r="AL221" s="459">
        <f>1000*ImportsPaper!AM$32</f>
        <v>13.658591553199999</v>
      </c>
      <c r="AM221" s="459">
        <f>1000*ImportsPaper!AN$32</f>
        <v>13.933081811700001</v>
      </c>
      <c r="AN221" s="459">
        <f>1000*ImportsPaper!AO$32</f>
        <v>22.309913903999998</v>
      </c>
      <c r="AO221" s="459">
        <f>1000*ImportsPaper!AP$32</f>
        <v>21.169309127999998</v>
      </c>
      <c r="AP221" s="459">
        <f>1000*ImportsPaper!AQ$32</f>
        <v>16.434780633599999</v>
      </c>
      <c r="AQ221" s="459">
        <f>1000*ImportsPaper!AR$32</f>
        <v>7.9559055829999998</v>
      </c>
      <c r="AR221" s="459">
        <f>1000*ImportsPaper!AS$32</f>
        <v>5.4674739839999997</v>
      </c>
      <c r="AS221" s="459">
        <f>1000*ImportsPaper!AT$32</f>
        <v>6.6788076854999998</v>
      </c>
      <c r="AT221" s="459">
        <f>1000*ImportsPaper!AU$32</f>
        <v>5.8078170721999998</v>
      </c>
      <c r="AU221" s="459">
        <f>1000*ImportsPaper!AV$32</f>
        <v>5.8068529949999999</v>
      </c>
      <c r="AV221" s="459">
        <f>1000*ImportsPaper!AW$32</f>
        <v>4.2325847916666666</v>
      </c>
      <c r="AW221" s="459">
        <f>1000*ImportsPaper!AX$32</f>
        <v>0</v>
      </c>
      <c r="AX221" s="459">
        <f>1000*ImportsPaper!AY$32</f>
        <v>0</v>
      </c>
      <c r="AY221" s="459">
        <f>1000*ImportsPaper!AZ$32</f>
        <v>0</v>
      </c>
      <c r="AZ221" s="459">
        <f>1000*ImportsPaper!BA$32</f>
        <v>0</v>
      </c>
      <c r="BA221" s="459">
        <f>1000*ImportsPaper!BB$32</f>
        <v>0</v>
      </c>
      <c r="BB221" s="459">
        <f>1000*ImportsPaper!BC$32</f>
        <v>0</v>
      </c>
      <c r="BC221" s="460">
        <f t="shared" si="150"/>
        <v>0.16841069731950534</v>
      </c>
      <c r="BD221" s="460">
        <f t="shared" si="150"/>
        <v>0.11239040741726855</v>
      </c>
      <c r="BE221" s="460">
        <f t="shared" si="150"/>
        <v>0.13028064347256907</v>
      </c>
      <c r="BF221" s="460">
        <f t="shared" si="151"/>
        <v>0.12348017627925549</v>
      </c>
      <c r="BG221" s="460">
        <f t="shared" si="151"/>
        <v>0.16795823102890939</v>
      </c>
      <c r="BH221" s="460">
        <f t="shared" si="151"/>
        <v>0.20979997999884006</v>
      </c>
      <c r="BI221" s="460">
        <f t="shared" si="151"/>
        <v>0.16505198214934791</v>
      </c>
      <c r="BJ221" s="460">
        <f t="shared" si="151"/>
        <v>7.9121759590391055E-2</v>
      </c>
      <c r="BK221" s="460">
        <f t="shared" si="151"/>
        <v>5.9542048374579742E-2</v>
      </c>
      <c r="BL221" s="460">
        <f t="shared" si="151"/>
        <v>6.3827081674000155E-2</v>
      </c>
      <c r="BM221" s="460">
        <f t="shared" si="152"/>
        <v>4.7934252551815083E-2</v>
      </c>
      <c r="BN221" s="460">
        <f t="shared" si="153"/>
        <v>4.033147256115116E-2</v>
      </c>
      <c r="BO221" s="460">
        <f t="shared" si="154"/>
        <v>2.8770007340784758E-2</v>
      </c>
    </row>
    <row r="222" spans="1:67">
      <c r="A222" s="459" t="str">
        <f>A212</f>
        <v xml:space="preserve">USA </v>
      </c>
      <c r="AC222" s="459">
        <f>1000*ImportsPaper!AD$8</f>
        <v>11.080244347802999</v>
      </c>
      <c r="AD222" s="459">
        <f>1000*ImportsPaper!AE$8</f>
        <v>10.198224067999998</v>
      </c>
      <c r="AE222" s="459">
        <f>1000*ImportsPaper!AF$8</f>
        <v>12.448200849600001</v>
      </c>
      <c r="AF222" s="459">
        <f>1000*ImportsPaper!AG$8</f>
        <v>14.479552303999998</v>
      </c>
      <c r="AG222" s="459">
        <f>1000*ImportsPaper!AH$8</f>
        <v>12.115814877599998</v>
      </c>
      <c r="AH222" s="459">
        <f>1000*ImportsPaper!AI$8</f>
        <v>13.1614384044</v>
      </c>
      <c r="AI222" s="459">
        <f>1000*ImportsPaper!AJ$8</f>
        <v>13.406199405600001</v>
      </c>
      <c r="AJ222" s="459">
        <f>1000*ImportsPaper!AK$8</f>
        <v>15.0056250575</v>
      </c>
      <c r="AK222" s="459">
        <f>1000*ImportsPaper!AL$8</f>
        <v>19.426872066800001</v>
      </c>
      <c r="AL222" s="459">
        <f>1000*ImportsPaper!AM$8</f>
        <v>18.515015956799999</v>
      </c>
      <c r="AM222" s="459">
        <f>1000*ImportsPaper!AN$8</f>
        <v>22.792036267800004</v>
      </c>
      <c r="AN222" s="459">
        <f>1000*ImportsPaper!AO$8</f>
        <v>32.096233487999996</v>
      </c>
      <c r="AO222" s="459">
        <f>1000*ImportsPaper!AP$8</f>
        <v>23.941434721599997</v>
      </c>
      <c r="AP222" s="459">
        <f>1000*ImportsPaper!AQ$8</f>
        <v>27.157025986800001</v>
      </c>
      <c r="AQ222" s="459">
        <f>1000*ImportsPaper!AR$8</f>
        <v>27.666086895999999</v>
      </c>
      <c r="AR222" s="459">
        <f>1000*ImportsPaper!AS$8</f>
        <v>26.041465043999999</v>
      </c>
      <c r="AS222" s="459">
        <f>1000*ImportsPaper!AT$8</f>
        <v>28.943349600399998</v>
      </c>
      <c r="AT222" s="459">
        <f>1000*ImportsPaper!AU$8</f>
        <v>43.942756543400002</v>
      </c>
      <c r="AU222" s="459">
        <f>1000*ImportsPaper!AV$8</f>
        <v>51.920197891000001</v>
      </c>
      <c r="AV222" s="459">
        <f>1000*ImportsPaper!AW$8</f>
        <v>40.686059144166663</v>
      </c>
      <c r="AW222" s="459">
        <f>1000*ImportsPaper!AX$8</f>
        <v>0</v>
      </c>
      <c r="AX222" s="459">
        <f>1000*ImportsPaper!AY$8</f>
        <v>0</v>
      </c>
      <c r="AY222" s="459">
        <f>1000*ImportsPaper!AZ$8</f>
        <v>0</v>
      </c>
      <c r="AZ222" s="459">
        <f>1000*ImportsPaper!BA$8</f>
        <v>0</v>
      </c>
      <c r="BA222" s="459">
        <f>1000*ImportsPaper!BB$8</f>
        <v>0</v>
      </c>
      <c r="BB222" s="459">
        <f>1000*ImportsPaper!BC$8</f>
        <v>0</v>
      </c>
      <c r="BC222" s="460">
        <f t="shared" si="150"/>
        <v>0.17970776625850401</v>
      </c>
      <c r="BD222" s="460">
        <f t="shared" si="150"/>
        <v>0.17859805787639579</v>
      </c>
      <c r="BE222" s="460">
        <f t="shared" si="150"/>
        <v>0.17660299624317108</v>
      </c>
      <c r="BF222" s="460">
        <f t="shared" si="151"/>
        <v>0.2019915402885116</v>
      </c>
      <c r="BG222" s="460">
        <f t="shared" si="151"/>
        <v>0.24163368009989439</v>
      </c>
      <c r="BH222" s="460">
        <f t="shared" si="151"/>
        <v>0.23727333260449021</v>
      </c>
      <c r="BI222" s="460">
        <f t="shared" si="151"/>
        <v>0.27273384831427772</v>
      </c>
      <c r="BJ222" s="460">
        <f t="shared" si="151"/>
        <v>0.27514020287892355</v>
      </c>
      <c r="BK222" s="460">
        <f t="shared" si="151"/>
        <v>0.28359753991191106</v>
      </c>
      <c r="BL222" s="460">
        <f t="shared" si="151"/>
        <v>0.27660169686792974</v>
      </c>
      <c r="BM222" s="460">
        <f t="shared" si="152"/>
        <v>0.36267726131676709</v>
      </c>
      <c r="BN222" s="460">
        <f t="shared" si="153"/>
        <v>0.36061151167654193</v>
      </c>
      <c r="BO222" s="460">
        <f t="shared" si="154"/>
        <v>0.2765539919129073</v>
      </c>
    </row>
    <row r="223" spans="1:67">
      <c r="A223" s="459" t="str">
        <f>A213</f>
        <v>Others</v>
      </c>
      <c r="AC223" s="459">
        <f t="shared" ref="AC223:BB223" si="155">AC207-SUM(AC219:AC222)</f>
        <v>8.5460460817589237</v>
      </c>
      <c r="AD223" s="459">
        <f t="shared" si="155"/>
        <v>9.3272315735998319</v>
      </c>
      <c r="AE223" s="459">
        <f t="shared" si="155"/>
        <v>11.130450513600273</v>
      </c>
      <c r="AF223" s="459">
        <f t="shared" si="155"/>
        <v>15.743462425600157</v>
      </c>
      <c r="AG223" s="459">
        <f t="shared" si="155"/>
        <v>15.203619993800132</v>
      </c>
      <c r="AH223" s="459">
        <f t="shared" si="155"/>
        <v>16.069030734900117</v>
      </c>
      <c r="AI223" s="459">
        <f t="shared" si="155"/>
        <v>18.403361845600728</v>
      </c>
      <c r="AJ223" s="459">
        <f t="shared" si="155"/>
        <v>24.356720611000014</v>
      </c>
      <c r="AK223" s="459">
        <f t="shared" si="155"/>
        <v>29.4595106764001</v>
      </c>
      <c r="AL223" s="459">
        <f t="shared" si="155"/>
        <v>31.067405578000148</v>
      </c>
      <c r="AM223" s="459">
        <f t="shared" si="155"/>
        <v>29.875971222899977</v>
      </c>
      <c r="AN223" s="459">
        <f t="shared" si="155"/>
        <v>29.429133648000459</v>
      </c>
      <c r="AO223" s="459">
        <f t="shared" si="155"/>
        <v>23.772171315200097</v>
      </c>
      <c r="AP223" s="459">
        <f t="shared" si="155"/>
        <v>23.586507494700442</v>
      </c>
      <c r="AQ223" s="459">
        <f t="shared" si="155"/>
        <v>30.134770692499416</v>
      </c>
      <c r="AR223" s="459">
        <f t="shared" si="155"/>
        <v>30.988908611499589</v>
      </c>
      <c r="AS223" s="459">
        <f t="shared" si="155"/>
        <v>35.565814969000186</v>
      </c>
      <c r="AT223" s="459">
        <f t="shared" si="155"/>
        <v>34.458761236899079</v>
      </c>
      <c r="AU223" s="459">
        <f t="shared" si="155"/>
        <v>42.161795661000369</v>
      </c>
      <c r="AV223" s="459">
        <f t="shared" si="155"/>
        <v>42.339596400000005</v>
      </c>
      <c r="AW223" s="459">
        <f t="shared" si="155"/>
        <v>0</v>
      </c>
      <c r="AX223" s="459">
        <f t="shared" si="155"/>
        <v>0</v>
      </c>
      <c r="AY223" s="459">
        <f t="shared" si="155"/>
        <v>0</v>
      </c>
      <c r="AZ223" s="459">
        <f t="shared" si="155"/>
        <v>0</v>
      </c>
      <c r="BA223" s="459">
        <f t="shared" si="155"/>
        <v>0</v>
      </c>
      <c r="BB223" s="459">
        <f t="shared" si="155"/>
        <v>0</v>
      </c>
      <c r="BC223" s="460">
        <f t="shared" si="150"/>
        <v>0.29169673623142756</v>
      </c>
      <c r="BD223" s="460">
        <f t="shared" si="150"/>
        <v>0.27083162820563456</v>
      </c>
      <c r="BE223" s="460">
        <f t="shared" si="150"/>
        <v>0.29633228096471464</v>
      </c>
      <c r="BF223" s="460">
        <f t="shared" si="151"/>
        <v>0.26477201834986863</v>
      </c>
      <c r="BG223" s="460">
        <f t="shared" si="151"/>
        <v>0.2215546527656162</v>
      </c>
      <c r="BH223" s="460">
        <f t="shared" si="151"/>
        <v>0.23559583528691055</v>
      </c>
      <c r="BI223" s="460">
        <f t="shared" si="151"/>
        <v>0.23687567852422292</v>
      </c>
      <c r="BJ223" s="460">
        <f t="shared" si="151"/>
        <v>0.29969134967341166</v>
      </c>
      <c r="BK223" s="460">
        <f t="shared" si="151"/>
        <v>0.3374763375227684</v>
      </c>
      <c r="BL223" s="460">
        <f t="shared" si="151"/>
        <v>0.33989033428184523</v>
      </c>
      <c r="BM223" s="460">
        <f t="shared" si="152"/>
        <v>0.28440202975031581</v>
      </c>
      <c r="BN223" s="460">
        <f t="shared" si="153"/>
        <v>0.29283457085872011</v>
      </c>
      <c r="BO223" s="460">
        <f t="shared" si="154"/>
        <v>0.28779352551475013</v>
      </c>
    </row>
    <row r="225" spans="1:67" ht="13">
      <c r="A225" s="454" t="s">
        <v>140</v>
      </c>
      <c r="B225" s="459"/>
      <c r="C225" s="459"/>
      <c r="D225" s="459"/>
      <c r="E225" s="459"/>
      <c r="F225" s="459"/>
      <c r="G225" s="459"/>
      <c r="H225" s="459"/>
      <c r="I225" s="459"/>
      <c r="J225" s="459"/>
      <c r="K225" s="459"/>
      <c r="L225" s="459"/>
      <c r="M225" s="459"/>
      <c r="N225" s="459"/>
      <c r="O225" s="459"/>
      <c r="P225" s="459"/>
      <c r="Q225" s="459"/>
      <c r="R225" s="459"/>
      <c r="S225" s="459"/>
      <c r="T225" s="459"/>
      <c r="U225" s="459"/>
      <c r="V225" s="459"/>
      <c r="W225" s="459"/>
      <c r="X225" s="459"/>
      <c r="Y225" s="459"/>
      <c r="Z225" s="459"/>
      <c r="AA225" s="459"/>
      <c r="AB225" s="459"/>
      <c r="AC225" s="459"/>
      <c r="AD225" s="459"/>
      <c r="AE225" s="459"/>
      <c r="AF225" s="459"/>
      <c r="AG225" s="459"/>
      <c r="AH225" s="459"/>
      <c r="AI225" s="459"/>
      <c r="AJ225" s="459"/>
      <c r="AK225" s="459"/>
      <c r="AL225" s="459"/>
      <c r="AM225" s="459"/>
      <c r="AN225" s="459"/>
      <c r="AO225" s="459"/>
      <c r="AP225" s="459"/>
      <c r="AQ225" s="459"/>
      <c r="AR225" s="459"/>
      <c r="AS225" s="459"/>
      <c r="AT225" s="459"/>
      <c r="AU225" s="459"/>
      <c r="AV225" s="459"/>
      <c r="AW225" s="459"/>
      <c r="AX225" s="459"/>
      <c r="AY225" s="459"/>
      <c r="AZ225" s="459"/>
      <c r="BA225" s="459"/>
      <c r="BB225" s="459"/>
    </row>
    <row r="226" spans="1:67">
      <c r="B226" s="455" t="s">
        <v>54</v>
      </c>
      <c r="C226" s="455"/>
      <c r="D226" s="455"/>
      <c r="E226" s="455"/>
      <c r="F226" s="455"/>
      <c r="G226" s="455"/>
      <c r="H226" s="455"/>
      <c r="I226" s="455"/>
      <c r="J226" s="455"/>
      <c r="K226" s="455"/>
      <c r="L226" s="455"/>
      <c r="M226" s="455"/>
      <c r="N226" s="455"/>
      <c r="O226" s="455"/>
      <c r="P226" s="455"/>
      <c r="Q226" s="455"/>
      <c r="R226" s="455"/>
      <c r="S226" s="455"/>
      <c r="T226" s="455"/>
      <c r="U226" s="455"/>
      <c r="V226" s="455"/>
      <c r="W226" s="455"/>
      <c r="X226" s="455"/>
      <c r="Y226" s="455"/>
      <c r="Z226" s="455"/>
      <c r="AA226" s="455"/>
      <c r="AB226" s="455"/>
      <c r="AD226" s="455" t="s">
        <v>68</v>
      </c>
      <c r="AE226" s="455"/>
      <c r="AF226" s="455"/>
      <c r="AG226" s="455"/>
      <c r="AH226" s="455"/>
      <c r="AI226" s="455"/>
      <c r="AJ226" s="455"/>
      <c r="AK226" s="455"/>
      <c r="AL226" s="455"/>
      <c r="AM226" s="455"/>
      <c r="AN226" s="455"/>
      <c r="AO226" s="455"/>
      <c r="AP226" s="455"/>
      <c r="AQ226" s="455"/>
      <c r="AR226" s="455"/>
      <c r="AS226" s="455"/>
      <c r="AT226" s="455"/>
      <c r="AU226" s="455"/>
      <c r="AV226" s="455"/>
      <c r="AW226" s="455"/>
      <c r="AX226" s="455"/>
      <c r="AY226" s="455"/>
      <c r="AZ226" s="455"/>
      <c r="BA226" s="455"/>
      <c r="BB226" s="455"/>
      <c r="BC226" s="455"/>
    </row>
    <row r="227" spans="1:67">
      <c r="A227" s="457" t="s">
        <v>1</v>
      </c>
      <c r="B227" s="459">
        <f>Imports!C$6</f>
        <v>6.0213669477445606</v>
      </c>
      <c r="C227" s="459">
        <f>Imports!D$6</f>
        <v>6.2487829886685438</v>
      </c>
      <c r="D227" s="459">
        <f>Imports!E$6</f>
        <v>7.1270384078685094</v>
      </c>
      <c r="E227" s="459">
        <f>Imports!F$6</f>
        <v>7.3393812625166195</v>
      </c>
      <c r="F227" s="459">
        <f>Imports!G$6</f>
        <v>8.7782685759279069</v>
      </c>
      <c r="G227" s="459">
        <f>Imports!H$6</f>
        <v>9.6567025641064461</v>
      </c>
      <c r="H227" s="459">
        <f>Imports!I$6</f>
        <v>9.9335813109981501</v>
      </c>
      <c r="I227" s="459">
        <f>Imports!J$6</f>
        <v>10.966591571781432</v>
      </c>
      <c r="J227" s="459">
        <f>Imports!K$6</f>
        <v>11.582956124877841</v>
      </c>
      <c r="K227" s="459">
        <f>Imports!L$6</f>
        <v>10.849939034038977</v>
      </c>
      <c r="L227" s="459">
        <f>Imports!M$6</f>
        <v>11.59785173203718</v>
      </c>
      <c r="M227" s="459">
        <f>Imports!N$6</f>
        <v>11.45826151894514</v>
      </c>
      <c r="N227" s="459">
        <f>Imports!O$6</f>
        <v>11.59126661553239</v>
      </c>
      <c r="O227" s="459">
        <f>Imports!P$6</f>
        <v>12.39257044543182</v>
      </c>
      <c r="P227" s="459">
        <f>Imports!Q$6</f>
        <v>13.371159851004025</v>
      </c>
      <c r="Q227" s="459">
        <f>Imports!R$6</f>
        <v>14.817219147800081</v>
      </c>
      <c r="R227" s="459">
        <f>Imports!S$6</f>
        <v>15.376140781346711</v>
      </c>
      <c r="S227" s="459">
        <f>Imports!T$6</f>
        <v>15.366419730385749</v>
      </c>
      <c r="T227" s="459">
        <f>Imports!U$6</f>
        <v>15.781648697706387</v>
      </c>
      <c r="U227" s="459">
        <f>Imports!V$6</f>
        <v>15.14193723355783</v>
      </c>
      <c r="V227" s="459">
        <f>Imports!W$6</f>
        <v>0</v>
      </c>
      <c r="W227" s="459">
        <f>Imports!X$6</f>
        <v>0</v>
      </c>
      <c r="X227" s="459">
        <f>Imports!Y$6</f>
        <v>0</v>
      </c>
      <c r="Y227" s="459">
        <f>Imports!Z$6</f>
        <v>0</v>
      </c>
      <c r="Z227" s="459">
        <f>Imports!AA$6</f>
        <v>0</v>
      </c>
      <c r="AA227" s="459">
        <f>Imports!AB$6</f>
        <v>0</v>
      </c>
      <c r="AB227" s="462"/>
      <c r="AC227" s="462">
        <f>Imports!AD$6</f>
        <v>1.2028080836538646</v>
      </c>
      <c r="AD227" s="462">
        <f>Imports!AE$6</f>
        <v>1.2680979600535998</v>
      </c>
      <c r="AE227" s="462">
        <f>Imports!AF$6</f>
        <v>1.4849561903552</v>
      </c>
      <c r="AF227" s="462">
        <f>Imports!AG$6</f>
        <v>1.8743845430511998</v>
      </c>
      <c r="AG227" s="462">
        <f>Imports!AH$6</f>
        <v>2.3094236515875002</v>
      </c>
      <c r="AH227" s="462">
        <f>Imports!AI$6</f>
        <v>2.5097888001186002</v>
      </c>
      <c r="AI227" s="462">
        <f>Imports!AJ$6</f>
        <v>2.7764935819464003</v>
      </c>
      <c r="AJ227" s="462">
        <f>Imports!AK$6</f>
        <v>3.5246127393330005</v>
      </c>
      <c r="AK227" s="462">
        <f>Imports!AL$6</f>
        <v>4.1864724402332003</v>
      </c>
      <c r="AL227" s="462">
        <f>Imports!AM$6</f>
        <v>3.4470361373976002</v>
      </c>
      <c r="AM227" s="462">
        <f>Imports!AN$6</f>
        <v>3.6142216724718002</v>
      </c>
      <c r="AN227" s="462">
        <f>Imports!AO$6</f>
        <v>4.0454400730079998</v>
      </c>
      <c r="AO227" s="462">
        <f>Imports!AP$6</f>
        <v>3.4841026939136004</v>
      </c>
      <c r="AP227" s="462">
        <f>Imports!AQ$6</f>
        <v>3.6700279517580001</v>
      </c>
      <c r="AQ227" s="462">
        <f>Imports!AR$6</f>
        <v>3.7943819315459995</v>
      </c>
      <c r="AR227" s="462">
        <f>Imports!AS$6</f>
        <v>3.4599484313992996</v>
      </c>
      <c r="AS227" s="462">
        <f>Imports!AT$6</f>
        <v>3.5395624024397998</v>
      </c>
      <c r="AT227" s="462">
        <f>Imports!AU$6</f>
        <v>3.7878549458320991</v>
      </c>
      <c r="AU227" s="462">
        <f>Imports!AV$6</f>
        <v>4.2498454721510006</v>
      </c>
      <c r="AV227" s="462">
        <f>Imports!AW$6</f>
        <v>4.0282907821875007</v>
      </c>
      <c r="AW227" s="462">
        <f>Imports!AX$6</f>
        <v>0</v>
      </c>
      <c r="AX227" s="462">
        <f>Imports!AY$6</f>
        <v>0</v>
      </c>
      <c r="AY227" s="462">
        <f>Imports!AZ$6</f>
        <v>0</v>
      </c>
      <c r="AZ227" s="462">
        <f>Imports!BA$6</f>
        <v>0</v>
      </c>
      <c r="BA227" s="462">
        <f>Imports!BB$6</f>
        <v>0</v>
      </c>
      <c r="BB227" s="462">
        <f>Imports!BC$6</f>
        <v>0</v>
      </c>
    </row>
    <row r="228" spans="1:67">
      <c r="B228" s="453">
        <v>2000</v>
      </c>
      <c r="C228" s="453">
        <f>1+B228</f>
        <v>2001</v>
      </c>
      <c r="D228" s="453">
        <f t="shared" ref="D228:AA228" si="156">1+C228</f>
        <v>2002</v>
      </c>
      <c r="E228" s="453">
        <f t="shared" si="156"/>
        <v>2003</v>
      </c>
      <c r="F228" s="453">
        <f t="shared" si="156"/>
        <v>2004</v>
      </c>
      <c r="G228" s="453">
        <f t="shared" si="156"/>
        <v>2005</v>
      </c>
      <c r="H228" s="453">
        <f t="shared" si="156"/>
        <v>2006</v>
      </c>
      <c r="I228" s="453">
        <f t="shared" si="156"/>
        <v>2007</v>
      </c>
      <c r="J228" s="453">
        <f t="shared" si="156"/>
        <v>2008</v>
      </c>
      <c r="K228" s="453">
        <f t="shared" si="156"/>
        <v>2009</v>
      </c>
      <c r="L228" s="453">
        <f t="shared" si="156"/>
        <v>2010</v>
      </c>
      <c r="M228" s="453">
        <f t="shared" si="156"/>
        <v>2011</v>
      </c>
      <c r="N228" s="453">
        <f t="shared" si="156"/>
        <v>2012</v>
      </c>
      <c r="O228" s="453">
        <f t="shared" si="156"/>
        <v>2013</v>
      </c>
      <c r="P228" s="453">
        <f t="shared" si="156"/>
        <v>2014</v>
      </c>
      <c r="Q228" s="453">
        <f t="shared" si="156"/>
        <v>2015</v>
      </c>
      <c r="R228" s="453">
        <f t="shared" si="156"/>
        <v>2016</v>
      </c>
      <c r="S228" s="453">
        <f t="shared" si="156"/>
        <v>2017</v>
      </c>
      <c r="T228" s="453">
        <f t="shared" si="156"/>
        <v>2018</v>
      </c>
      <c r="U228" s="453">
        <f t="shared" si="156"/>
        <v>2019</v>
      </c>
      <c r="V228" s="453">
        <f t="shared" si="156"/>
        <v>2020</v>
      </c>
      <c r="W228" s="453">
        <f t="shared" si="156"/>
        <v>2021</v>
      </c>
      <c r="X228" s="453">
        <f t="shared" si="156"/>
        <v>2022</v>
      </c>
      <c r="Y228" s="453">
        <f t="shared" si="156"/>
        <v>2023</v>
      </c>
      <c r="Z228" s="453">
        <f t="shared" si="156"/>
        <v>2024</v>
      </c>
      <c r="AA228" s="453">
        <f t="shared" si="156"/>
        <v>2025</v>
      </c>
      <c r="AC228" s="453">
        <v>2000</v>
      </c>
      <c r="AD228" s="453">
        <f>1+AC228</f>
        <v>2001</v>
      </c>
      <c r="AE228" s="453">
        <f t="shared" ref="AE228:BB228" si="157">1+AD228</f>
        <v>2002</v>
      </c>
      <c r="AF228" s="453">
        <f t="shared" si="157"/>
        <v>2003</v>
      </c>
      <c r="AG228" s="453">
        <f t="shared" si="157"/>
        <v>2004</v>
      </c>
      <c r="AH228" s="453">
        <f t="shared" si="157"/>
        <v>2005</v>
      </c>
      <c r="AI228" s="453">
        <f t="shared" si="157"/>
        <v>2006</v>
      </c>
      <c r="AJ228" s="453">
        <f t="shared" si="157"/>
        <v>2007</v>
      </c>
      <c r="AK228" s="453">
        <f t="shared" si="157"/>
        <v>2008</v>
      </c>
      <c r="AL228" s="453">
        <f t="shared" si="157"/>
        <v>2009</v>
      </c>
      <c r="AM228" s="453">
        <f t="shared" si="157"/>
        <v>2010</v>
      </c>
      <c r="AN228" s="453">
        <f t="shared" si="157"/>
        <v>2011</v>
      </c>
      <c r="AO228" s="453">
        <f t="shared" si="157"/>
        <v>2012</v>
      </c>
      <c r="AP228" s="453">
        <f t="shared" si="157"/>
        <v>2013</v>
      </c>
      <c r="AQ228" s="453">
        <f t="shared" si="157"/>
        <v>2014</v>
      </c>
      <c r="AR228" s="453">
        <f t="shared" si="157"/>
        <v>2015</v>
      </c>
      <c r="AS228" s="453">
        <f t="shared" si="157"/>
        <v>2016</v>
      </c>
      <c r="AT228" s="453">
        <f t="shared" si="157"/>
        <v>2017</v>
      </c>
      <c r="AU228" s="453">
        <f t="shared" si="157"/>
        <v>2018</v>
      </c>
      <c r="AV228" s="453">
        <f t="shared" si="157"/>
        <v>2019</v>
      </c>
      <c r="AW228" s="453">
        <f t="shared" si="157"/>
        <v>2020</v>
      </c>
      <c r="AX228" s="453">
        <f t="shared" si="157"/>
        <v>2021</v>
      </c>
      <c r="AY228" s="453">
        <f t="shared" si="157"/>
        <v>2022</v>
      </c>
      <c r="AZ228" s="453">
        <f t="shared" si="157"/>
        <v>2023</v>
      </c>
      <c r="BA228" s="453">
        <f t="shared" si="157"/>
        <v>2024</v>
      </c>
      <c r="BB228" s="453">
        <f t="shared" si="157"/>
        <v>2025</v>
      </c>
    </row>
    <row r="229" spans="1:67">
      <c r="A229" s="458" t="s">
        <v>120</v>
      </c>
      <c r="B229" s="458">
        <f>Imports!C$9+Imports!C$18</f>
        <v>1.0224014109999997</v>
      </c>
      <c r="C229" s="458">
        <f>Imports!D$9+Imports!D$18</f>
        <v>0.90112873499999957</v>
      </c>
      <c r="D229" s="458">
        <f>Imports!E$9+Imports!E$18</f>
        <v>0.96724589999999999</v>
      </c>
      <c r="E229" s="458">
        <f>Imports!F$9+Imports!F$18</f>
        <v>0.57336432599999998</v>
      </c>
      <c r="F229" s="458">
        <f>Imports!G$9+Imports!G$18</f>
        <v>0.57361084299999998</v>
      </c>
      <c r="G229" s="458">
        <f>Imports!H$9+Imports!H$18</f>
        <v>0.94875632894117634</v>
      </c>
      <c r="H229" s="458">
        <f>Imports!I$9+Imports!I$18</f>
        <v>0.74055321946581198</v>
      </c>
      <c r="I229" s="458">
        <f>Imports!J$9+Imports!J$18</f>
        <v>0.66565511852380954</v>
      </c>
      <c r="J229" s="458">
        <f>Imports!K$9+Imports!K$18</f>
        <v>0.68402398565476197</v>
      </c>
      <c r="K229" s="458">
        <f>Imports!L$9+Imports!L$18</f>
        <v>1.5105125519999998</v>
      </c>
      <c r="L229" s="458">
        <f>Imports!M$9+Imports!M$18</f>
        <v>1.739433229333333</v>
      </c>
      <c r="M229" s="458">
        <f>Imports!N$9+Imports!N$18</f>
        <v>1.771689743275362</v>
      </c>
      <c r="N229" s="458">
        <f>Imports!O$9+Imports!O$18</f>
        <v>1.8566145956182338</v>
      </c>
      <c r="O229" s="458">
        <f>Imports!P$9+Imports!P$18</f>
        <v>2.0736260401282052</v>
      </c>
      <c r="P229" s="458">
        <f>Imports!Q$9+Imports!Q$18</f>
        <v>2.1799319221978015</v>
      </c>
      <c r="Q229" s="458">
        <f>Imports!R$9+Imports!R$18</f>
        <v>2.1863790678084882</v>
      </c>
      <c r="R229" s="458">
        <f>Imports!S$9+Imports!S$18</f>
        <v>1.7186686576417112</v>
      </c>
      <c r="S229" s="458">
        <f>Imports!T$9+Imports!T$18</f>
        <v>1.6809673028571432</v>
      </c>
      <c r="T229" s="458">
        <f>Imports!U$9+Imports!U$18</f>
        <v>1.4381162669927536</v>
      </c>
      <c r="U229" s="458">
        <f>Imports!V$9+Imports!V$18</f>
        <v>1.3135627957142857</v>
      </c>
      <c r="V229" s="458">
        <f>Imports!W$9+Imports!W$18</f>
        <v>0</v>
      </c>
      <c r="W229" s="458">
        <f>Imports!X$9+Imports!X$18</f>
        <v>0</v>
      </c>
      <c r="X229" s="458">
        <f>Imports!Y$9+Imports!Y$18</f>
        <v>0</v>
      </c>
      <c r="Y229" s="458">
        <f>Imports!Z$9+Imports!Z$18</f>
        <v>0</v>
      </c>
      <c r="Z229" s="458">
        <f>Imports!AA$9+Imports!AA$18</f>
        <v>0</v>
      </c>
      <c r="AA229" s="458">
        <f>Imports!AB$9+Imports!AB$18</f>
        <v>0</v>
      </c>
      <c r="AB229" s="459"/>
      <c r="AC229" s="459"/>
      <c r="AD229" s="459"/>
      <c r="AE229" s="459"/>
      <c r="AF229" s="459"/>
      <c r="AG229" s="459"/>
      <c r="AH229" s="459"/>
      <c r="AI229" s="459"/>
      <c r="AJ229" s="459"/>
      <c r="AK229" s="459"/>
      <c r="AL229" s="459"/>
      <c r="AM229" s="459"/>
      <c r="AN229" s="459"/>
      <c r="AO229" s="459"/>
      <c r="AP229" s="459"/>
      <c r="AQ229" s="459"/>
      <c r="AR229" s="459"/>
      <c r="AS229" s="459"/>
      <c r="AT229" s="459"/>
      <c r="AU229" s="459"/>
      <c r="AV229" s="459"/>
      <c r="AW229" s="459"/>
      <c r="AX229" s="459"/>
      <c r="AY229" s="459"/>
      <c r="AZ229" s="459"/>
      <c r="BA229" s="459"/>
      <c r="BB229" s="459"/>
      <c r="BC229" s="460">
        <f t="shared" ref="BC229:BE236" si="158">I229/I$227</f>
        <v>6.0698450759909116E-2</v>
      </c>
      <c r="BD229" s="460">
        <f t="shared" si="158"/>
        <v>5.9054353507013393E-2</v>
      </c>
      <c r="BE229" s="460">
        <f t="shared" si="158"/>
        <v>0.13921852899460019</v>
      </c>
      <c r="BF229" s="460">
        <f t="shared" ref="BF229:BF236" si="159">L229/L$227</f>
        <v>0.14997891588219148</v>
      </c>
      <c r="BG229" s="460">
        <f t="shared" ref="BG229:BG236" si="160">M229/M$227</f>
        <v>0.1546211648552481</v>
      </c>
      <c r="BH229" s="460">
        <f t="shared" ref="BH229:BH236" si="161">N229/N$227</f>
        <v>0.16017357353598918</v>
      </c>
      <c r="BI229" s="460">
        <f t="shared" ref="BI229:BI236" si="162">O229/O$227</f>
        <v>0.16732816240658049</v>
      </c>
      <c r="BJ229" s="460">
        <f t="shared" ref="BJ229:BJ236" si="163">P229/P$227</f>
        <v>0.16303237314406296</v>
      </c>
      <c r="BK229" s="460">
        <f t="shared" ref="BK229:BL236" si="164">Q229/Q$227</f>
        <v>0.14755663974458397</v>
      </c>
      <c r="BL229" s="460">
        <f t="shared" si="164"/>
        <v>0.11177503393612806</v>
      </c>
      <c r="BM229" s="460">
        <f t="shared" ref="BM229:BM236" si="165">S229/S$227</f>
        <v>0.10939225482258419</v>
      </c>
      <c r="BN229" s="460">
        <f t="shared" ref="BN229:BN236" si="166">T229/T$227</f>
        <v>9.1125857287759862E-2</v>
      </c>
      <c r="BO229" s="460">
        <f t="shared" ref="BO229:BO236" si="167">U229/U$227</f>
        <v>8.6749982875582429E-2</v>
      </c>
    </row>
    <row r="230" spans="1:67">
      <c r="A230" s="458" t="s">
        <v>0</v>
      </c>
      <c r="B230" s="458">
        <f>Imports!C$10</f>
        <v>0.62407108763999997</v>
      </c>
      <c r="C230" s="458">
        <f>Imports!D$10</f>
        <v>0.62850784360000012</v>
      </c>
      <c r="D230" s="458">
        <f>Imports!E$10</f>
        <v>0.66866037602000028</v>
      </c>
      <c r="E230" s="458">
        <f>Imports!F$10</f>
        <v>0.67458854554000003</v>
      </c>
      <c r="F230" s="458">
        <f>Imports!G$10</f>
        <v>0.69217099691999995</v>
      </c>
      <c r="G230" s="458">
        <f>Imports!H$10</f>
        <v>0.84957426008000025</v>
      </c>
      <c r="H230" s="458">
        <f>Imports!I$10</f>
        <v>0.75023716404722207</v>
      </c>
      <c r="I230" s="458">
        <f>Imports!J$10</f>
        <v>0.76972931265724009</v>
      </c>
      <c r="J230" s="458">
        <f>Imports!K$10</f>
        <v>0.85408626520499997</v>
      </c>
      <c r="K230" s="458">
        <f>Imports!L$10</f>
        <v>0.63301676825130448</v>
      </c>
      <c r="L230" s="458">
        <f>Imports!M$10</f>
        <v>0.76293325100507914</v>
      </c>
      <c r="M230" s="458">
        <f>Imports!N$10</f>
        <v>0.84864832791590894</v>
      </c>
      <c r="N230" s="458">
        <f>Imports!O$10</f>
        <v>0.85410206645783637</v>
      </c>
      <c r="O230" s="458">
        <f>Imports!P$10</f>
        <v>0.88067854556862402</v>
      </c>
      <c r="P230" s="458">
        <f>Imports!Q$10</f>
        <v>1.0931308348722515</v>
      </c>
      <c r="Q230" s="458">
        <f>Imports!R$10</f>
        <v>1.2279238857648822</v>
      </c>
      <c r="R230" s="458">
        <f>Imports!S$10</f>
        <v>1.2235868421966334</v>
      </c>
      <c r="S230" s="458">
        <f>Imports!T$10</f>
        <v>1.2215894460281458</v>
      </c>
      <c r="T230" s="458">
        <f>Imports!U$10</f>
        <v>1.2652198800747558</v>
      </c>
      <c r="U230" s="458">
        <f>Imports!V$10</f>
        <v>1.1069533583828712</v>
      </c>
      <c r="V230" s="458">
        <f>Imports!W$10</f>
        <v>0</v>
      </c>
      <c r="W230" s="458">
        <f>Imports!X$10</f>
        <v>0</v>
      </c>
      <c r="X230" s="458">
        <f>Imports!Y$10</f>
        <v>0</v>
      </c>
      <c r="Y230" s="458">
        <f>Imports!Z$10</f>
        <v>0</v>
      </c>
      <c r="Z230" s="458">
        <f>Imports!AA$10</f>
        <v>0</v>
      </c>
      <c r="AA230" s="458">
        <f>Imports!AB$10</f>
        <v>0</v>
      </c>
      <c r="AB230" s="459"/>
      <c r="AC230" s="459"/>
      <c r="AD230" s="459"/>
      <c r="AE230" s="459"/>
      <c r="AF230" s="459"/>
      <c r="AG230" s="459"/>
      <c r="AH230" s="459"/>
      <c r="AI230" s="459"/>
      <c r="AJ230" s="459"/>
      <c r="AK230" s="459"/>
      <c r="AL230" s="459"/>
      <c r="AM230" s="459"/>
      <c r="AN230" s="459"/>
      <c r="AO230" s="459"/>
      <c r="AP230" s="459"/>
      <c r="AQ230" s="459"/>
      <c r="AR230" s="459"/>
      <c r="AS230" s="459"/>
      <c r="AT230" s="459"/>
      <c r="AU230" s="459"/>
      <c r="AV230" s="459"/>
      <c r="AW230" s="459"/>
      <c r="AX230" s="459"/>
      <c r="AY230" s="459"/>
      <c r="AZ230" s="459"/>
      <c r="BA230" s="459"/>
      <c r="BB230" s="459"/>
      <c r="BC230" s="460">
        <f t="shared" si="158"/>
        <v>7.0188563841281443E-2</v>
      </c>
      <c r="BD230" s="460">
        <f t="shared" si="158"/>
        <v>7.3736467271130895E-2</v>
      </c>
      <c r="BE230" s="460">
        <f t="shared" si="158"/>
        <v>5.8342887113501031E-2</v>
      </c>
      <c r="BF230" s="460">
        <f t="shared" si="159"/>
        <v>6.5782290430356175E-2</v>
      </c>
      <c r="BG230" s="460">
        <f t="shared" si="160"/>
        <v>7.4064318266147969E-2</v>
      </c>
      <c r="BH230" s="460">
        <f t="shared" si="161"/>
        <v>7.3684964274165932E-2</v>
      </c>
      <c r="BI230" s="460">
        <f t="shared" si="162"/>
        <v>7.1065042514506085E-2</v>
      </c>
      <c r="BJ230" s="460">
        <f t="shared" si="163"/>
        <v>8.1752880606701411E-2</v>
      </c>
      <c r="BK230" s="460">
        <f t="shared" si="164"/>
        <v>8.2871412882301376E-2</v>
      </c>
      <c r="BL230" s="460">
        <f t="shared" si="164"/>
        <v>7.957697965935677E-2</v>
      </c>
      <c r="BM230" s="460">
        <f t="shared" si="165"/>
        <v>7.9497336885348754E-2</v>
      </c>
      <c r="BN230" s="460">
        <f t="shared" si="166"/>
        <v>8.0170323412321012E-2</v>
      </c>
      <c r="BO230" s="460">
        <f t="shared" si="167"/>
        <v>7.3105134521996407E-2</v>
      </c>
    </row>
    <row r="231" spans="1:67">
      <c r="A231" s="458" t="s">
        <v>118</v>
      </c>
      <c r="B231" s="458">
        <f>Imports!C$13</f>
        <v>0.45394905220000004</v>
      </c>
      <c r="C231" s="458">
        <f>Imports!D$13</f>
        <v>0.49809466900000005</v>
      </c>
      <c r="D231" s="458">
        <f>Imports!E$13</f>
        <v>0.54202764240000023</v>
      </c>
      <c r="E231" s="458">
        <f>Imports!F$13</f>
        <v>0.55297751899999981</v>
      </c>
      <c r="F231" s="458">
        <f>Imports!G$13</f>
        <v>0.58208695733303195</v>
      </c>
      <c r="G231" s="458">
        <f>Imports!H$13</f>
        <v>0.66141106492036161</v>
      </c>
      <c r="H231" s="458">
        <f>Imports!I$13</f>
        <v>0.80142614311428595</v>
      </c>
      <c r="I231" s="458">
        <f>Imports!J$13</f>
        <v>1.0168809531762548</v>
      </c>
      <c r="J231" s="458">
        <f>Imports!K$13</f>
        <v>1.1230180937428571</v>
      </c>
      <c r="K231" s="458">
        <f>Imports!L$13</f>
        <v>0.68988398193352707</v>
      </c>
      <c r="L231" s="458">
        <f>Imports!M$13</f>
        <v>0.69739315016216197</v>
      </c>
      <c r="M231" s="458">
        <f>Imports!N$13</f>
        <v>0.65046601247188995</v>
      </c>
      <c r="N231" s="458">
        <f>Imports!O$13</f>
        <v>0.68244317977800639</v>
      </c>
      <c r="O231" s="458">
        <f>Imports!P$13</f>
        <v>0.72300194421331498</v>
      </c>
      <c r="P231" s="458">
        <f>Imports!Q$13</f>
        <v>0.74165193591625056</v>
      </c>
      <c r="Q231" s="458">
        <f>Imports!R$13</f>
        <v>0.83638330199348943</v>
      </c>
      <c r="R231" s="458">
        <f>Imports!S$13</f>
        <v>0.91371711071111095</v>
      </c>
      <c r="S231" s="458">
        <f>Imports!T$13</f>
        <v>0.94638220816666685</v>
      </c>
      <c r="T231" s="458">
        <f>Imports!U$13</f>
        <v>0.96466751066580092</v>
      </c>
      <c r="U231" s="458">
        <f>Imports!V$13</f>
        <v>1.2546908856551724</v>
      </c>
      <c r="V231" s="458">
        <f>Imports!W$13</f>
        <v>0</v>
      </c>
      <c r="W231" s="458">
        <f>Imports!X$13</f>
        <v>0</v>
      </c>
      <c r="X231" s="458">
        <f>Imports!Y$13</f>
        <v>0</v>
      </c>
      <c r="Y231" s="458">
        <f>Imports!Z$13</f>
        <v>0</v>
      </c>
      <c r="Z231" s="458">
        <f>Imports!AA$13</f>
        <v>0</v>
      </c>
      <c r="AA231" s="458">
        <f>Imports!AB$13</f>
        <v>0</v>
      </c>
      <c r="AB231" s="459"/>
      <c r="AC231" s="459"/>
      <c r="AD231" s="459"/>
      <c r="AE231" s="459"/>
      <c r="AF231" s="459"/>
      <c r="AG231" s="459"/>
      <c r="AH231" s="459"/>
      <c r="AI231" s="459"/>
      <c r="AJ231" s="459"/>
      <c r="AK231" s="459"/>
      <c r="AL231" s="459"/>
      <c r="AM231" s="459"/>
      <c r="AN231" s="459"/>
      <c r="AO231" s="459"/>
      <c r="AP231" s="459"/>
      <c r="AQ231" s="459"/>
      <c r="AR231" s="459"/>
      <c r="AS231" s="459"/>
      <c r="AT231" s="459"/>
      <c r="AU231" s="459"/>
      <c r="AV231" s="459"/>
      <c r="AW231" s="459"/>
      <c r="AX231" s="459"/>
      <c r="AY231" s="459"/>
      <c r="AZ231" s="459"/>
      <c r="BA231" s="459"/>
      <c r="BB231" s="459"/>
      <c r="BC231" s="460">
        <f t="shared" si="158"/>
        <v>9.2725341918708015E-2</v>
      </c>
      <c r="BD231" s="460">
        <f t="shared" si="158"/>
        <v>9.6954359632843809E-2</v>
      </c>
      <c r="BE231" s="460">
        <f t="shared" si="158"/>
        <v>6.3584134414874427E-2</v>
      </c>
      <c r="BF231" s="460">
        <f t="shared" si="159"/>
        <v>6.0131235186920588E-2</v>
      </c>
      <c r="BG231" s="460">
        <f t="shared" si="160"/>
        <v>5.6768298698402601E-2</v>
      </c>
      <c r="BH231" s="460">
        <f t="shared" si="161"/>
        <v>5.8875634770019614E-2</v>
      </c>
      <c r="BI231" s="460">
        <f t="shared" si="162"/>
        <v>5.8341564197428447E-2</v>
      </c>
      <c r="BJ231" s="460">
        <f t="shared" si="163"/>
        <v>5.5466537247369815E-2</v>
      </c>
      <c r="BK231" s="460">
        <f t="shared" si="164"/>
        <v>5.6446712007878187E-2</v>
      </c>
      <c r="BL231" s="460">
        <f t="shared" si="164"/>
        <v>5.9424346050445276E-2</v>
      </c>
      <c r="BM231" s="460">
        <f t="shared" si="165"/>
        <v>6.1587684364450813E-2</v>
      </c>
      <c r="BN231" s="460">
        <f t="shared" si="166"/>
        <v>6.11259019348213E-2</v>
      </c>
      <c r="BO231" s="460">
        <f t="shared" si="167"/>
        <v>8.2861979038884426E-2</v>
      </c>
    </row>
    <row r="232" spans="1:67">
      <c r="A232" s="458" t="s">
        <v>116</v>
      </c>
      <c r="B232" s="458">
        <f>Imports!C$14</f>
        <v>0.13592343500000004</v>
      </c>
      <c r="C232" s="458">
        <f>Imports!D$14</f>
        <v>0.12563211239999997</v>
      </c>
      <c r="D232" s="458">
        <f>Imports!E$14</f>
        <v>0.15470566020000001</v>
      </c>
      <c r="E232" s="458">
        <f>Imports!F$14</f>
        <v>0.17208527099999998</v>
      </c>
      <c r="F232" s="458">
        <f>Imports!G$14</f>
        <v>0.29418496919999992</v>
      </c>
      <c r="G232" s="458">
        <f>Imports!H$14</f>
        <v>0.27098774769999989</v>
      </c>
      <c r="H232" s="458">
        <f>Imports!I$14</f>
        <v>0.24659703418611112</v>
      </c>
      <c r="I232" s="458">
        <f>Imports!J$14</f>
        <v>0.31599668750732945</v>
      </c>
      <c r="J232" s="458">
        <f>Imports!K$14</f>
        <v>0.34704691023874329</v>
      </c>
      <c r="K232" s="458">
        <f>Imports!L$14</f>
        <v>0.28623233378239321</v>
      </c>
      <c r="L232" s="458">
        <f>Imports!M$14</f>
        <v>0.27388014659216997</v>
      </c>
      <c r="M232" s="458">
        <f>Imports!N$14</f>
        <v>0.31364032995689684</v>
      </c>
      <c r="N232" s="458">
        <f>Imports!O$14</f>
        <v>0.28233643280798931</v>
      </c>
      <c r="O232" s="458">
        <f>Imports!P$14</f>
        <v>0.25168213323054894</v>
      </c>
      <c r="P232" s="458">
        <f>Imports!Q$14</f>
        <v>0.22768958000964873</v>
      </c>
      <c r="Q232" s="458">
        <f>Imports!R$14</f>
        <v>0.20872854348303449</v>
      </c>
      <c r="R232" s="458">
        <f>Imports!S$14</f>
        <v>0.23022531739686192</v>
      </c>
      <c r="S232" s="458">
        <f>Imports!T$14</f>
        <v>0.26969792501306655</v>
      </c>
      <c r="T232" s="458">
        <f>Imports!U$14</f>
        <v>0.2776169809983855</v>
      </c>
      <c r="U232" s="458">
        <f>Imports!V$14</f>
        <v>0.30823790128250139</v>
      </c>
      <c r="V232" s="458">
        <f>Imports!W$14</f>
        <v>0</v>
      </c>
      <c r="W232" s="458">
        <f>Imports!X$14</f>
        <v>0</v>
      </c>
      <c r="X232" s="458">
        <f>Imports!Y$14</f>
        <v>0</v>
      </c>
      <c r="Y232" s="458">
        <f>Imports!Z$14</f>
        <v>0</v>
      </c>
      <c r="Z232" s="458">
        <f>Imports!AA$14</f>
        <v>0</v>
      </c>
      <c r="AA232" s="458">
        <f>Imports!AB$14</f>
        <v>0</v>
      </c>
      <c r="AB232" s="459"/>
      <c r="AC232" s="459"/>
      <c r="AD232" s="459"/>
      <c r="AE232" s="459"/>
      <c r="AF232" s="459"/>
      <c r="AG232" s="459"/>
      <c r="AH232" s="459"/>
      <c r="AI232" s="459"/>
      <c r="AJ232" s="459"/>
      <c r="AK232" s="459"/>
      <c r="AL232" s="459"/>
      <c r="AM232" s="459"/>
      <c r="AN232" s="459"/>
      <c r="AO232" s="459"/>
      <c r="AP232" s="459"/>
      <c r="AQ232" s="459"/>
      <c r="AR232" s="459"/>
      <c r="AS232" s="459"/>
      <c r="AT232" s="459"/>
      <c r="AU232" s="459"/>
      <c r="AV232" s="459"/>
      <c r="AW232" s="459"/>
      <c r="AX232" s="459"/>
      <c r="AY232" s="459"/>
      <c r="AZ232" s="459"/>
      <c r="BA232" s="459"/>
      <c r="BB232" s="459"/>
      <c r="BC232" s="460">
        <f t="shared" si="158"/>
        <v>2.881448492350467E-2</v>
      </c>
      <c r="BD232" s="460">
        <f t="shared" si="158"/>
        <v>2.9961860037901456E-2</v>
      </c>
      <c r="BE232" s="460">
        <f t="shared" si="158"/>
        <v>2.6381008490868996E-2</v>
      </c>
      <c r="BF232" s="460">
        <f t="shared" si="159"/>
        <v>2.361473080705288E-2</v>
      </c>
      <c r="BG232" s="460">
        <f t="shared" si="160"/>
        <v>2.7372418532979243E-2</v>
      </c>
      <c r="BH232" s="460">
        <f t="shared" si="161"/>
        <v>2.4357686021099386E-2</v>
      </c>
      <c r="BI232" s="460">
        <f t="shared" si="162"/>
        <v>2.0309114589162947E-2</v>
      </c>
      <c r="BJ232" s="460">
        <f t="shared" si="163"/>
        <v>1.7028409094410144E-2</v>
      </c>
      <c r="BK232" s="460">
        <f t="shared" si="164"/>
        <v>1.4086890488761146E-2</v>
      </c>
      <c r="BL232" s="460">
        <f t="shared" si="164"/>
        <v>1.4972893437354294E-2</v>
      </c>
      <c r="BM232" s="460">
        <f t="shared" si="165"/>
        <v>1.7551123146777158E-2</v>
      </c>
      <c r="BN232" s="460">
        <f t="shared" si="166"/>
        <v>1.7591126650711261E-2</v>
      </c>
      <c r="BO232" s="460">
        <f t="shared" si="167"/>
        <v>2.0356569739265536E-2</v>
      </c>
    </row>
    <row r="233" spans="1:67">
      <c r="A233" s="458" t="str">
        <f>Imports!B$32</f>
        <v xml:space="preserve">Wooden furniture </v>
      </c>
      <c r="B233" s="458">
        <f>Imports!C$15</f>
        <v>0.22259204485051817</v>
      </c>
      <c r="C233" s="458">
        <f>Imports!D$15</f>
        <v>0.23393542854783755</v>
      </c>
      <c r="D233" s="458">
        <f>Imports!E$15</f>
        <v>0.25792628208660467</v>
      </c>
      <c r="E233" s="458">
        <f>Imports!F$15</f>
        <v>0.31753797382384202</v>
      </c>
      <c r="F233" s="458">
        <f>Imports!G$15</f>
        <v>0.41785919981376229</v>
      </c>
      <c r="G233" s="458">
        <f>Imports!H$15</f>
        <v>0.43399452058712729</v>
      </c>
      <c r="H233" s="458">
        <f>Imports!I$15</f>
        <v>0.49451558032847825</v>
      </c>
      <c r="I233" s="458">
        <f>Imports!J$15</f>
        <v>0.5766794427931583</v>
      </c>
      <c r="J233" s="458">
        <f>Imports!K$15</f>
        <v>0.6166525387006393</v>
      </c>
      <c r="K233" s="458">
        <f>Imports!L$15</f>
        <v>0.51758753493406506</v>
      </c>
      <c r="L233" s="458">
        <f>Imports!M$15</f>
        <v>0.45234672434059947</v>
      </c>
      <c r="M233" s="458">
        <f>Imports!N$15</f>
        <v>0.45874803390551983</v>
      </c>
      <c r="N233" s="458">
        <f>Imports!O$15</f>
        <v>0.44724723804070304</v>
      </c>
      <c r="O233" s="458">
        <f>Imports!P$15</f>
        <v>0.42027210517237346</v>
      </c>
      <c r="P233" s="458">
        <f>Imports!Q$15</f>
        <v>0.4339711258559838</v>
      </c>
      <c r="Q233" s="458">
        <f>Imports!R$15</f>
        <v>0.4657102651112871</v>
      </c>
      <c r="R233" s="458">
        <f>Imports!S$15</f>
        <v>0.5486126664572154</v>
      </c>
      <c r="S233" s="458">
        <f>Imports!T$15</f>
        <v>0.53617340769795452</v>
      </c>
      <c r="T233" s="458">
        <f>Imports!U$15</f>
        <v>0.71376079757191868</v>
      </c>
      <c r="U233" s="458">
        <f>Imports!V$15</f>
        <v>0.84945228315935839</v>
      </c>
      <c r="V233" s="458">
        <f>Imports!W$15</f>
        <v>0</v>
      </c>
      <c r="W233" s="458">
        <f>Imports!X$15</f>
        <v>0</v>
      </c>
      <c r="X233" s="458">
        <f>Imports!Y$15</f>
        <v>0</v>
      </c>
      <c r="Y233" s="458">
        <f>Imports!Z$15</f>
        <v>0</v>
      </c>
      <c r="Z233" s="458">
        <f>Imports!AA$15</f>
        <v>0</v>
      </c>
      <c r="AA233" s="458">
        <f>Imports!AB$15</f>
        <v>0</v>
      </c>
      <c r="AB233" s="459"/>
      <c r="AC233" s="459"/>
      <c r="AD233" s="459"/>
      <c r="AE233" s="459"/>
      <c r="AF233" s="459"/>
      <c r="AG233" s="459"/>
      <c r="AH233" s="459"/>
      <c r="AI233" s="459"/>
      <c r="AJ233" s="459"/>
      <c r="AK233" s="459"/>
      <c r="AL233" s="459"/>
      <c r="AM233" s="459"/>
      <c r="AN233" s="459"/>
      <c r="AO233" s="459"/>
      <c r="AP233" s="459"/>
      <c r="AQ233" s="459"/>
      <c r="AR233" s="459"/>
      <c r="AS233" s="459"/>
      <c r="AT233" s="459"/>
      <c r="AU233" s="459"/>
      <c r="AV233" s="459"/>
      <c r="AW233" s="459"/>
      <c r="AX233" s="459"/>
      <c r="AY233" s="459"/>
      <c r="AZ233" s="459"/>
      <c r="BA233" s="459"/>
      <c r="BB233" s="459"/>
      <c r="BC233" s="460">
        <f t="shared" si="158"/>
        <v>5.258511170207477E-2</v>
      </c>
      <c r="BD233" s="460">
        <f t="shared" si="158"/>
        <v>5.323792407157571E-2</v>
      </c>
      <c r="BE233" s="460">
        <f t="shared" si="158"/>
        <v>4.7704188319424037E-2</v>
      </c>
      <c r="BF233" s="460">
        <f t="shared" si="159"/>
        <v>3.9002630382923863E-2</v>
      </c>
      <c r="BG233" s="460">
        <f t="shared" si="160"/>
        <v>4.0036442975840955E-2</v>
      </c>
      <c r="BH233" s="460">
        <f t="shared" si="161"/>
        <v>3.8584846063448162E-2</v>
      </c>
      <c r="BI233" s="460">
        <f t="shared" si="162"/>
        <v>3.3913231078488253E-2</v>
      </c>
      <c r="BJ233" s="460">
        <f t="shared" si="163"/>
        <v>3.245575781695538E-2</v>
      </c>
      <c r="BK233" s="460">
        <f t="shared" si="164"/>
        <v>3.1430341986973399E-2</v>
      </c>
      <c r="BL233" s="460">
        <f t="shared" si="164"/>
        <v>3.5679477331708294E-2</v>
      </c>
      <c r="BM233" s="460">
        <f t="shared" si="165"/>
        <v>3.4892539518344576E-2</v>
      </c>
      <c r="BN233" s="460">
        <f t="shared" si="166"/>
        <v>4.5227264352656164E-2</v>
      </c>
      <c r="BO233" s="460">
        <f t="shared" si="167"/>
        <v>5.6099313453551188E-2</v>
      </c>
    </row>
    <row r="234" spans="1:67">
      <c r="A234" s="458" t="str">
        <f>Imports!B$37</f>
        <v xml:space="preserve">Wood-based pulp </v>
      </c>
      <c r="B234" s="458">
        <f>Imports!C$20</f>
        <v>0.547633017</v>
      </c>
      <c r="C234" s="458">
        <f>Imports!D$20</f>
        <v>0.5750136629999999</v>
      </c>
      <c r="D234" s="458">
        <f>Imports!E$20</f>
        <v>0.71344174767857149</v>
      </c>
      <c r="E234" s="458">
        <f>Imports!F$20</f>
        <v>0.77973535350000001</v>
      </c>
      <c r="F234" s="458">
        <f>Imports!G$20</f>
        <v>0.77670248399999986</v>
      </c>
      <c r="G234" s="458">
        <f>Imports!H$20</f>
        <v>0.84657791250000003</v>
      </c>
      <c r="H234" s="458">
        <f>Imports!I$20</f>
        <v>0.9881564625</v>
      </c>
      <c r="I234" s="458">
        <f>Imports!J$20</f>
        <v>0.86435451900000015</v>
      </c>
      <c r="J234" s="458">
        <f>Imports!K$20</f>
        <v>0.85930043400000022</v>
      </c>
      <c r="K234" s="458">
        <f>Imports!L$20</f>
        <v>0.77555894399999981</v>
      </c>
      <c r="L234" s="458">
        <f>Imports!M$20</f>
        <v>0.75540061275000003</v>
      </c>
      <c r="M234" s="458">
        <f>Imports!N$20</f>
        <v>0.60351189750000001</v>
      </c>
      <c r="N234" s="458">
        <f>Imports!O$20</f>
        <v>0.71230162099999994</v>
      </c>
      <c r="O234" s="458">
        <f>Imports!P$20</f>
        <v>0.74306978999999995</v>
      </c>
      <c r="P234" s="458">
        <f>Imports!Q$20</f>
        <v>0.81265349024999989</v>
      </c>
      <c r="Q234" s="458">
        <f>Imports!R$20</f>
        <v>0.98565857999999995</v>
      </c>
      <c r="R234" s="458">
        <f>Imports!S$20</f>
        <v>1.0289256929999997</v>
      </c>
      <c r="S234" s="458">
        <f>Imports!T$20</f>
        <v>1.0852116539999996</v>
      </c>
      <c r="T234" s="458">
        <f>Imports!U$20</f>
        <v>1.1751090399090911</v>
      </c>
      <c r="U234" s="458">
        <f>Imports!V$20</f>
        <v>1.0238806627499999</v>
      </c>
      <c r="V234" s="458">
        <f>Imports!W$20</f>
        <v>0</v>
      </c>
      <c r="W234" s="458">
        <f>Imports!X$20</f>
        <v>0</v>
      </c>
      <c r="X234" s="458">
        <f>Imports!Y$20</f>
        <v>0</v>
      </c>
      <c r="Y234" s="458">
        <f>Imports!Z$20</f>
        <v>0</v>
      </c>
      <c r="Z234" s="458">
        <f>Imports!AA$20</f>
        <v>0</v>
      </c>
      <c r="AA234" s="458">
        <f>Imports!AB$20</f>
        <v>0</v>
      </c>
      <c r="AB234" s="459"/>
      <c r="AC234" s="459"/>
      <c r="AD234" s="459"/>
      <c r="AE234" s="459"/>
      <c r="AF234" s="459"/>
      <c r="AG234" s="459"/>
      <c r="AH234" s="459"/>
      <c r="AI234" s="459"/>
      <c r="AJ234" s="459"/>
      <c r="AK234" s="459"/>
      <c r="AL234" s="459"/>
      <c r="AM234" s="459"/>
      <c r="AN234" s="459"/>
      <c r="AO234" s="459"/>
      <c r="AP234" s="459"/>
      <c r="AQ234" s="459"/>
      <c r="AR234" s="459"/>
      <c r="AS234" s="459"/>
      <c r="AT234" s="459"/>
      <c r="AU234" s="459"/>
      <c r="AV234" s="459"/>
      <c r="AW234" s="459"/>
      <c r="AX234" s="459"/>
      <c r="AY234" s="459"/>
      <c r="AZ234" s="459"/>
      <c r="BA234" s="459"/>
      <c r="BB234" s="459"/>
      <c r="BC234" s="460">
        <f t="shared" si="158"/>
        <v>7.8817061193753646E-2</v>
      </c>
      <c r="BD234" s="460">
        <f t="shared" si="158"/>
        <v>7.4186625999074371E-2</v>
      </c>
      <c r="BE234" s="460">
        <f t="shared" si="158"/>
        <v>7.1480488652229016E-2</v>
      </c>
      <c r="BF234" s="460">
        <f t="shared" si="159"/>
        <v>6.5132804781710449E-2</v>
      </c>
      <c r="BG234" s="460">
        <f t="shared" si="160"/>
        <v>5.2670459345176474E-2</v>
      </c>
      <c r="BH234" s="460">
        <f t="shared" si="161"/>
        <v>6.1451577694322898E-2</v>
      </c>
      <c r="BI234" s="460">
        <f t="shared" si="162"/>
        <v>5.9960909100493523E-2</v>
      </c>
      <c r="BJ234" s="460">
        <f t="shared" si="163"/>
        <v>6.0776589264167589E-2</v>
      </c>
      <c r="BK234" s="460">
        <f t="shared" si="164"/>
        <v>6.6521158266484914E-2</v>
      </c>
      <c r="BL234" s="460">
        <f t="shared" si="164"/>
        <v>6.6917031238958369E-2</v>
      </c>
      <c r="BM234" s="460">
        <f t="shared" si="165"/>
        <v>7.0622283722609022E-2</v>
      </c>
      <c r="BN234" s="460">
        <f t="shared" si="166"/>
        <v>7.4460473833755689E-2</v>
      </c>
      <c r="BO234" s="460">
        <f t="shared" si="167"/>
        <v>6.7618868507845709E-2</v>
      </c>
    </row>
    <row r="235" spans="1:67">
      <c r="A235" s="458" t="str">
        <f>Imports!B$38</f>
        <v xml:space="preserve">Paper </v>
      </c>
      <c r="B235" s="458">
        <f>Imports!C$21</f>
        <v>2.6723257982040418</v>
      </c>
      <c r="C235" s="458">
        <f>Imports!D$21</f>
        <v>2.9049734154707076</v>
      </c>
      <c r="D235" s="458">
        <f>Imports!E$21</f>
        <v>3.3051071792333331</v>
      </c>
      <c r="E235" s="458">
        <f>Imports!F$21</f>
        <v>3.6707593758027781</v>
      </c>
      <c r="F235" s="458">
        <f>Imports!G$21</f>
        <v>4.7993797173611119</v>
      </c>
      <c r="G235" s="458">
        <f>Imports!H$21</f>
        <v>4.9728215059777803</v>
      </c>
      <c r="H235" s="458">
        <f>Imports!I$21</f>
        <v>5.3770409524441902</v>
      </c>
      <c r="I235" s="458">
        <f>Imports!J$21</f>
        <v>6.1342960560878774</v>
      </c>
      <c r="J235" s="458">
        <f>Imports!K$21</f>
        <v>6.411874919576384</v>
      </c>
      <c r="K235" s="458">
        <f>Imports!L$21</f>
        <v>5.7369993609873182</v>
      </c>
      <c r="L235" s="458">
        <f>Imports!M$21</f>
        <v>6.0499307512916651</v>
      </c>
      <c r="M235" s="458">
        <f>Imports!N$21</f>
        <v>5.9949935949999986</v>
      </c>
      <c r="N235" s="458">
        <f>Imports!O$21</f>
        <v>5.7851772186340922</v>
      </c>
      <c r="O235" s="458">
        <f>Imports!P$21</f>
        <v>6.178693052459403</v>
      </c>
      <c r="P235" s="458">
        <f>Imports!Q$21</f>
        <v>6.6200856929984848</v>
      </c>
      <c r="Q235" s="458">
        <f>Imports!R$21</f>
        <v>7.34579746971015</v>
      </c>
      <c r="R235" s="458">
        <f>Imports!S$21</f>
        <v>7.6153056063239193</v>
      </c>
      <c r="S235" s="458">
        <f>Imports!T$21</f>
        <v>7.2781681839694476</v>
      </c>
      <c r="T235" s="458">
        <f>Imports!U$21</f>
        <v>7.615420637036471</v>
      </c>
      <c r="U235" s="458">
        <f>Imports!V$21</f>
        <v>6.9725212696378041</v>
      </c>
      <c r="V235" s="458">
        <f>Imports!W$21</f>
        <v>0</v>
      </c>
      <c r="W235" s="458">
        <f>Imports!X$21</f>
        <v>0</v>
      </c>
      <c r="X235" s="458">
        <f>Imports!Y$21</f>
        <v>0</v>
      </c>
      <c r="Y235" s="458">
        <f>Imports!Z$21</f>
        <v>0</v>
      </c>
      <c r="Z235" s="458">
        <f>Imports!AA$21</f>
        <v>0</v>
      </c>
      <c r="AA235" s="458">
        <f>Imports!AB$21</f>
        <v>0</v>
      </c>
      <c r="AB235" s="459"/>
      <c r="AC235" s="459"/>
      <c r="AD235" s="459"/>
      <c r="AE235" s="459"/>
      <c r="AF235" s="459"/>
      <c r="AG235" s="459"/>
      <c r="AH235" s="459"/>
      <c r="AI235" s="459"/>
      <c r="AJ235" s="459"/>
      <c r="AK235" s="459"/>
      <c r="AL235" s="459"/>
      <c r="AM235" s="459"/>
      <c r="AN235" s="459"/>
      <c r="AO235" s="459"/>
      <c r="AP235" s="459"/>
      <c r="AQ235" s="459"/>
      <c r="AR235" s="459"/>
      <c r="AS235" s="459"/>
      <c r="AT235" s="459"/>
      <c r="AU235" s="459"/>
      <c r="AV235" s="459"/>
      <c r="AW235" s="459"/>
      <c r="AX235" s="459"/>
      <c r="AY235" s="459"/>
      <c r="AZ235" s="459"/>
      <c r="BA235" s="459"/>
      <c r="BB235" s="459"/>
      <c r="BC235" s="460">
        <f t="shared" si="158"/>
        <v>0.55936213325134454</v>
      </c>
      <c r="BD235" s="460">
        <f t="shared" si="158"/>
        <v>0.55356118511102503</v>
      </c>
      <c r="BE235" s="460">
        <f t="shared" si="158"/>
        <v>0.52875867255925713</v>
      </c>
      <c r="BF235" s="460">
        <f t="shared" si="159"/>
        <v>0.52164236024674426</v>
      </c>
      <c r="BG235" s="460">
        <f t="shared" si="160"/>
        <v>0.52320272015853797</v>
      </c>
      <c r="BH235" s="460">
        <f t="shared" si="161"/>
        <v>0.4990979338601278</v>
      </c>
      <c r="BI235" s="460">
        <f t="shared" si="162"/>
        <v>0.49858042604365488</v>
      </c>
      <c r="BJ235" s="460">
        <f t="shared" si="163"/>
        <v>0.49510182861970575</v>
      </c>
      <c r="BK235" s="460">
        <f t="shared" si="164"/>
        <v>0.4957608709459348</v>
      </c>
      <c r="BL235" s="460">
        <f t="shared" si="164"/>
        <v>0.49526768222376649</v>
      </c>
      <c r="BM235" s="460">
        <f t="shared" si="165"/>
        <v>0.47364111560596694</v>
      </c>
      <c r="BN235" s="460">
        <f t="shared" si="166"/>
        <v>0.48254911656620841</v>
      </c>
      <c r="BO235" s="460">
        <f t="shared" si="167"/>
        <v>0.4604774912278185</v>
      </c>
    </row>
    <row r="236" spans="1:67">
      <c r="A236" s="453" t="s">
        <v>112</v>
      </c>
      <c r="B236" s="458">
        <f t="shared" ref="B236:AA236" si="168">B227-SUM(B229:B235)</f>
        <v>0.34247110185000107</v>
      </c>
      <c r="C236" s="458">
        <f t="shared" si="168"/>
        <v>0.38149712164999894</v>
      </c>
      <c r="D236" s="458">
        <f t="shared" si="168"/>
        <v>0.51792362025000038</v>
      </c>
      <c r="E236" s="458">
        <f t="shared" si="168"/>
        <v>0.59833289784999977</v>
      </c>
      <c r="F236" s="458">
        <f t="shared" si="168"/>
        <v>0.64227340830000124</v>
      </c>
      <c r="G236" s="458">
        <f t="shared" si="168"/>
        <v>0.67257922339999965</v>
      </c>
      <c r="H236" s="458">
        <f t="shared" si="168"/>
        <v>0.5350547549120499</v>
      </c>
      <c r="I236" s="458">
        <f t="shared" si="168"/>
        <v>0.6229994820357625</v>
      </c>
      <c r="J236" s="458">
        <f t="shared" si="168"/>
        <v>0.68695297775945541</v>
      </c>
      <c r="K236" s="458">
        <f t="shared" si="168"/>
        <v>0.700147558150368</v>
      </c>
      <c r="L236" s="458">
        <f t="shared" si="168"/>
        <v>0.86653386656217002</v>
      </c>
      <c r="M236" s="458">
        <f t="shared" si="168"/>
        <v>0.81656357891956333</v>
      </c>
      <c r="N236" s="458">
        <f t="shared" si="168"/>
        <v>0.97104426319553028</v>
      </c>
      <c r="O236" s="458">
        <f t="shared" si="168"/>
        <v>1.12154683465935</v>
      </c>
      <c r="P236" s="458">
        <f t="shared" si="168"/>
        <v>1.2620452689036039</v>
      </c>
      <c r="Q236" s="458">
        <f t="shared" si="168"/>
        <v>1.5606380339287504</v>
      </c>
      <c r="R236" s="458">
        <f t="shared" si="168"/>
        <v>2.0970988876192589</v>
      </c>
      <c r="S236" s="458">
        <f t="shared" si="168"/>
        <v>2.3482296026533245</v>
      </c>
      <c r="T236" s="458">
        <f t="shared" si="168"/>
        <v>2.3317375844572119</v>
      </c>
      <c r="U236" s="458">
        <f t="shared" si="168"/>
        <v>2.312638076975837</v>
      </c>
      <c r="V236" s="458">
        <f t="shared" si="168"/>
        <v>0</v>
      </c>
      <c r="W236" s="458">
        <f t="shared" si="168"/>
        <v>0</v>
      </c>
      <c r="X236" s="458">
        <f t="shared" si="168"/>
        <v>0</v>
      </c>
      <c r="Y236" s="458">
        <f t="shared" si="168"/>
        <v>0</v>
      </c>
      <c r="Z236" s="458">
        <f t="shared" si="168"/>
        <v>0</v>
      </c>
      <c r="AA236" s="458">
        <f t="shared" si="168"/>
        <v>0</v>
      </c>
      <c r="AB236" s="459"/>
      <c r="BC236" s="460">
        <f t="shared" si="158"/>
        <v>5.6808852409423814E-2</v>
      </c>
      <c r="BD236" s="460">
        <f t="shared" si="158"/>
        <v>5.9307224369435342E-2</v>
      </c>
      <c r="BE236" s="460">
        <f t="shared" si="158"/>
        <v>6.453009145524502E-2</v>
      </c>
      <c r="BF236" s="460">
        <f t="shared" si="159"/>
        <v>7.4715032282100233E-2</v>
      </c>
      <c r="BG236" s="460">
        <f t="shared" si="160"/>
        <v>7.1264177167666629E-2</v>
      </c>
      <c r="BH236" s="460">
        <f t="shared" si="161"/>
        <v>8.377378378082713E-2</v>
      </c>
      <c r="BI236" s="460">
        <f t="shared" si="162"/>
        <v>9.0501550069685285E-2</v>
      </c>
      <c r="BJ236" s="460">
        <f t="shared" si="163"/>
        <v>9.4385624206626953E-2</v>
      </c>
      <c r="BK236" s="460">
        <f t="shared" si="164"/>
        <v>0.10532597367708225</v>
      </c>
      <c r="BL236" s="460">
        <f t="shared" si="164"/>
        <v>0.13638655612228243</v>
      </c>
      <c r="BM236" s="460">
        <f t="shared" si="165"/>
        <v>0.15281566193391855</v>
      </c>
      <c r="BN236" s="460">
        <f t="shared" si="166"/>
        <v>0.14774993596176633</v>
      </c>
      <c r="BO236" s="460">
        <f t="shared" si="167"/>
        <v>0.15273066063505583</v>
      </c>
    </row>
    <row r="237" spans="1:67">
      <c r="AB237" s="459"/>
    </row>
    <row r="238" spans="1:67">
      <c r="AB238" s="459"/>
    </row>
    <row r="241" spans="1:67">
      <c r="A241" s="453" t="str">
        <f t="shared" ref="A241:A248" si="169">A229</f>
        <v>Logs</v>
      </c>
      <c r="AC241" s="458">
        <f>Imports!AD$9+Imports!AD$18</f>
        <v>4.0788892880817003E-2</v>
      </c>
      <c r="AD241" s="458">
        <f>Imports!AE$9+Imports!AE$18</f>
        <v>3.4175398934000005E-2</v>
      </c>
      <c r="AE241" s="458">
        <f>Imports!AF$9+Imports!AF$18</f>
        <v>4.2382496444800001E-2</v>
      </c>
      <c r="AF241" s="458">
        <f>Imports!AG$9+Imports!AG$18</f>
        <v>4.6147718108800008E-2</v>
      </c>
      <c r="AG241" s="458">
        <f>Imports!AH$9+Imports!AH$18</f>
        <v>5.1249820656300009E-2</v>
      </c>
      <c r="AH241" s="458">
        <f>Imports!AI$9+Imports!AI$18</f>
        <v>7.3265065173300017E-2</v>
      </c>
      <c r="AI241" s="458">
        <f>Imports!AJ$9+Imports!AJ$18</f>
        <v>7.0468667855599992E-2</v>
      </c>
      <c r="AJ241" s="458">
        <f>Imports!AK$9+Imports!AK$18</f>
        <v>7.977843041300002E-2</v>
      </c>
      <c r="AK241" s="458">
        <f>Imports!AL$9+Imports!AL$18</f>
        <v>7.66465590448E-2</v>
      </c>
      <c r="AL241" s="458">
        <f>Imports!AM$9+Imports!AM$18</f>
        <v>0.11566547770800001</v>
      </c>
      <c r="AM241" s="458">
        <f>Imports!AN$9+Imports!AN$18</f>
        <v>0.15431064878610001</v>
      </c>
      <c r="AN241" s="458">
        <f>Imports!AO$9+Imports!AO$18</f>
        <v>0.19738031736000003</v>
      </c>
      <c r="AO241" s="458">
        <f>Imports!AP$9+Imports!AP$18</f>
        <v>0.19680274621920002</v>
      </c>
      <c r="AP241" s="458">
        <f>Imports!AQ$9+Imports!AQ$18</f>
        <v>0.22682530518869998</v>
      </c>
      <c r="AQ241" s="458">
        <f>Imports!AR$9+Imports!AR$18</f>
        <v>0.22323442044700001</v>
      </c>
      <c r="AR241" s="458">
        <f>Imports!AS$9+Imports!AS$18</f>
        <v>0.17812022618599999</v>
      </c>
      <c r="AS241" s="458">
        <f>Imports!AT$9+Imports!AT$18</f>
        <v>0.14938485634090001</v>
      </c>
      <c r="AT241" s="458">
        <f>Imports!AU$9+Imports!AU$18</f>
        <v>0.15454175235069997</v>
      </c>
      <c r="AU241" s="458">
        <f>Imports!AV$9+Imports!AV$18</f>
        <v>0.14398866320800002</v>
      </c>
      <c r="AV241" s="458">
        <f>Imports!AW$9+Imports!AW$18</f>
        <v>0.11845528661250002</v>
      </c>
      <c r="AW241" s="458">
        <f>Imports!AX$9+Imports!AX$18</f>
        <v>0</v>
      </c>
      <c r="AX241" s="458">
        <f>Imports!AY$9+Imports!AY$18</f>
        <v>0</v>
      </c>
      <c r="AY241" s="458">
        <f>Imports!AZ$9+Imports!AZ$18</f>
        <v>0</v>
      </c>
      <c r="AZ241" s="458">
        <f>Imports!BA$9+Imports!BA$18</f>
        <v>0</v>
      </c>
      <c r="BA241" s="458">
        <f>Imports!BB$9+Imports!BB$18</f>
        <v>0</v>
      </c>
      <c r="BB241" s="458">
        <f>Imports!BC$9+Imports!BC$18</f>
        <v>0</v>
      </c>
      <c r="BC241" s="460">
        <f t="shared" ref="BC241:BE248" si="170">AJ241/AJ$227</f>
        <v>2.2634665511677556E-2</v>
      </c>
      <c r="BD241" s="460">
        <f t="shared" si="170"/>
        <v>1.8308148480378036E-2</v>
      </c>
      <c r="BE241" s="460">
        <f t="shared" si="170"/>
        <v>3.3555052252896796E-2</v>
      </c>
      <c r="BF241" s="460">
        <f t="shared" ref="BF241:BF248" si="171">AM241/AM$227</f>
        <v>4.2695402432404071E-2</v>
      </c>
      <c r="BG241" s="460">
        <f t="shared" ref="BG241:BG248" si="172">AN241/AN$227</f>
        <v>4.8790814793416841E-2</v>
      </c>
      <c r="BH241" s="460">
        <f t="shared" ref="BH241:BH248" si="173">AO241/AO$227</f>
        <v>5.6485920051379632E-2</v>
      </c>
      <c r="BI241" s="460">
        <f t="shared" ref="BI241:BI248" si="174">AP241/AP$227</f>
        <v>6.1804789546642869E-2</v>
      </c>
      <c r="BJ241" s="460">
        <f t="shared" ref="BJ241:BJ248" si="175">AQ241/AQ$227</f>
        <v>5.8832880947238861E-2</v>
      </c>
      <c r="BK241" s="460">
        <f t="shared" ref="BK241:BL248" si="176">AR241/AR$227</f>
        <v>5.1480601436005566E-2</v>
      </c>
      <c r="BL241" s="460">
        <f t="shared" si="176"/>
        <v>4.2204329054328832E-2</v>
      </c>
      <c r="BM241" s="460">
        <f t="shared" ref="BM241:BM248" si="177">AT241/AT$227</f>
        <v>4.079927942350256E-2</v>
      </c>
      <c r="BN241" s="460">
        <f t="shared" ref="BN241:BN248" si="178">AU241/AU$227</f>
        <v>3.3880917353713132E-2</v>
      </c>
      <c r="BO241" s="460">
        <f t="shared" ref="BO241:BO248" si="179">AV241/AV$227</f>
        <v>2.9405843077736984E-2</v>
      </c>
    </row>
    <row r="242" spans="1:67">
      <c r="A242" s="453" t="str">
        <f t="shared" si="169"/>
        <v>Sawn wood</v>
      </c>
      <c r="AC242" s="458">
        <f>Imports!AD$10</f>
        <v>5.2729243093355992E-2</v>
      </c>
      <c r="AD242" s="458">
        <f>Imports!AE$10</f>
        <v>4.7820453664000021E-2</v>
      </c>
      <c r="AE242" s="458">
        <f>Imports!AF$10</f>
        <v>5.7231212881599991E-2</v>
      </c>
      <c r="AF242" s="458">
        <f>Imports!AG$10</f>
        <v>8.0314491671999985E-2</v>
      </c>
      <c r="AG242" s="458">
        <f>Imports!AH$10</f>
        <v>0.10094662594309999</v>
      </c>
      <c r="AH242" s="458">
        <f>Imports!AI$10</f>
        <v>0.12134217381000001</v>
      </c>
      <c r="AI242" s="458">
        <f>Imports!AJ$10</f>
        <v>0.11862727114680001</v>
      </c>
      <c r="AJ242" s="458">
        <f>Imports!AK$10</f>
        <v>0.15362654971849998</v>
      </c>
      <c r="AK242" s="458">
        <f>Imports!AL$10</f>
        <v>0.17714708050680009</v>
      </c>
      <c r="AL242" s="458">
        <f>Imports!AM$10</f>
        <v>0.16212741781280002</v>
      </c>
      <c r="AM242" s="458">
        <f>Imports!AN$10</f>
        <v>0.16950040007310002</v>
      </c>
      <c r="AN242" s="458">
        <f>Imports!AO$10</f>
        <v>0.18217281201599994</v>
      </c>
      <c r="AO242" s="458">
        <f>Imports!AP$10</f>
        <v>0.17217960304159999</v>
      </c>
      <c r="AP242" s="458">
        <f>Imports!AQ$10</f>
        <v>0.17498296153169998</v>
      </c>
      <c r="AQ242" s="458">
        <f>Imports!AR$10</f>
        <v>0.20576935896499998</v>
      </c>
      <c r="AR242" s="458">
        <f>Imports!AS$10</f>
        <v>0.18913479853100001</v>
      </c>
      <c r="AS242" s="458">
        <f>Imports!AT$10</f>
        <v>0.18780901917990001</v>
      </c>
      <c r="AT242" s="458">
        <f>Imports!AU$10</f>
        <v>0.19414688227220001</v>
      </c>
      <c r="AU242" s="458">
        <f>Imports!AV$10</f>
        <v>0.21464364633199995</v>
      </c>
      <c r="AV242" s="458">
        <f>Imports!AW$10</f>
        <v>0.18857157981416661</v>
      </c>
      <c r="AW242" s="458">
        <f>Imports!AX$10</f>
        <v>0</v>
      </c>
      <c r="AX242" s="458">
        <f>Imports!AY$10</f>
        <v>0</v>
      </c>
      <c r="AY242" s="458">
        <f>Imports!AZ$10</f>
        <v>0</v>
      </c>
      <c r="AZ242" s="458">
        <f>Imports!BA$10</f>
        <v>0</v>
      </c>
      <c r="BA242" s="458">
        <f>Imports!BB$10</f>
        <v>0</v>
      </c>
      <c r="BB242" s="458">
        <f>Imports!BC$10</f>
        <v>0</v>
      </c>
      <c r="BC242" s="460">
        <f t="shared" si="170"/>
        <v>4.3586788416242389E-2</v>
      </c>
      <c r="BD242" s="460">
        <f t="shared" si="170"/>
        <v>4.2314163782464172E-2</v>
      </c>
      <c r="BE242" s="460">
        <f t="shared" si="170"/>
        <v>4.7033860786617955E-2</v>
      </c>
      <c r="BF242" s="460">
        <f t="shared" si="171"/>
        <v>4.6898174886206442E-2</v>
      </c>
      <c r="BG242" s="460">
        <f t="shared" si="172"/>
        <v>4.5031642720774444E-2</v>
      </c>
      <c r="BH242" s="460">
        <f t="shared" si="173"/>
        <v>4.94186360644253E-2</v>
      </c>
      <c r="BI242" s="460">
        <f t="shared" si="174"/>
        <v>4.7678917935183696E-2</v>
      </c>
      <c r="BJ242" s="460">
        <f t="shared" si="175"/>
        <v>5.4230007067622849E-2</v>
      </c>
      <c r="BK242" s="460">
        <f t="shared" si="176"/>
        <v>5.466405129469188E-2</v>
      </c>
      <c r="BL242" s="460">
        <f t="shared" si="176"/>
        <v>5.3059954261703179E-2</v>
      </c>
      <c r="BM242" s="460">
        <f t="shared" si="177"/>
        <v>5.1255099534850503E-2</v>
      </c>
      <c r="BN242" s="460">
        <f t="shared" si="178"/>
        <v>5.0506223752968843E-2</v>
      </c>
      <c r="BO242" s="460">
        <f t="shared" si="179"/>
        <v>4.6811809278516324E-2</v>
      </c>
    </row>
    <row r="243" spans="1:67">
      <c r="A243" s="453" t="str">
        <f t="shared" si="169"/>
        <v>Other panels</v>
      </c>
      <c r="AC243" s="458">
        <f>Imports!AD$13</f>
        <v>6.4403495698254015E-2</v>
      </c>
      <c r="AD243" s="458">
        <f>Imports!AE$13</f>
        <v>7.3041002805999983E-2</v>
      </c>
      <c r="AE243" s="458">
        <f>Imports!AF$13</f>
        <v>8.7658591353600004E-2</v>
      </c>
      <c r="AF243" s="458">
        <f>Imports!AG$13</f>
        <v>0.10873583868160004</v>
      </c>
      <c r="AG243" s="458">
        <f>Imports!AH$13</f>
        <v>0.12764272759770001</v>
      </c>
      <c r="AH243" s="458">
        <f>Imports!AI$13</f>
        <v>0.13193192937210002</v>
      </c>
      <c r="AI243" s="458">
        <f>Imports!AJ$13</f>
        <v>0.15690416934440005</v>
      </c>
      <c r="AJ243" s="458">
        <f>Imports!AK$13</f>
        <v>0.21161733166599997</v>
      </c>
      <c r="AK243" s="458">
        <f>Imports!AL$13</f>
        <v>0.247632278914</v>
      </c>
      <c r="AL243" s="458">
        <f>Imports!AM$13</f>
        <v>0.18912521961520001</v>
      </c>
      <c r="AM243" s="458">
        <f>Imports!AN$13</f>
        <v>0.20066963141700001</v>
      </c>
      <c r="AN243" s="458">
        <f>Imports!AO$13</f>
        <v>0.21856295347199997</v>
      </c>
      <c r="AO243" s="458">
        <f>Imports!AP$13</f>
        <v>0.20127058168799999</v>
      </c>
      <c r="AP243" s="458">
        <f>Imports!AQ$13</f>
        <v>0.21785134544160001</v>
      </c>
      <c r="AQ243" s="458">
        <f>Imports!AR$13</f>
        <v>0.233016314739</v>
      </c>
      <c r="AR243" s="458">
        <f>Imports!AS$13</f>
        <v>0.20493684007649995</v>
      </c>
      <c r="AS243" s="458">
        <f>Imports!AT$13</f>
        <v>0.21069228720159996</v>
      </c>
      <c r="AT243" s="458">
        <f>Imports!AU$13</f>
        <v>0.22975205855029995</v>
      </c>
      <c r="AU243" s="458">
        <f>Imports!AV$13</f>
        <v>0.26458007836900005</v>
      </c>
      <c r="AV243" s="458">
        <f>Imports!AW$13</f>
        <v>0.28257137663708326</v>
      </c>
      <c r="AW243" s="458">
        <f>Imports!AX$13</f>
        <v>0</v>
      </c>
      <c r="AX243" s="458">
        <f>Imports!AY$13</f>
        <v>0</v>
      </c>
      <c r="AY243" s="458">
        <f>Imports!AZ$13</f>
        <v>0</v>
      </c>
      <c r="AZ243" s="458">
        <f>Imports!BA$13</f>
        <v>0</v>
      </c>
      <c r="BA243" s="458">
        <f>Imports!BB$13</f>
        <v>0</v>
      </c>
      <c r="BB243" s="458">
        <f>Imports!BC$13</f>
        <v>0</v>
      </c>
      <c r="BC243" s="460">
        <f t="shared" si="170"/>
        <v>6.0039881631377905E-2</v>
      </c>
      <c r="BD243" s="460">
        <f t="shared" si="170"/>
        <v>5.915058141412393E-2</v>
      </c>
      <c r="BE243" s="460">
        <f t="shared" si="170"/>
        <v>5.4866039135285476E-2</v>
      </c>
      <c r="BF243" s="460">
        <f t="shared" si="171"/>
        <v>5.5522225696732146E-2</v>
      </c>
      <c r="BG243" s="460">
        <f t="shared" si="172"/>
        <v>5.4026990766788643E-2</v>
      </c>
      <c r="BH243" s="460">
        <f t="shared" si="173"/>
        <v>5.7768269012162234E-2</v>
      </c>
      <c r="BI243" s="460">
        <f t="shared" si="174"/>
        <v>5.9359587530456233E-2</v>
      </c>
      <c r="BJ243" s="460">
        <f t="shared" si="175"/>
        <v>6.1410875062874556E-2</v>
      </c>
      <c r="BK243" s="460">
        <f t="shared" si="176"/>
        <v>5.9231183394724114E-2</v>
      </c>
      <c r="BL243" s="460">
        <f t="shared" si="176"/>
        <v>5.9524953439546932E-2</v>
      </c>
      <c r="BM243" s="460">
        <f t="shared" si="177"/>
        <v>6.0654925237594873E-2</v>
      </c>
      <c r="BN243" s="460">
        <f t="shared" si="178"/>
        <v>6.2256399698007489E-2</v>
      </c>
      <c r="BO243" s="460">
        <f t="shared" si="179"/>
        <v>7.0146717780794676E-2</v>
      </c>
    </row>
    <row r="244" spans="1:67">
      <c r="A244" s="453" t="str">
        <f t="shared" si="169"/>
        <v>Mouldings &amp; joinery</v>
      </c>
      <c r="AC244" s="458">
        <f>Imports!AD$14</f>
        <v>5.255575850306702E-2</v>
      </c>
      <c r="AD244" s="458">
        <f>Imports!AE$14</f>
        <v>5.1909307371999988E-2</v>
      </c>
      <c r="AE244" s="458">
        <f>Imports!AF$14</f>
        <v>6.3229272299199973E-2</v>
      </c>
      <c r="AF244" s="458">
        <f>Imports!AG$14</f>
        <v>8.5677173272000029E-2</v>
      </c>
      <c r="AG244" s="458">
        <f>Imports!AH$14</f>
        <v>0.11335612312290001</v>
      </c>
      <c r="AH244" s="458">
        <f>Imports!AI$14</f>
        <v>0.11588227300649998</v>
      </c>
      <c r="AI244" s="458">
        <f>Imports!AJ$14</f>
        <v>0.13088259512599998</v>
      </c>
      <c r="AJ244" s="458">
        <f>Imports!AK$14</f>
        <v>0.17301317811900002</v>
      </c>
      <c r="AK244" s="458">
        <f>Imports!AL$14</f>
        <v>0.21129562954280001</v>
      </c>
      <c r="AL244" s="458">
        <f>Imports!AM$14</f>
        <v>0.17548562663280001</v>
      </c>
      <c r="AM244" s="458">
        <f>Imports!AN$14</f>
        <v>0.15630886844189995</v>
      </c>
      <c r="AN244" s="458">
        <f>Imports!AO$14</f>
        <v>0.15949984780799992</v>
      </c>
      <c r="AO244" s="458">
        <f>Imports!AP$14</f>
        <v>0.13718252213600005</v>
      </c>
      <c r="AP244" s="458">
        <f>Imports!AQ$14</f>
        <v>0.1178670501906</v>
      </c>
      <c r="AQ244" s="458">
        <f>Imports!AR$14</f>
        <v>0.13073929912750004</v>
      </c>
      <c r="AR244" s="458">
        <f>Imports!AS$14</f>
        <v>0.11477178148099997</v>
      </c>
      <c r="AS244" s="458">
        <f>Imports!AT$14</f>
        <v>0.12467965969860001</v>
      </c>
      <c r="AT244" s="458">
        <f>Imports!AU$14</f>
        <v>0.14638933782329996</v>
      </c>
      <c r="AU244" s="458">
        <f>Imports!AV$14</f>
        <v>0.17485426590999997</v>
      </c>
      <c r="AV244" s="458">
        <f>Imports!AW$14</f>
        <v>0.18314627714708337</v>
      </c>
      <c r="AW244" s="458">
        <f>Imports!AX$14</f>
        <v>0</v>
      </c>
      <c r="AX244" s="458">
        <f>Imports!AY$14</f>
        <v>0</v>
      </c>
      <c r="AY244" s="458">
        <f>Imports!AZ$14</f>
        <v>0</v>
      </c>
      <c r="AZ244" s="458">
        <f>Imports!BA$14</f>
        <v>0</v>
      </c>
      <c r="BA244" s="458">
        <f>Imports!BB$14</f>
        <v>0</v>
      </c>
      <c r="BB244" s="458">
        <f>Imports!BC$14</f>
        <v>0</v>
      </c>
      <c r="BC244" s="460">
        <f t="shared" si="170"/>
        <v>4.908714542969652E-2</v>
      </c>
      <c r="BD244" s="460">
        <f t="shared" si="170"/>
        <v>5.0471042759576881E-2</v>
      </c>
      <c r="BE244" s="460">
        <f t="shared" si="170"/>
        <v>5.0909134583452885E-2</v>
      </c>
      <c r="BF244" s="460">
        <f t="shared" si="171"/>
        <v>4.3248279327316091E-2</v>
      </c>
      <c r="BG244" s="460">
        <f t="shared" si="172"/>
        <v>3.9427069720353883E-2</v>
      </c>
      <c r="BH244" s="460">
        <f t="shared" si="173"/>
        <v>3.9373845775454615E-2</v>
      </c>
      <c r="BI244" s="460">
        <f t="shared" si="174"/>
        <v>3.211611784431774E-2</v>
      </c>
      <c r="BJ244" s="460">
        <f t="shared" si="175"/>
        <v>3.4456019843587822E-2</v>
      </c>
      <c r="BK244" s="460">
        <f t="shared" si="176"/>
        <v>3.3171529505884298E-2</v>
      </c>
      <c r="BL244" s="460">
        <f t="shared" si="176"/>
        <v>3.5224597145867252E-2</v>
      </c>
      <c r="BM244" s="460">
        <f t="shared" si="177"/>
        <v>3.8647028441354904E-2</v>
      </c>
      <c r="BN244" s="460">
        <f t="shared" si="178"/>
        <v>4.1143676177359902E-2</v>
      </c>
      <c r="BO244" s="460">
        <f t="shared" si="179"/>
        <v>4.5465009119234595E-2</v>
      </c>
    </row>
    <row r="245" spans="1:67">
      <c r="A245" s="453" t="str">
        <f t="shared" si="169"/>
        <v xml:space="preserve">Wooden furniture </v>
      </c>
      <c r="AC245" s="458">
        <f>Imports!AD$15</f>
        <v>0.124747473969354</v>
      </c>
      <c r="AD245" s="458">
        <f>Imports!AE$15</f>
        <v>0.1351879236296</v>
      </c>
      <c r="AE245" s="458">
        <f>Imports!AF$15</f>
        <v>0.15947689244160004</v>
      </c>
      <c r="AF245" s="458">
        <f>Imports!AG$15</f>
        <v>0.21664342068319994</v>
      </c>
      <c r="AG245" s="458">
        <f>Imports!AH$15</f>
        <v>0.29255371421779996</v>
      </c>
      <c r="AH245" s="458">
        <f>Imports!AI$15</f>
        <v>0.32684297633129988</v>
      </c>
      <c r="AI245" s="458">
        <f>Imports!AJ$15</f>
        <v>0.39263753465959994</v>
      </c>
      <c r="AJ245" s="458">
        <f>Imports!AK$15</f>
        <v>0.47637188942500008</v>
      </c>
      <c r="AK245" s="458">
        <f>Imports!AL$15</f>
        <v>0.58339554686320039</v>
      </c>
      <c r="AL245" s="458">
        <f>Imports!AM$15</f>
        <v>0.45037895193720007</v>
      </c>
      <c r="AM245" s="458">
        <f>Imports!AN$15</f>
        <v>0.40049444194920003</v>
      </c>
      <c r="AN245" s="458">
        <f>Imports!AO$15</f>
        <v>0.43333436620799998</v>
      </c>
      <c r="AO245" s="458">
        <f>Imports!AP$15</f>
        <v>0.40783120146560004</v>
      </c>
      <c r="AP245" s="458">
        <f>Imports!AQ$15</f>
        <v>0.40492800549480013</v>
      </c>
      <c r="AQ245" s="458">
        <f>Imports!AR$15</f>
        <v>0.41951183423050004</v>
      </c>
      <c r="AR245" s="458">
        <f>Imports!AS$15</f>
        <v>0.39204989723029993</v>
      </c>
      <c r="AS245" s="458">
        <f>Imports!AT$15</f>
        <v>0.45451828544729989</v>
      </c>
      <c r="AT245" s="458">
        <f>Imports!AU$15</f>
        <v>0.45942591474779981</v>
      </c>
      <c r="AU245" s="458">
        <f>Imports!AV$15</f>
        <v>0.52912569515800001</v>
      </c>
      <c r="AV245" s="458">
        <f>Imports!AW$15</f>
        <v>0.52952813681041666</v>
      </c>
      <c r="AW245" s="458">
        <f>Imports!AX$15</f>
        <v>0</v>
      </c>
      <c r="AX245" s="458">
        <f>Imports!AY$15</f>
        <v>0</v>
      </c>
      <c r="AY245" s="458">
        <f>Imports!AZ$15</f>
        <v>0</v>
      </c>
      <c r="AZ245" s="458">
        <f>Imports!BA$15</f>
        <v>0</v>
      </c>
      <c r="BA245" s="458">
        <f>Imports!BB$15</f>
        <v>0</v>
      </c>
      <c r="BB245" s="458">
        <f>Imports!BC$15</f>
        <v>0</v>
      </c>
      <c r="BC245" s="460">
        <f t="shared" si="170"/>
        <v>0.13515580991605589</v>
      </c>
      <c r="BD245" s="460">
        <f t="shared" si="170"/>
        <v>0.13935253490662017</v>
      </c>
      <c r="BE245" s="460">
        <f t="shared" si="170"/>
        <v>0.13065686983984492</v>
      </c>
      <c r="BF245" s="460">
        <f t="shared" si="171"/>
        <v>0.11081070234280846</v>
      </c>
      <c r="BG245" s="460">
        <f t="shared" si="172"/>
        <v>0.1071167433919724</v>
      </c>
      <c r="BH245" s="460">
        <f t="shared" si="173"/>
        <v>0.11705487389279391</v>
      </c>
      <c r="BI245" s="460">
        <f t="shared" si="174"/>
        <v>0.11033376606868439</v>
      </c>
      <c r="BJ245" s="460">
        <f t="shared" si="175"/>
        <v>0.11056130927219873</v>
      </c>
      <c r="BK245" s="460">
        <f t="shared" si="176"/>
        <v>0.1133109076633677</v>
      </c>
      <c r="BL245" s="460">
        <f t="shared" si="176"/>
        <v>0.12841086941538396</v>
      </c>
      <c r="BM245" s="460">
        <f t="shared" si="177"/>
        <v>0.12128920492410122</v>
      </c>
      <c r="BN245" s="460">
        <f t="shared" si="178"/>
        <v>0.12450469049412057</v>
      </c>
      <c r="BO245" s="460">
        <f t="shared" si="179"/>
        <v>0.13145231202074856</v>
      </c>
    </row>
    <row r="246" spans="1:67">
      <c r="A246" s="453" t="str">
        <f t="shared" si="169"/>
        <v xml:space="preserve">Wood-based pulp </v>
      </c>
      <c r="AC246" s="458">
        <f>Imports!AD$20</f>
        <v>7.7905641749108995E-2</v>
      </c>
      <c r="AD246" s="458">
        <f>Imports!AE$20</f>
        <v>6.532605095119999E-2</v>
      </c>
      <c r="AE246" s="458">
        <f>Imports!AF$20</f>
        <v>7.7328474931199986E-2</v>
      </c>
      <c r="AF246" s="458">
        <f>Imports!AG$20</f>
        <v>9.1316793064000021E-2</v>
      </c>
      <c r="AG246" s="458">
        <f>Imports!AH$20</f>
        <v>9.5329079006699999E-2</v>
      </c>
      <c r="AH246" s="458">
        <f>Imports!AI$20</f>
        <v>0.10692790804409999</v>
      </c>
      <c r="AI246" s="458">
        <f>Imports!AJ$20</f>
        <v>0.11492114676119999</v>
      </c>
      <c r="AJ246" s="458">
        <f>Imports!AK$20</f>
        <v>0.13213383422349997</v>
      </c>
      <c r="AK246" s="458">
        <f>Imports!AL$20</f>
        <v>0.14830150087079999</v>
      </c>
      <c r="AL246" s="458">
        <f>Imports!AM$20</f>
        <v>0.11026088853560001</v>
      </c>
      <c r="AM246" s="458">
        <f>Imports!AN$20</f>
        <v>0.14216639364090003</v>
      </c>
      <c r="AN246" s="458">
        <f>Imports!AO$20</f>
        <v>0.111245295024</v>
      </c>
      <c r="AO246" s="458">
        <f>Imports!AP$20</f>
        <v>0.1149896</v>
      </c>
      <c r="AP246" s="458">
        <f>Imports!AQ$20</f>
        <v>0.121411674717</v>
      </c>
      <c r="AQ246" s="458">
        <f>Imports!AR$20</f>
        <v>0.12995874692350001</v>
      </c>
      <c r="AR246" s="458">
        <f>Imports!AS$20</f>
        <v>0.16116126682949999</v>
      </c>
      <c r="AS246" s="458">
        <f>Imports!AT$20</f>
        <v>0.15395706065</v>
      </c>
      <c r="AT246" s="458">
        <f>Imports!AU$20</f>
        <v>0.16680011349429996</v>
      </c>
      <c r="AU246" s="458">
        <f>Imports!AV$20</f>
        <v>0.21205819168399995</v>
      </c>
      <c r="AV246" s="458">
        <f>Imports!AW$20</f>
        <v>0.17464995403791664</v>
      </c>
      <c r="AW246" s="458">
        <f>Imports!AX$20</f>
        <v>0</v>
      </c>
      <c r="AX246" s="458">
        <f>Imports!AY$20</f>
        <v>0</v>
      </c>
      <c r="AY246" s="458">
        <f>Imports!AZ$20</f>
        <v>0</v>
      </c>
      <c r="AZ246" s="458">
        <f>Imports!BA$20</f>
        <v>0</v>
      </c>
      <c r="BA246" s="458">
        <f>Imports!BB$20</f>
        <v>0</v>
      </c>
      <c r="BB246" s="458">
        <f>Imports!BC$20</f>
        <v>0</v>
      </c>
      <c r="BC246" s="460">
        <f t="shared" si="170"/>
        <v>3.7488894240479041E-2</v>
      </c>
      <c r="BD246" s="460">
        <f t="shared" si="170"/>
        <v>3.5423976387753103E-2</v>
      </c>
      <c r="BE246" s="460">
        <f t="shared" si="170"/>
        <v>3.1987157703209743E-2</v>
      </c>
      <c r="BF246" s="460">
        <f t="shared" si="171"/>
        <v>3.9335272300459398E-2</v>
      </c>
      <c r="BG246" s="460">
        <f t="shared" si="172"/>
        <v>2.749893534853013E-2</v>
      </c>
      <c r="BH246" s="460">
        <f t="shared" si="173"/>
        <v>3.3004078840981353E-2</v>
      </c>
      <c r="BI246" s="460">
        <f t="shared" si="174"/>
        <v>3.3081948233893405E-2</v>
      </c>
      <c r="BJ246" s="460">
        <f t="shared" si="175"/>
        <v>3.4250307235294326E-2</v>
      </c>
      <c r="BK246" s="460">
        <f t="shared" si="176"/>
        <v>4.6579095042847761E-2</v>
      </c>
      <c r="BL246" s="460">
        <f t="shared" si="176"/>
        <v>4.3496071871448938E-2</v>
      </c>
      <c r="BM246" s="460">
        <f t="shared" si="177"/>
        <v>4.4035507135202101E-2</v>
      </c>
      <c r="BN246" s="460">
        <f t="shared" si="178"/>
        <v>4.989785936302988E-2</v>
      </c>
      <c r="BO246" s="460">
        <f t="shared" si="179"/>
        <v>4.3355845811874509E-2</v>
      </c>
    </row>
    <row r="247" spans="1:67">
      <c r="A247" s="453" t="str">
        <f t="shared" si="169"/>
        <v xml:space="preserve">Paper </v>
      </c>
      <c r="AC247" s="458">
        <f>Imports!AD$21</f>
        <v>0.71609628230716493</v>
      </c>
      <c r="AD247" s="458">
        <f>Imports!AE$21</f>
        <v>0.78304290231479978</v>
      </c>
      <c r="AE247" s="458">
        <f>Imports!AF$21</f>
        <v>0.90740631106080016</v>
      </c>
      <c r="AF247" s="458">
        <f>Imports!AG$21</f>
        <v>1.1317634179152001</v>
      </c>
      <c r="AG247" s="458">
        <f>Imports!AH$21</f>
        <v>1.3816098528582001</v>
      </c>
      <c r="AH247" s="458">
        <f>Imports!AI$21</f>
        <v>1.4866807389719998</v>
      </c>
      <c r="AI247" s="458">
        <f>Imports!AJ$21</f>
        <v>1.6226042610192004</v>
      </c>
      <c r="AJ247" s="458">
        <f>Imports!AK$21</f>
        <v>2.0578817401135003</v>
      </c>
      <c r="AK247" s="458">
        <f>Imports!AL$21</f>
        <v>2.4711315475912001</v>
      </c>
      <c r="AL247" s="458">
        <f>Imports!AM$21</f>
        <v>2.0575425452032001</v>
      </c>
      <c r="AM247" s="458">
        <f>Imports!AN$21</f>
        <v>2.1656856101391</v>
      </c>
      <c r="AN247" s="458">
        <f>Imports!AO$21</f>
        <v>2.4957343809599997</v>
      </c>
      <c r="AO247" s="458">
        <f>Imports!AP$21</f>
        <v>2.0190972639024003</v>
      </c>
      <c r="AP247" s="458">
        <f>Imports!AQ$21</f>
        <v>2.1568397323215005</v>
      </c>
      <c r="AQ247" s="458">
        <f>Imports!AR$21</f>
        <v>2.1768535818114989</v>
      </c>
      <c r="AR247" s="458">
        <f>Imports!AS$21</f>
        <v>1.9565759529714994</v>
      </c>
      <c r="AS247" s="458">
        <f>Imports!AT$21</f>
        <v>1.9755166275072</v>
      </c>
      <c r="AT247" s="458">
        <f>Imports!AU$21</f>
        <v>2.1211830430218992</v>
      </c>
      <c r="AU247" s="458">
        <f>Imports!AV$21</f>
        <v>2.3556304335730007</v>
      </c>
      <c r="AV247" s="458">
        <f>Imports!AW$21</f>
        <v>2.2010459771087501</v>
      </c>
      <c r="AW247" s="458">
        <f>Imports!AX$21</f>
        <v>0</v>
      </c>
      <c r="AX247" s="458">
        <f>Imports!AY$21</f>
        <v>0</v>
      </c>
      <c r="AY247" s="458">
        <f>Imports!AZ$21</f>
        <v>0</v>
      </c>
      <c r="AZ247" s="458">
        <f>Imports!BA$21</f>
        <v>0</v>
      </c>
      <c r="BA247" s="458">
        <f>Imports!BB$21</f>
        <v>0</v>
      </c>
      <c r="BB247" s="458">
        <f>Imports!BC$21</f>
        <v>0</v>
      </c>
      <c r="BC247" s="460">
        <f t="shared" si="170"/>
        <v>0.58386038192182643</v>
      </c>
      <c r="BD247" s="460">
        <f t="shared" si="170"/>
        <v>0.59026581038559278</v>
      </c>
      <c r="BE247" s="460">
        <f t="shared" si="170"/>
        <v>0.59690193638543565</v>
      </c>
      <c r="BF247" s="460">
        <f t="shared" si="171"/>
        <v>0.59921216970014102</v>
      </c>
      <c r="BG247" s="460">
        <f t="shared" si="172"/>
        <v>0.61692531243066673</v>
      </c>
      <c r="BH247" s="460">
        <f t="shared" si="173"/>
        <v>0.57951715012005045</v>
      </c>
      <c r="BI247" s="460">
        <f t="shared" si="174"/>
        <v>0.58769027393601758</v>
      </c>
      <c r="BJ247" s="460">
        <f t="shared" si="175"/>
        <v>0.57370439272689455</v>
      </c>
      <c r="BK247" s="460">
        <f t="shared" si="176"/>
        <v>0.56549280770066435</v>
      </c>
      <c r="BL247" s="460">
        <f t="shared" si="176"/>
        <v>0.55812453713077292</v>
      </c>
      <c r="BM247" s="460">
        <f t="shared" si="177"/>
        <v>0.55999584813983083</v>
      </c>
      <c r="BN247" s="460">
        <f t="shared" si="178"/>
        <v>0.55428613793355896</v>
      </c>
      <c r="BO247" s="460">
        <f t="shared" si="179"/>
        <v>0.54639699468604552</v>
      </c>
    </row>
    <row r="248" spans="1:67">
      <c r="A248" s="453" t="str">
        <f t="shared" si="169"/>
        <v>Other products</v>
      </c>
      <c r="AC248" s="458">
        <f t="shared" ref="AC248:BB248" si="180">AC227-SUM(AC242:AC247)</f>
        <v>0.11437018833355972</v>
      </c>
      <c r="AD248" s="458">
        <f t="shared" si="180"/>
        <v>0.11177031931600001</v>
      </c>
      <c r="AE248" s="458">
        <f t="shared" si="180"/>
        <v>0.13262543538719984</v>
      </c>
      <c r="AF248" s="458">
        <f t="shared" si="180"/>
        <v>0.15993340776319975</v>
      </c>
      <c r="AG248" s="458">
        <f t="shared" si="180"/>
        <v>0.19798552884109988</v>
      </c>
      <c r="AH248" s="458">
        <f t="shared" si="180"/>
        <v>0.22018080058260026</v>
      </c>
      <c r="AI248" s="458">
        <f t="shared" si="180"/>
        <v>0.2399166038892</v>
      </c>
      <c r="AJ248" s="458">
        <f t="shared" si="180"/>
        <v>0.31996821606750014</v>
      </c>
      <c r="AK248" s="458">
        <f t="shared" si="180"/>
        <v>0.34756885594439968</v>
      </c>
      <c r="AL248" s="458">
        <f t="shared" si="180"/>
        <v>0.30211548766079988</v>
      </c>
      <c r="AM248" s="458">
        <f t="shared" si="180"/>
        <v>0.3793963268106002</v>
      </c>
      <c r="AN248" s="458">
        <f t="shared" si="180"/>
        <v>0.44489041752000036</v>
      </c>
      <c r="AO248" s="458">
        <f t="shared" si="180"/>
        <v>0.43155192168000012</v>
      </c>
      <c r="AP248" s="458">
        <f t="shared" si="180"/>
        <v>0.47614718206079942</v>
      </c>
      <c r="AQ248" s="458">
        <f t="shared" si="180"/>
        <v>0.49853279574900045</v>
      </c>
      <c r="AR248" s="458">
        <f t="shared" si="180"/>
        <v>0.44131789427950041</v>
      </c>
      <c r="AS248" s="458">
        <f t="shared" si="180"/>
        <v>0.43238946275520007</v>
      </c>
      <c r="AT248" s="458">
        <f t="shared" si="180"/>
        <v>0.47015759592230033</v>
      </c>
      <c r="AU248" s="458">
        <f t="shared" si="180"/>
        <v>0.49895316112499977</v>
      </c>
      <c r="AV248" s="458">
        <f t="shared" si="180"/>
        <v>0.46877748063208413</v>
      </c>
      <c r="AW248" s="458">
        <f t="shared" si="180"/>
        <v>0</v>
      </c>
      <c r="AX248" s="458">
        <f t="shared" si="180"/>
        <v>0</v>
      </c>
      <c r="AY248" s="458">
        <f t="shared" si="180"/>
        <v>0</v>
      </c>
      <c r="AZ248" s="458">
        <f t="shared" si="180"/>
        <v>0</v>
      </c>
      <c r="BA248" s="458">
        <f t="shared" si="180"/>
        <v>0</v>
      </c>
      <c r="BB248" s="458">
        <f t="shared" si="180"/>
        <v>0</v>
      </c>
      <c r="BC248" s="460">
        <f t="shared" si="170"/>
        <v>9.0781098444321889E-2</v>
      </c>
      <c r="BD248" s="460">
        <f t="shared" si="170"/>
        <v>8.302189036386895E-2</v>
      </c>
      <c r="BE248" s="460">
        <f t="shared" si="170"/>
        <v>8.764500156615336E-2</v>
      </c>
      <c r="BF248" s="460">
        <f t="shared" si="171"/>
        <v>0.10497317574633641</v>
      </c>
      <c r="BG248" s="460">
        <f t="shared" si="172"/>
        <v>0.10997330562091374</v>
      </c>
      <c r="BH248" s="460">
        <f t="shared" si="173"/>
        <v>0.12386314629413213</v>
      </c>
      <c r="BI248" s="460">
        <f t="shared" si="174"/>
        <v>0.12973938845144697</v>
      </c>
      <c r="BJ248" s="460">
        <f t="shared" si="175"/>
        <v>0.13138708879152713</v>
      </c>
      <c r="BK248" s="460">
        <f t="shared" si="176"/>
        <v>0.12755042539781991</v>
      </c>
      <c r="BL248" s="460">
        <f t="shared" si="176"/>
        <v>0.12215901673527681</v>
      </c>
      <c r="BM248" s="460">
        <f t="shared" si="177"/>
        <v>0.12412238658706562</v>
      </c>
      <c r="BN248" s="460">
        <f t="shared" si="178"/>
        <v>0.11740501258095427</v>
      </c>
      <c r="BO248" s="460">
        <f t="shared" si="179"/>
        <v>0.1163713113027858</v>
      </c>
    </row>
    <row r="250" spans="1:67" ht="13">
      <c r="A250" s="454" t="s">
        <v>141</v>
      </c>
      <c r="B250" s="459"/>
      <c r="C250" s="459"/>
      <c r="D250" s="459"/>
      <c r="E250" s="459"/>
      <c r="F250" s="459"/>
      <c r="G250" s="459"/>
      <c r="H250" s="459"/>
      <c r="I250" s="459"/>
      <c r="J250" s="459"/>
      <c r="K250" s="459"/>
      <c r="L250" s="459"/>
      <c r="M250" s="459"/>
      <c r="N250" s="459"/>
      <c r="O250" s="459"/>
      <c r="P250" s="459"/>
      <c r="Q250" s="459"/>
      <c r="R250" s="459"/>
      <c r="S250" s="459"/>
      <c r="T250" s="459"/>
      <c r="U250" s="459"/>
      <c r="V250" s="459"/>
      <c r="W250" s="459"/>
      <c r="X250" s="459"/>
      <c r="Y250" s="459"/>
      <c r="Z250" s="459"/>
      <c r="AA250" s="459"/>
      <c r="AB250" s="459"/>
      <c r="AC250" s="459"/>
      <c r="AD250" s="459"/>
      <c r="AE250" s="459"/>
      <c r="AF250" s="459"/>
      <c r="AG250" s="459"/>
      <c r="AH250" s="459"/>
      <c r="AI250" s="459"/>
      <c r="AJ250" s="459"/>
      <c r="AK250" s="459"/>
      <c r="AL250" s="459"/>
      <c r="AM250" s="459"/>
      <c r="AN250" s="459"/>
      <c r="AO250" s="459"/>
      <c r="AP250" s="459"/>
      <c r="AQ250" s="459"/>
      <c r="AR250" s="459"/>
      <c r="AS250" s="459"/>
      <c r="AT250" s="459"/>
      <c r="AU250" s="459"/>
      <c r="AV250" s="459"/>
      <c r="AW250" s="459"/>
      <c r="AX250" s="459"/>
      <c r="AY250" s="459"/>
      <c r="AZ250" s="459"/>
      <c r="BA250" s="459"/>
      <c r="BB250" s="459"/>
    </row>
    <row r="251" spans="1:67" ht="13">
      <c r="A251" s="454"/>
      <c r="B251" s="455" t="s">
        <v>119</v>
      </c>
      <c r="C251" s="455"/>
      <c r="D251" s="455"/>
      <c r="E251" s="455"/>
      <c r="F251" s="455"/>
      <c r="G251" s="455"/>
      <c r="H251" s="455"/>
      <c r="I251" s="455"/>
      <c r="J251" s="455"/>
      <c r="K251" s="455"/>
      <c r="L251" s="455"/>
      <c r="M251" s="455"/>
      <c r="N251" s="455"/>
      <c r="O251" s="455"/>
      <c r="P251" s="455"/>
      <c r="Q251" s="455"/>
      <c r="R251" s="455"/>
      <c r="S251" s="455"/>
      <c r="T251" s="455"/>
      <c r="U251" s="455"/>
      <c r="V251" s="455"/>
      <c r="W251" s="455"/>
      <c r="X251" s="455"/>
      <c r="Y251" s="455"/>
      <c r="Z251" s="455"/>
      <c r="AA251" s="455"/>
      <c r="AB251" s="459"/>
      <c r="AC251" s="455" t="s">
        <v>119</v>
      </c>
      <c r="AD251" s="455"/>
      <c r="AE251" s="455"/>
      <c r="AF251" s="455"/>
      <c r="AG251" s="455"/>
      <c r="AH251" s="455"/>
      <c r="AI251" s="455"/>
      <c r="AJ251" s="455"/>
      <c r="AK251" s="455"/>
      <c r="AL251" s="455"/>
      <c r="AM251" s="455"/>
      <c r="AN251" s="455"/>
      <c r="AO251" s="455"/>
      <c r="AP251" s="455"/>
      <c r="AQ251" s="455"/>
      <c r="AR251" s="455"/>
      <c r="AS251" s="455"/>
      <c r="AT251" s="455"/>
      <c r="AU251" s="455"/>
      <c r="AV251" s="455"/>
      <c r="AW251" s="455"/>
      <c r="AX251" s="455"/>
      <c r="AY251" s="455"/>
      <c r="AZ251" s="455"/>
      <c r="BA251" s="455"/>
      <c r="BB251" s="455"/>
    </row>
    <row r="252" spans="1:67">
      <c r="B252" s="455" t="s">
        <v>54</v>
      </c>
      <c r="C252" s="455"/>
      <c r="D252" s="455"/>
      <c r="E252" s="455"/>
      <c r="F252" s="455"/>
      <c r="G252" s="455"/>
      <c r="H252" s="455"/>
      <c r="I252" s="455"/>
      <c r="J252" s="455"/>
      <c r="K252" s="455"/>
      <c r="L252" s="455"/>
      <c r="M252" s="455"/>
      <c r="N252" s="455"/>
      <c r="O252" s="455"/>
      <c r="P252" s="455"/>
      <c r="Q252" s="455"/>
      <c r="R252" s="455"/>
      <c r="S252" s="455"/>
      <c r="T252" s="455"/>
      <c r="U252" s="455"/>
      <c r="V252" s="455"/>
      <c r="W252" s="455"/>
      <c r="X252" s="455"/>
      <c r="Y252" s="455"/>
      <c r="Z252" s="455"/>
      <c r="AA252" s="455"/>
      <c r="AB252" s="455"/>
      <c r="AC252" s="455" t="s">
        <v>54</v>
      </c>
      <c r="AD252" s="455"/>
      <c r="AE252" s="455"/>
      <c r="AF252" s="455"/>
      <c r="AG252" s="455"/>
      <c r="AH252" s="455"/>
      <c r="AI252" s="455"/>
      <c r="AJ252" s="455"/>
      <c r="AK252" s="455"/>
      <c r="AL252" s="455"/>
      <c r="AM252" s="455"/>
      <c r="AN252" s="455"/>
      <c r="AO252" s="455"/>
      <c r="AP252" s="455"/>
      <c r="AQ252" s="455"/>
      <c r="AR252" s="455"/>
      <c r="AS252" s="455"/>
      <c r="AT252" s="455"/>
      <c r="AU252" s="455"/>
      <c r="AV252" s="455"/>
      <c r="AW252" s="455"/>
      <c r="AX252" s="455"/>
      <c r="AY252" s="455"/>
      <c r="AZ252" s="455"/>
      <c r="BA252" s="455"/>
      <c r="BB252" s="455"/>
    </row>
    <row r="253" spans="1:67">
      <c r="A253" s="457" t="s">
        <v>1</v>
      </c>
      <c r="B253" s="462">
        <f>Imports!C$23</f>
        <v>5.272577941758982</v>
      </c>
      <c r="C253" s="462">
        <f>Imports!D$23</f>
        <v>5.4853023926859228</v>
      </c>
      <c r="D253" s="462">
        <f>Imports!E$23</f>
        <v>6.2812752322244778</v>
      </c>
      <c r="E253" s="462">
        <f>Imports!F$23</f>
        <v>6.406000794584644</v>
      </c>
      <c r="F253" s="462">
        <f>Imports!G$23</f>
        <v>7.908037476313206</v>
      </c>
      <c r="G253" s="462">
        <f>Imports!H$23</f>
        <v>8.8855124012308018</v>
      </c>
      <c r="H253" s="462">
        <f>Imports!I$23</f>
        <v>9.2208621502637023</v>
      </c>
      <c r="I253" s="462">
        <f>Imports!J$23</f>
        <v>10.119231601571702</v>
      </c>
      <c r="J253" s="462">
        <f>Imports!K$23</f>
        <v>10.678691526478037</v>
      </c>
      <c r="K253" s="462">
        <f>Imports!L$23</f>
        <v>10.003600721193727</v>
      </c>
      <c r="L253" s="462">
        <f>Imports!M$23</f>
        <v>10.566092682534505</v>
      </c>
      <c r="M253" s="462">
        <f>Imports!N$23</f>
        <v>10.487209503548854</v>
      </c>
      <c r="N253" s="462">
        <f>Imports!O$23</f>
        <v>10.62834148265063</v>
      </c>
      <c r="O253" s="462">
        <f>Imports!P$23</f>
        <v>11.454947459786867</v>
      </c>
      <c r="P253" s="462">
        <f>Imports!Q$23</f>
        <v>12.388622568294485</v>
      </c>
      <c r="Q253" s="462">
        <f>Imports!R$23</f>
        <v>13.701288566022344</v>
      </c>
      <c r="R253" s="462">
        <f>Imports!S$23</f>
        <v>14.166752226054861</v>
      </c>
      <c r="S253" s="462">
        <f>Imports!T$23</f>
        <v>14.195911133871563</v>
      </c>
      <c r="T253" s="462">
        <f>Imports!U$23</f>
        <v>14.540738142378288</v>
      </c>
      <c r="U253" s="462">
        <f>Imports!V$23</f>
        <v>13.874647023806594</v>
      </c>
      <c r="V253" s="462">
        <f>Imports!W$23</f>
        <v>0</v>
      </c>
      <c r="W253" s="462">
        <f>Imports!X$23</f>
        <v>0</v>
      </c>
      <c r="X253" s="462">
        <f>Imports!Y$23</f>
        <v>0</v>
      </c>
      <c r="Y253" s="462">
        <f>Imports!Z$23</f>
        <v>0</v>
      </c>
      <c r="Z253" s="462">
        <f>Imports!AA$23</f>
        <v>0</v>
      </c>
      <c r="AA253" s="462">
        <f>Imports!AB$23</f>
        <v>0</v>
      </c>
      <c r="AB253" s="462"/>
      <c r="AC253" s="462">
        <f>Imports!C$6-Imports!C$23</f>
        <v>0.74878900598557863</v>
      </c>
      <c r="AD253" s="462">
        <f>Imports!D$6-Imports!D$23</f>
        <v>0.76348059598262097</v>
      </c>
      <c r="AE253" s="462">
        <f>Imports!E$6-Imports!E$23</f>
        <v>0.84576317564403158</v>
      </c>
      <c r="AF253" s="462">
        <f>Imports!F$6-Imports!F$23</f>
        <v>0.93338046793197549</v>
      </c>
      <c r="AG253" s="462">
        <f>Imports!G$6-Imports!G$23</f>
        <v>0.87023109961470091</v>
      </c>
      <c r="AH253" s="462">
        <f>Imports!H$6-Imports!H$23</f>
        <v>0.77119016287564435</v>
      </c>
      <c r="AI253" s="462">
        <f>Imports!I$6-Imports!I$23</f>
        <v>0.71271916073444785</v>
      </c>
      <c r="AJ253" s="462">
        <f>Imports!J$6-Imports!J$23</f>
        <v>0.84735997020973031</v>
      </c>
      <c r="AK253" s="462">
        <f>Imports!K$6-Imports!K$23</f>
        <v>0.90426459839980389</v>
      </c>
      <c r="AL253" s="462">
        <f>Imports!L$6-Imports!L$23</f>
        <v>0.84633831284524952</v>
      </c>
      <c r="AM253" s="462">
        <f>Imports!M$6-Imports!M$23</f>
        <v>1.0317590495026749</v>
      </c>
      <c r="AN253" s="462">
        <f>Imports!N$6-Imports!N$23</f>
        <v>0.97105201539628538</v>
      </c>
      <c r="AO253" s="462">
        <f>Imports!O$6-Imports!O$23</f>
        <v>0.96292513288176096</v>
      </c>
      <c r="AP253" s="462">
        <f>Imports!P$6-Imports!P$23</f>
        <v>0.93762298564495339</v>
      </c>
      <c r="AQ253" s="462">
        <f>Imports!Q$6-Imports!Q$23</f>
        <v>0.98253728270953999</v>
      </c>
      <c r="AR253" s="462">
        <f>Imports!R$6-Imports!R$23</f>
        <v>1.1159305817777376</v>
      </c>
      <c r="AS253" s="462">
        <f>Imports!S$6-Imports!S$23</f>
        <v>1.2093885552918504</v>
      </c>
      <c r="AT253" s="462">
        <f>Imports!T$6-Imports!T$23</f>
        <v>1.1705085965141855</v>
      </c>
      <c r="AU253" s="462">
        <f>Imports!U$6-Imports!U$23</f>
        <v>1.2409105553280995</v>
      </c>
      <c r="AV253" s="462">
        <f>Imports!V$6-Imports!V$23</f>
        <v>1.267290209751236</v>
      </c>
      <c r="AW253" s="462">
        <f>Imports!W$6-Imports!W$23</f>
        <v>0</v>
      </c>
      <c r="AX253" s="462">
        <f>Imports!X$6-Imports!X$23</f>
        <v>0</v>
      </c>
      <c r="AY253" s="462">
        <f>Imports!Y$6-Imports!Y$23</f>
        <v>0</v>
      </c>
      <c r="AZ253" s="462">
        <f>Imports!Z$6-Imports!Z$23</f>
        <v>0</v>
      </c>
      <c r="BA253" s="462">
        <f>Imports!AA$6-Imports!AA$23</f>
        <v>0</v>
      </c>
      <c r="BB253" s="462">
        <f>Imports!AB$6-Imports!AB$23</f>
        <v>0</v>
      </c>
    </row>
    <row r="254" spans="1:67">
      <c r="B254" s="453">
        <v>2000</v>
      </c>
      <c r="C254" s="453">
        <f>1+B254</f>
        <v>2001</v>
      </c>
      <c r="D254" s="453">
        <f t="shared" ref="D254:AA254" si="181">1+C254</f>
        <v>2002</v>
      </c>
      <c r="E254" s="453">
        <f t="shared" si="181"/>
        <v>2003</v>
      </c>
      <c r="F254" s="453">
        <f t="shared" si="181"/>
        <v>2004</v>
      </c>
      <c r="G254" s="453">
        <f t="shared" si="181"/>
        <v>2005</v>
      </c>
      <c r="H254" s="453">
        <f t="shared" si="181"/>
        <v>2006</v>
      </c>
      <c r="I254" s="453">
        <f t="shared" si="181"/>
        <v>2007</v>
      </c>
      <c r="J254" s="453">
        <f t="shared" si="181"/>
        <v>2008</v>
      </c>
      <c r="K254" s="453">
        <f t="shared" si="181"/>
        <v>2009</v>
      </c>
      <c r="L254" s="453">
        <f t="shared" si="181"/>
        <v>2010</v>
      </c>
      <c r="M254" s="453">
        <f t="shared" si="181"/>
        <v>2011</v>
      </c>
      <c r="N254" s="453">
        <f t="shared" si="181"/>
        <v>2012</v>
      </c>
      <c r="O254" s="453">
        <f t="shared" si="181"/>
        <v>2013</v>
      </c>
      <c r="P254" s="453">
        <f t="shared" si="181"/>
        <v>2014</v>
      </c>
      <c r="Q254" s="453">
        <f t="shared" si="181"/>
        <v>2015</v>
      </c>
      <c r="R254" s="453">
        <f t="shared" si="181"/>
        <v>2016</v>
      </c>
      <c r="S254" s="453">
        <f t="shared" si="181"/>
        <v>2017</v>
      </c>
      <c r="T254" s="453">
        <f t="shared" si="181"/>
        <v>2018</v>
      </c>
      <c r="U254" s="453">
        <f t="shared" si="181"/>
        <v>2019</v>
      </c>
      <c r="V254" s="453">
        <f t="shared" si="181"/>
        <v>2020</v>
      </c>
      <c r="W254" s="453">
        <f t="shared" si="181"/>
        <v>2021</v>
      </c>
      <c r="X254" s="453">
        <f t="shared" si="181"/>
        <v>2022</v>
      </c>
      <c r="Y254" s="453">
        <f t="shared" si="181"/>
        <v>2023</v>
      </c>
      <c r="Z254" s="453">
        <f t="shared" si="181"/>
        <v>2024</v>
      </c>
      <c r="AA254" s="453">
        <f t="shared" si="181"/>
        <v>2025</v>
      </c>
      <c r="AC254" s="453">
        <v>2000</v>
      </c>
      <c r="AD254" s="453">
        <f>1+AC254</f>
        <v>2001</v>
      </c>
      <c r="AE254" s="453">
        <f t="shared" ref="AE254:BB254" si="182">1+AD254</f>
        <v>2002</v>
      </c>
      <c r="AF254" s="453">
        <f t="shared" si="182"/>
        <v>2003</v>
      </c>
      <c r="AG254" s="453">
        <f t="shared" si="182"/>
        <v>2004</v>
      </c>
      <c r="AH254" s="453">
        <f t="shared" si="182"/>
        <v>2005</v>
      </c>
      <c r="AI254" s="453">
        <f t="shared" si="182"/>
        <v>2006</v>
      </c>
      <c r="AJ254" s="453">
        <f t="shared" si="182"/>
        <v>2007</v>
      </c>
      <c r="AK254" s="453">
        <f t="shared" si="182"/>
        <v>2008</v>
      </c>
      <c r="AL254" s="453">
        <f t="shared" si="182"/>
        <v>2009</v>
      </c>
      <c r="AM254" s="453">
        <f t="shared" si="182"/>
        <v>2010</v>
      </c>
      <c r="AN254" s="453">
        <f t="shared" si="182"/>
        <v>2011</v>
      </c>
      <c r="AO254" s="453">
        <f t="shared" si="182"/>
        <v>2012</v>
      </c>
      <c r="AP254" s="453">
        <f t="shared" si="182"/>
        <v>2013</v>
      </c>
      <c r="AQ254" s="453">
        <f t="shared" si="182"/>
        <v>2014</v>
      </c>
      <c r="AR254" s="453">
        <f t="shared" si="182"/>
        <v>2015</v>
      </c>
      <c r="AS254" s="453">
        <f t="shared" si="182"/>
        <v>2016</v>
      </c>
      <c r="AT254" s="453">
        <f t="shared" si="182"/>
        <v>2017</v>
      </c>
      <c r="AU254" s="453">
        <f t="shared" si="182"/>
        <v>2018</v>
      </c>
      <c r="AV254" s="453">
        <f t="shared" si="182"/>
        <v>2019</v>
      </c>
      <c r="AW254" s="453">
        <f t="shared" si="182"/>
        <v>2020</v>
      </c>
      <c r="AX254" s="453">
        <f t="shared" si="182"/>
        <v>2021</v>
      </c>
      <c r="AY254" s="453">
        <f t="shared" si="182"/>
        <v>2022</v>
      </c>
      <c r="AZ254" s="453">
        <f t="shared" si="182"/>
        <v>2023</v>
      </c>
      <c r="BA254" s="453">
        <f t="shared" si="182"/>
        <v>2024</v>
      </c>
      <c r="BB254" s="453">
        <f t="shared" si="182"/>
        <v>2025</v>
      </c>
    </row>
    <row r="255" spans="1:67">
      <c r="A255" s="458" t="s">
        <v>120</v>
      </c>
      <c r="B255" s="458">
        <f>Imports!C$26+Imports!C$35</f>
        <v>0.97506495100000001</v>
      </c>
      <c r="C255" s="458">
        <f>Imports!D$26+Imports!D$35</f>
        <v>0.88036394299999987</v>
      </c>
      <c r="D255" s="458">
        <f>Imports!E$26+Imports!E$35</f>
        <v>0.9526377800000001</v>
      </c>
      <c r="E255" s="458">
        <f>Imports!F$26+Imports!F$35</f>
        <v>0.55813350299999998</v>
      </c>
      <c r="F255" s="458">
        <f>Imports!G$26+Imports!G$35</f>
        <v>0.56709638600000001</v>
      </c>
      <c r="G255" s="458">
        <f>Imports!H$26+Imports!H$35</f>
        <v>0.94147485994117652</v>
      </c>
      <c r="H255" s="458">
        <f>Imports!I$26+Imports!I$35</f>
        <v>0.73087307946581204</v>
      </c>
      <c r="I255" s="458">
        <f>Imports!J$26+Imports!J$35</f>
        <v>0.65689551852380945</v>
      </c>
      <c r="J255" s="458">
        <f>Imports!K$26+Imports!K$35</f>
        <v>0.67553116065476193</v>
      </c>
      <c r="K255" s="458">
        <f>Imports!L$26+Imports!L$35</f>
        <v>1.4993345519999999</v>
      </c>
      <c r="L255" s="458">
        <f>Imports!M$26+Imports!M$35</f>
        <v>1.5961412293333335</v>
      </c>
      <c r="M255" s="458">
        <f>Imports!N$26+Imports!N$35</f>
        <v>1.5807039476231881</v>
      </c>
      <c r="N255" s="458">
        <f>Imports!O$26+Imports!O$35</f>
        <v>1.5985782286951566</v>
      </c>
      <c r="O255" s="458">
        <f>Imports!P$26+Imports!P$35</f>
        <v>1.8491833451282051</v>
      </c>
      <c r="P255" s="458">
        <f>Imports!Q$26+Imports!Q$35</f>
        <v>1.9276643021978017</v>
      </c>
      <c r="Q255" s="458">
        <f>Imports!R$26+Imports!R$35</f>
        <v>1.9862066278084884</v>
      </c>
      <c r="R255" s="458">
        <f>Imports!S$26+Imports!S$35</f>
        <v>1.600995657641711</v>
      </c>
      <c r="S255" s="458">
        <f>Imports!T$26+Imports!T$35</f>
        <v>1.5984891628571429</v>
      </c>
      <c r="T255" s="458">
        <f>Imports!U$26+Imports!U$35</f>
        <v>1.4227173474999999</v>
      </c>
      <c r="U255" s="458">
        <f>Imports!V$26+Imports!V$35</f>
        <v>1.3086958040476193</v>
      </c>
      <c r="V255" s="458">
        <f>Imports!W$26+Imports!W$35</f>
        <v>0</v>
      </c>
      <c r="W255" s="458">
        <f>Imports!X$26+Imports!X$35</f>
        <v>0</v>
      </c>
      <c r="X255" s="458">
        <f>Imports!Y$26+Imports!Y$35</f>
        <v>0</v>
      </c>
      <c r="Y255" s="458">
        <f>Imports!Z$26+Imports!Z$35</f>
        <v>0</v>
      </c>
      <c r="Z255" s="458">
        <f>Imports!AA$26+Imports!AA$35</f>
        <v>0</v>
      </c>
      <c r="AA255" s="458">
        <f>Imports!AB$26+Imports!AB$35</f>
        <v>0</v>
      </c>
      <c r="AB255" s="459"/>
      <c r="AC255" s="458">
        <f>(Imports!C$9-Imports!C$26)+(Imports!C$18-Imports!C$35)</f>
        <v>4.7336459999999692E-2</v>
      </c>
      <c r="AD255" s="458">
        <f>(Imports!D$9-Imports!D$26)+(Imports!D$18-Imports!D$35)</f>
        <v>2.0764791999999699E-2</v>
      </c>
      <c r="AE255" s="458">
        <f>(Imports!E$9-Imports!E$26)+(Imports!E$18-Imports!E$35)</f>
        <v>1.4608119999999947E-2</v>
      </c>
      <c r="AF255" s="458">
        <f>(Imports!F$9-Imports!F$26)+(Imports!F$18-Imports!F$35)</f>
        <v>1.5230823000000004E-2</v>
      </c>
      <c r="AG255" s="458">
        <f>(Imports!G$9-Imports!G$26)+(Imports!G$18-Imports!G$35)</f>
        <v>6.5144569999999596E-3</v>
      </c>
      <c r="AH255" s="458">
        <f>(Imports!H$9-Imports!H$26)+(Imports!H$18-Imports!H$35)</f>
        <v>7.2814689999998738E-3</v>
      </c>
      <c r="AI255" s="458">
        <f>(Imports!I$9-Imports!I$26)+(Imports!I$18-Imports!I$35)</f>
        <v>9.6801400000000593E-3</v>
      </c>
      <c r="AJ255" s="458">
        <f>(Imports!J$9-Imports!J$26)+(Imports!J$18-Imports!J$35)</f>
        <v>8.759600000000034E-3</v>
      </c>
      <c r="AK255" s="458">
        <f>(Imports!K$9-Imports!K$26)+(Imports!K$18-Imports!K$35)</f>
        <v>8.4928250000000372E-3</v>
      </c>
      <c r="AL255" s="458">
        <f>(Imports!L$9-Imports!L$26)+(Imports!L$18-Imports!L$35)</f>
        <v>1.1177999999999966E-2</v>
      </c>
      <c r="AM255" s="458">
        <f>(Imports!M$9-Imports!M$26)+(Imports!M$18-Imports!M$35)</f>
        <v>0.1432919999999997</v>
      </c>
      <c r="AN255" s="458">
        <f>(Imports!N$9-Imports!N$26)+(Imports!N$18-Imports!N$35)</f>
        <v>0.19098579565217372</v>
      </c>
      <c r="AO255" s="458">
        <f>(Imports!O$9-Imports!O$26)+(Imports!O$18-Imports!O$35)</f>
        <v>0.25803636692307702</v>
      </c>
      <c r="AP255" s="458">
        <f>(Imports!P$9-Imports!P$26)+(Imports!P$18-Imports!P$35)</f>
        <v>0.22444269500000008</v>
      </c>
      <c r="AQ255" s="458">
        <f>(Imports!Q$9-Imports!Q$26)+(Imports!Q$18-Imports!Q$35)</f>
        <v>0.25226761999999991</v>
      </c>
      <c r="AR255" s="458">
        <f>(Imports!R$9-Imports!R$26)+(Imports!R$18-Imports!R$35)</f>
        <v>0.20017244000000001</v>
      </c>
      <c r="AS255" s="458">
        <f>(Imports!S$9-Imports!S$26)+(Imports!S$18-Imports!S$35)</f>
        <v>0.11767300000000014</v>
      </c>
      <c r="AT255" s="458">
        <f>(Imports!T$9-Imports!T$26)+(Imports!T$18-Imports!T$35)</f>
        <v>8.2478140000000255E-2</v>
      </c>
      <c r="AU255" s="458">
        <f>(Imports!U$9-Imports!U$26)+(Imports!U$18-Imports!U$35)</f>
        <v>1.5398919492753793E-2</v>
      </c>
      <c r="AV255" s="458">
        <f>(Imports!V$9-Imports!V$26)+(Imports!V$18-Imports!V$35)</f>
        <v>4.866991666666487E-3</v>
      </c>
      <c r="AW255" s="458">
        <f>(Imports!W$9-Imports!W$26)+(Imports!W$18-Imports!W$35)</f>
        <v>0</v>
      </c>
      <c r="AX255" s="458">
        <f>(Imports!X$9-Imports!X$26)+(Imports!X$18-Imports!X$35)</f>
        <v>0</v>
      </c>
      <c r="AY255" s="458">
        <f>(Imports!Y$9-Imports!Y$26)+(Imports!Y$18-Imports!Y$35)</f>
        <v>0</v>
      </c>
      <c r="AZ255" s="458">
        <f>(Imports!Z$9-Imports!Z$26)+(Imports!Z$18-Imports!Z$35)</f>
        <v>0</v>
      </c>
      <c r="BA255" s="458">
        <f>(Imports!AA$9-Imports!AA$26)+(Imports!AA$18-Imports!AA$35)</f>
        <v>0</v>
      </c>
      <c r="BB255" s="458">
        <f>(Imports!AB$9-Imports!AB$26)+(Imports!AB$18-Imports!AB$35)</f>
        <v>0</v>
      </c>
      <c r="BC255" s="460">
        <f t="shared" ref="BC255:BC261" si="183">J255/J$253</f>
        <v>6.3259731679650863E-2</v>
      </c>
      <c r="BD255" s="460">
        <f t="shared" ref="BD255:BE261" si="184">AK255/AK$253</f>
        <v>9.3919689159887819E-3</v>
      </c>
      <c r="BE255" s="460">
        <f t="shared" si="184"/>
        <v>1.3207484324349417E-2</v>
      </c>
      <c r="BF255" s="460">
        <f t="shared" ref="BF255:BF261" si="185">AM255/AM$253</f>
        <v>0.13888126309051405</v>
      </c>
      <c r="BG255" s="460">
        <f t="shared" ref="BG255:BG261" si="186">AN255/AN$253</f>
        <v>0.196679263957073</v>
      </c>
      <c r="BH255" s="460">
        <f t="shared" ref="BH255:BH261" si="187">AO255/AO$253</f>
        <v>0.26797136985182596</v>
      </c>
      <c r="BI255" s="460">
        <f t="shared" ref="BI255:BI261" si="188">AP255/AP$253</f>
        <v>0.23937413911159069</v>
      </c>
      <c r="BJ255" s="460">
        <f t="shared" ref="BJ255:BJ261" si="189">AQ255/AQ$253</f>
        <v>0.25675119350618664</v>
      </c>
      <c r="BK255" s="460">
        <f t="shared" ref="BK255:BL261" si="190">AR255/AR$253</f>
        <v>0.17937714340717728</v>
      </c>
      <c r="BL255" s="460">
        <f t="shared" si="190"/>
        <v>9.7299581251290429E-2</v>
      </c>
      <c r="BM255" s="460">
        <f t="shared" ref="BM255:BM261" si="191">AT255/AT$253</f>
        <v>7.0463506415606836E-2</v>
      </c>
      <c r="BN255" s="460">
        <f t="shared" ref="BN255:BN261" si="192">AU255/AU$253</f>
        <v>1.2409371027295585E-2</v>
      </c>
      <c r="BO255" s="460">
        <f t="shared" ref="BO255:BO261" si="193">AV255/AV$253</f>
        <v>3.8404712900148249E-3</v>
      </c>
    </row>
    <row r="256" spans="1:67">
      <c r="A256" s="458" t="s">
        <v>0</v>
      </c>
      <c r="B256" s="458">
        <f>Imports!C$27</f>
        <v>0.41889067401999996</v>
      </c>
      <c r="C256" s="458">
        <f>Imports!D$27</f>
        <v>0.43662622639999998</v>
      </c>
      <c r="D256" s="458">
        <f>Imports!E$27</f>
        <v>0.46750503617999994</v>
      </c>
      <c r="E256" s="458">
        <f>Imports!F$27</f>
        <v>0.44977340225999995</v>
      </c>
      <c r="F256" s="458">
        <f>Imports!G$27</f>
        <v>0.48884580029999997</v>
      </c>
      <c r="G256" s="458">
        <f>Imports!H$27</f>
        <v>0.66853591532000001</v>
      </c>
      <c r="H256" s="458">
        <f>Imports!I$27</f>
        <v>0.6153227480472222</v>
      </c>
      <c r="I256" s="458">
        <f>Imports!J$27</f>
        <v>0.64038526145724017</v>
      </c>
      <c r="J256" s="458">
        <f>Imports!K$27</f>
        <v>0.72009379633833326</v>
      </c>
      <c r="K256" s="458">
        <f>Imports!L$27</f>
        <v>0.52789167545130433</v>
      </c>
      <c r="L256" s="458">
        <f>Imports!M$27</f>
        <v>0.62943078977738687</v>
      </c>
      <c r="M256" s="458">
        <f>Imports!N$27</f>
        <v>0.68953517614257587</v>
      </c>
      <c r="N256" s="458">
        <f>Imports!O$27</f>
        <v>0.71036318074975568</v>
      </c>
      <c r="O256" s="458">
        <f>Imports!P$27</f>
        <v>0.72937104031895084</v>
      </c>
      <c r="P256" s="458">
        <f>Imports!Q$27</f>
        <v>0.9027743722897954</v>
      </c>
      <c r="Q256" s="458">
        <f>Imports!R$27</f>
        <v>0.96937952289002882</v>
      </c>
      <c r="R256" s="458">
        <f>Imports!S$27</f>
        <v>0.91770117629547376</v>
      </c>
      <c r="S256" s="458">
        <f>Imports!T$27</f>
        <v>0.94545976497555562</v>
      </c>
      <c r="T256" s="458">
        <f>Imports!U$27</f>
        <v>0.96032782335735056</v>
      </c>
      <c r="U256" s="458">
        <f>Imports!V$27</f>
        <v>0.84349578222325006</v>
      </c>
      <c r="V256" s="458">
        <f>Imports!W$27</f>
        <v>0</v>
      </c>
      <c r="W256" s="458">
        <f>Imports!X$27</f>
        <v>0</v>
      </c>
      <c r="X256" s="458">
        <f>Imports!Y$27</f>
        <v>0</v>
      </c>
      <c r="Y256" s="458">
        <f>Imports!Z$27</f>
        <v>0</v>
      </c>
      <c r="Z256" s="458">
        <f>Imports!AA$27</f>
        <v>0</v>
      </c>
      <c r="AA256" s="458">
        <f>Imports!AB$27</f>
        <v>0</v>
      </c>
      <c r="AB256" s="459"/>
      <c r="AC256" s="458">
        <f>Imports!C$10-Imports!C$27</f>
        <v>0.20518041362</v>
      </c>
      <c r="AD256" s="458">
        <f>Imports!D$10-Imports!D$27</f>
        <v>0.19188161720000013</v>
      </c>
      <c r="AE256" s="458">
        <f>Imports!E$10-Imports!E$27</f>
        <v>0.20115533984000034</v>
      </c>
      <c r="AF256" s="458">
        <f>Imports!F$10-Imports!F$27</f>
        <v>0.22481514328000007</v>
      </c>
      <c r="AG256" s="458">
        <f>Imports!G$10-Imports!G$27</f>
        <v>0.20332519661999998</v>
      </c>
      <c r="AH256" s="458">
        <f>Imports!H$10-Imports!H$27</f>
        <v>0.18103834476000025</v>
      </c>
      <c r="AI256" s="458">
        <f>Imports!I$10-Imports!I$27</f>
        <v>0.13491441599999987</v>
      </c>
      <c r="AJ256" s="458">
        <f>Imports!J$10-Imports!J$27</f>
        <v>0.12934405119999992</v>
      </c>
      <c r="AK256" s="458">
        <f>Imports!K$10-Imports!K$27</f>
        <v>0.13399246886666671</v>
      </c>
      <c r="AL256" s="458">
        <f>Imports!L$10-Imports!L$27</f>
        <v>0.10512509280000015</v>
      </c>
      <c r="AM256" s="458">
        <f>Imports!M$10-Imports!M$27</f>
        <v>0.13350246122769227</v>
      </c>
      <c r="AN256" s="458">
        <f>Imports!N$10-Imports!N$27</f>
        <v>0.15911315177333307</v>
      </c>
      <c r="AO256" s="458">
        <f>Imports!O$10-Imports!O$27</f>
        <v>0.14373888570808069</v>
      </c>
      <c r="AP256" s="458">
        <f>Imports!P$10-Imports!P$27</f>
        <v>0.15130750524967318</v>
      </c>
      <c r="AQ256" s="458">
        <f>Imports!Q$10-Imports!Q$27</f>
        <v>0.19035646258245609</v>
      </c>
      <c r="AR256" s="458">
        <f>Imports!R$10-Imports!R$27</f>
        <v>0.25854436287485338</v>
      </c>
      <c r="AS256" s="458">
        <f>Imports!S$10-Imports!S$27</f>
        <v>0.30588566590115962</v>
      </c>
      <c r="AT256" s="458">
        <f>Imports!T$10-Imports!T$27</f>
        <v>0.27612968105259017</v>
      </c>
      <c r="AU256" s="458">
        <f>Imports!U$10-Imports!U$27</f>
        <v>0.30489205671740527</v>
      </c>
      <c r="AV256" s="458">
        <f>Imports!V$10-Imports!V$27</f>
        <v>0.26345757615962118</v>
      </c>
      <c r="AW256" s="458">
        <f>Imports!W$10-Imports!W$27</f>
        <v>0</v>
      </c>
      <c r="AX256" s="458">
        <f>Imports!X$10-Imports!X$27</f>
        <v>0</v>
      </c>
      <c r="AY256" s="458">
        <f>Imports!Y$10-Imports!Y$27</f>
        <v>0</v>
      </c>
      <c r="AZ256" s="458">
        <f>Imports!Z$10-Imports!Z$27</f>
        <v>0</v>
      </c>
      <c r="BA256" s="458">
        <f>Imports!AA$10-Imports!AA$27</f>
        <v>0</v>
      </c>
      <c r="BB256" s="458">
        <f>Imports!AB$10-Imports!AB$27</f>
        <v>0</v>
      </c>
      <c r="BC256" s="460">
        <f t="shared" si="183"/>
        <v>6.7432774376228188E-2</v>
      </c>
      <c r="BD256" s="460">
        <f t="shared" si="184"/>
        <v>0.14817838617566273</v>
      </c>
      <c r="BE256" s="460">
        <f t="shared" si="184"/>
        <v>0.12421166713649884</v>
      </c>
      <c r="BF256" s="460">
        <f t="shared" si="185"/>
        <v>0.12939306061046199</v>
      </c>
      <c r="BG256" s="460">
        <f t="shared" si="186"/>
        <v>0.16385646623512659</v>
      </c>
      <c r="BH256" s="460">
        <f t="shared" si="187"/>
        <v>0.14927316859817658</v>
      </c>
      <c r="BI256" s="460">
        <f t="shared" si="188"/>
        <v>0.16137350253374472</v>
      </c>
      <c r="BJ256" s="460">
        <f t="shared" si="189"/>
        <v>0.19373968391052873</v>
      </c>
      <c r="BK256" s="460">
        <f t="shared" si="190"/>
        <v>0.23168498748638849</v>
      </c>
      <c r="BL256" s="460">
        <f t="shared" si="190"/>
        <v>0.25292588106834124</v>
      </c>
      <c r="BM256" s="460">
        <f t="shared" si="191"/>
        <v>0.2359057266857448</v>
      </c>
      <c r="BN256" s="460">
        <f t="shared" si="192"/>
        <v>0.2457002685715661</v>
      </c>
      <c r="BO256" s="460">
        <f t="shared" si="193"/>
        <v>0.20789048485692702</v>
      </c>
    </row>
    <row r="257" spans="1:67">
      <c r="A257" s="458" t="s">
        <v>118</v>
      </c>
      <c r="B257" s="458">
        <f>Imports!C$30</f>
        <v>0.43792347879999999</v>
      </c>
      <c r="C257" s="458">
        <f>Imports!D$30</f>
        <v>0.48533044920000007</v>
      </c>
      <c r="D257" s="458">
        <f>Imports!E$30</f>
        <v>0.52357248820000013</v>
      </c>
      <c r="E257" s="458">
        <f>Imports!F$30</f>
        <v>0.53765525279999993</v>
      </c>
      <c r="F257" s="458">
        <f>Imports!G$30</f>
        <v>0.57137657448325807</v>
      </c>
      <c r="G257" s="458">
        <f>Imports!H$30</f>
        <v>0.65269182868235276</v>
      </c>
      <c r="H257" s="458">
        <f>Imports!I$30</f>
        <v>0.79009224711428572</v>
      </c>
      <c r="I257" s="458">
        <f>Imports!J$30</f>
        <v>1.002322161976255</v>
      </c>
      <c r="J257" s="458">
        <f>Imports!K$30</f>
        <v>1.1157343985380954</v>
      </c>
      <c r="K257" s="458">
        <f>Imports!L$30</f>
        <v>0.68571444079067001</v>
      </c>
      <c r="L257" s="458">
        <f>Imports!M$30</f>
        <v>0.68459732583783761</v>
      </c>
      <c r="M257" s="458">
        <f>Imports!N$30</f>
        <v>0.63064231969930085</v>
      </c>
      <c r="N257" s="458">
        <f>Imports!O$30</f>
        <v>0.6700853064748028</v>
      </c>
      <c r="O257" s="458">
        <f>Imports!P$30</f>
        <v>0.71601812809947474</v>
      </c>
      <c r="P257" s="458">
        <f>Imports!Q$30</f>
        <v>0.72676498546170509</v>
      </c>
      <c r="Q257" s="458">
        <f>Imports!R$30</f>
        <v>0.81582632026489688</v>
      </c>
      <c r="R257" s="458">
        <f>Imports!S$30</f>
        <v>0.88825120351111098</v>
      </c>
      <c r="S257" s="458">
        <f>Imports!T$30</f>
        <v>0.91012417716666671</v>
      </c>
      <c r="T257" s="458">
        <f>Imports!U$30</f>
        <v>0.92561695441183267</v>
      </c>
      <c r="U257" s="458">
        <f>Imports!V$30</f>
        <v>1.160972314678161</v>
      </c>
      <c r="V257" s="458">
        <f>Imports!W$30</f>
        <v>0</v>
      </c>
      <c r="W257" s="458">
        <f>Imports!X$30</f>
        <v>0</v>
      </c>
      <c r="X257" s="458">
        <f>Imports!Y$30</f>
        <v>0</v>
      </c>
      <c r="Y257" s="458">
        <f>Imports!Z$30</f>
        <v>0</v>
      </c>
      <c r="Z257" s="458">
        <f>Imports!AA$30</f>
        <v>0</v>
      </c>
      <c r="AA257" s="458">
        <f>Imports!AB$30</f>
        <v>0</v>
      </c>
      <c r="AB257" s="459"/>
      <c r="AC257" s="458">
        <f>Imports!C$13-Imports!C$30</f>
        <v>1.6025573400000048E-2</v>
      </c>
      <c r="AD257" s="458">
        <f>Imports!D$13-Imports!D$30</f>
        <v>1.2764219799999976E-2</v>
      </c>
      <c r="AE257" s="458">
        <f>Imports!E$13-Imports!E$30</f>
        <v>1.8455154200000101E-2</v>
      </c>
      <c r="AF257" s="458">
        <f>Imports!F$13-Imports!F$30</f>
        <v>1.5322266199999879E-2</v>
      </c>
      <c r="AG257" s="458">
        <f>Imports!G$13-Imports!G$30</f>
        <v>1.0710382849773881E-2</v>
      </c>
      <c r="AH257" s="458">
        <f>Imports!H$13-Imports!H$30</f>
        <v>8.7192362380088539E-3</v>
      </c>
      <c r="AI257" s="458">
        <f>Imports!I$13-Imports!I$30</f>
        <v>1.1333896000000232E-2</v>
      </c>
      <c r="AJ257" s="458">
        <f>Imports!J$13-Imports!J$30</f>
        <v>1.455879119999981E-2</v>
      </c>
      <c r="AK257" s="458">
        <f>Imports!K$13-Imports!K$30</f>
        <v>7.2836952047616865E-3</v>
      </c>
      <c r="AL257" s="458">
        <f>Imports!L$13-Imports!L$30</f>
        <v>4.1695411428570583E-3</v>
      </c>
      <c r="AM257" s="458">
        <f>Imports!M$13-Imports!M$30</f>
        <v>1.2795824324324356E-2</v>
      </c>
      <c r="AN257" s="458">
        <f>Imports!N$13-Imports!N$30</f>
        <v>1.9823692772589108E-2</v>
      </c>
      <c r="AO257" s="458">
        <f>Imports!O$13-Imports!O$30</f>
        <v>1.2357873303203593E-2</v>
      </c>
      <c r="AP257" s="458">
        <f>Imports!P$13-Imports!P$30</f>
        <v>6.9838161138402466E-3</v>
      </c>
      <c r="AQ257" s="458">
        <f>Imports!Q$13-Imports!Q$30</f>
        <v>1.4886950454545467E-2</v>
      </c>
      <c r="AR257" s="458">
        <f>Imports!R$13-Imports!R$30</f>
        <v>2.0556981728592549E-2</v>
      </c>
      <c r="AS257" s="458">
        <f>Imports!S$13-Imports!S$30</f>
        <v>2.5465907199999971E-2</v>
      </c>
      <c r="AT257" s="458">
        <f>Imports!T$13-Imports!T$30</f>
        <v>3.6258031000000135E-2</v>
      </c>
      <c r="AU257" s="458">
        <f>Imports!U$13-Imports!U$30</f>
        <v>3.9050556253968249E-2</v>
      </c>
      <c r="AV257" s="458">
        <f>Imports!V$13-Imports!V$30</f>
        <v>9.3718570977011417E-2</v>
      </c>
      <c r="AW257" s="458">
        <f>Imports!W$13-Imports!W$30</f>
        <v>0</v>
      </c>
      <c r="AX257" s="458">
        <f>Imports!X$13-Imports!X$30</f>
        <v>0</v>
      </c>
      <c r="AY257" s="458">
        <f>Imports!Y$13-Imports!Y$30</f>
        <v>0</v>
      </c>
      <c r="AZ257" s="458">
        <f>Imports!Z$13-Imports!Z$30</f>
        <v>0</v>
      </c>
      <c r="BA257" s="458">
        <f>Imports!AA$13-Imports!AA$30</f>
        <v>0</v>
      </c>
      <c r="BB257" s="458">
        <f>Imports!AB$13-Imports!AB$30</f>
        <v>0</v>
      </c>
      <c r="BC257" s="460">
        <f t="shared" si="183"/>
        <v>0.1044823137527298</v>
      </c>
      <c r="BD257" s="460">
        <f t="shared" si="184"/>
        <v>8.0548273344450173E-3</v>
      </c>
      <c r="BE257" s="460">
        <f t="shared" si="184"/>
        <v>4.926565511183997E-3</v>
      </c>
      <c r="BF257" s="460">
        <f t="shared" si="185"/>
        <v>1.2401950174793385E-2</v>
      </c>
      <c r="BG257" s="460">
        <f t="shared" si="186"/>
        <v>2.0414655917787346E-2</v>
      </c>
      <c r="BH257" s="460">
        <f t="shared" si="187"/>
        <v>1.283368029477016E-2</v>
      </c>
      <c r="BI257" s="460">
        <f t="shared" si="188"/>
        <v>7.4484267352259489E-3</v>
      </c>
      <c r="BJ257" s="460">
        <f t="shared" si="189"/>
        <v>1.515153746989811E-2</v>
      </c>
      <c r="BK257" s="460">
        <f t="shared" si="190"/>
        <v>1.8421380383575624E-2</v>
      </c>
      <c r="BL257" s="460">
        <f t="shared" si="190"/>
        <v>2.1056844873031333E-2</v>
      </c>
      <c r="BM257" s="460">
        <f t="shared" si="191"/>
        <v>3.0976304751607796E-2</v>
      </c>
      <c r="BN257" s="460">
        <f t="shared" si="192"/>
        <v>3.1469275594680712E-2</v>
      </c>
      <c r="BO257" s="460">
        <f t="shared" si="193"/>
        <v>7.3951941122789869E-2</v>
      </c>
    </row>
    <row r="258" spans="1:67">
      <c r="A258" s="458" t="str">
        <f>Imports!B$32</f>
        <v xml:space="preserve">Wooden furniture </v>
      </c>
      <c r="B258" s="458">
        <f>Imports!C$32</f>
        <v>0.21275208850009208</v>
      </c>
      <c r="C258" s="458">
        <f>Imports!D$32</f>
        <v>0.22328173306925683</v>
      </c>
      <c r="D258" s="458">
        <f>Imports!E$32</f>
        <v>0.24605732109923958</v>
      </c>
      <c r="E258" s="458">
        <f>Imports!F$32</f>
        <v>0.29879147237186687</v>
      </c>
      <c r="F258" s="458">
        <f>Imports!G$32</f>
        <v>0.39497990174939401</v>
      </c>
      <c r="G258" s="458">
        <f>Imports!H$32</f>
        <v>0.40248721418727035</v>
      </c>
      <c r="H258" s="458">
        <f>Imports!I$32</f>
        <v>0.45838409947189179</v>
      </c>
      <c r="I258" s="458">
        <f>Imports!J$32</f>
        <v>0.52270089992040203</v>
      </c>
      <c r="J258" s="458">
        <f>Imports!K$32</f>
        <v>0.55641737389476498</v>
      </c>
      <c r="K258" s="458">
        <f>Imports!L$32</f>
        <v>0.47560655130278107</v>
      </c>
      <c r="L258" s="458">
        <f>Imports!M$32</f>
        <v>0.41116309946612667</v>
      </c>
      <c r="M258" s="458">
        <f>Imports!N$32</f>
        <v>0.41815676109792094</v>
      </c>
      <c r="N258" s="458">
        <f>Imports!O$32</f>
        <v>0.41602791598834027</v>
      </c>
      <c r="O258" s="458">
        <f>Imports!P$32</f>
        <v>0.3906087941772286</v>
      </c>
      <c r="P258" s="458">
        <f>Imports!Q$32</f>
        <v>0.40538229824066285</v>
      </c>
      <c r="Q258" s="458">
        <f>Imports!R$32</f>
        <v>0.43755688839193901</v>
      </c>
      <c r="R258" s="458">
        <f>Imports!S$32</f>
        <v>0.52260547813337632</v>
      </c>
      <c r="S258" s="458">
        <f>Imports!T$32</f>
        <v>0.51061673734579616</v>
      </c>
      <c r="T258" s="458">
        <f>Imports!U$32</f>
        <v>0.68233195276476766</v>
      </c>
      <c r="U258" s="458">
        <f>Imports!V$32</f>
        <v>0.8123341543264162</v>
      </c>
      <c r="V258" s="458">
        <f>Imports!W$32</f>
        <v>0</v>
      </c>
      <c r="W258" s="458">
        <f>Imports!X$32</f>
        <v>0</v>
      </c>
      <c r="X258" s="458">
        <f>Imports!Y$32</f>
        <v>0</v>
      </c>
      <c r="Y258" s="458">
        <f>Imports!Z$32</f>
        <v>0</v>
      </c>
      <c r="Z258" s="458">
        <f>Imports!AA$32</f>
        <v>0</v>
      </c>
      <c r="AA258" s="458">
        <f>Imports!AB$32</f>
        <v>0</v>
      </c>
      <c r="AB258" s="459"/>
      <c r="AC258" s="458">
        <f>Imports!C$15-Imports!C$32</f>
        <v>9.8399563504260878E-3</v>
      </c>
      <c r="AD258" s="458">
        <f>Imports!D$15-Imports!D$32</f>
        <v>1.0653695478580721E-2</v>
      </c>
      <c r="AE258" s="458">
        <f>Imports!E$15-Imports!E$32</f>
        <v>1.186896098736509E-2</v>
      </c>
      <c r="AF258" s="458">
        <f>Imports!F$15-Imports!F$32</f>
        <v>1.874650145197515E-2</v>
      </c>
      <c r="AG258" s="458">
        <f>Imports!G$15-Imports!G$32</f>
        <v>2.2879298064368281E-2</v>
      </c>
      <c r="AH258" s="458">
        <f>Imports!H$15-Imports!H$32</f>
        <v>3.1507306399856938E-2</v>
      </c>
      <c r="AI258" s="458">
        <f>Imports!I$15-Imports!I$32</f>
        <v>3.6131480856586462E-2</v>
      </c>
      <c r="AJ258" s="458">
        <f>Imports!J$15-Imports!J$32</f>
        <v>5.3978542872756274E-2</v>
      </c>
      <c r="AK258" s="458">
        <f>Imports!K$15-Imports!K$32</f>
        <v>6.0235164805874319E-2</v>
      </c>
      <c r="AL258" s="458">
        <f>Imports!L$15-Imports!L$32</f>
        <v>4.1980983631283997E-2</v>
      </c>
      <c r="AM258" s="458">
        <f>Imports!M$15-Imports!M$32</f>
        <v>4.1183624874472802E-2</v>
      </c>
      <c r="AN258" s="458">
        <f>Imports!N$15-Imports!N$32</f>
        <v>4.0591272807598888E-2</v>
      </c>
      <c r="AO258" s="458">
        <f>Imports!O$15-Imports!O$32</f>
        <v>3.1219322052362775E-2</v>
      </c>
      <c r="AP258" s="458">
        <f>Imports!P$15-Imports!P$32</f>
        <v>2.9663310995144854E-2</v>
      </c>
      <c r="AQ258" s="458">
        <f>Imports!Q$15-Imports!Q$32</f>
        <v>2.8588827615320944E-2</v>
      </c>
      <c r="AR258" s="458">
        <f>Imports!R$15-Imports!R$32</f>
        <v>2.8153376719348089E-2</v>
      </c>
      <c r="AS258" s="458">
        <f>Imports!S$15-Imports!S$32</f>
        <v>2.6007188323839081E-2</v>
      </c>
      <c r="AT258" s="458">
        <f>Imports!T$15-Imports!T$32</f>
        <v>2.5556670352158362E-2</v>
      </c>
      <c r="AU258" s="458">
        <f>Imports!U$15-Imports!U$32</f>
        <v>3.1428844807151024E-2</v>
      </c>
      <c r="AV258" s="458">
        <f>Imports!V$15-Imports!V$32</f>
        <v>3.7118128832942188E-2</v>
      </c>
      <c r="AW258" s="458">
        <f>Imports!W$15-Imports!W$32</f>
        <v>0</v>
      </c>
      <c r="AX258" s="458">
        <f>Imports!X$15-Imports!X$32</f>
        <v>0</v>
      </c>
      <c r="AY258" s="458">
        <f>Imports!Y$15-Imports!Y$32</f>
        <v>0</v>
      </c>
      <c r="AZ258" s="458">
        <f>Imports!Z$15-Imports!Z$32</f>
        <v>0</v>
      </c>
      <c r="BA258" s="458">
        <f>Imports!AA$15-Imports!AA$32</f>
        <v>0</v>
      </c>
      <c r="BB258" s="458">
        <f>Imports!AB$15-Imports!AB$32</f>
        <v>0</v>
      </c>
      <c r="BC258" s="460">
        <f t="shared" si="183"/>
        <v>5.2105388803030464E-2</v>
      </c>
      <c r="BD258" s="460">
        <f t="shared" si="184"/>
        <v>6.6612322225670553E-2</v>
      </c>
      <c r="BE258" s="460">
        <f t="shared" si="184"/>
        <v>4.9603075973425885E-2</v>
      </c>
      <c r="BF258" s="460">
        <f t="shared" si="185"/>
        <v>3.9915932789078998E-2</v>
      </c>
      <c r="BG258" s="460">
        <f t="shared" si="186"/>
        <v>4.1801337275463694E-2</v>
      </c>
      <c r="BH258" s="460">
        <f t="shared" si="187"/>
        <v>3.2421338883254845E-2</v>
      </c>
      <c r="BI258" s="460">
        <f t="shared" si="188"/>
        <v>3.1636714808927865E-2</v>
      </c>
      <c r="BJ258" s="460">
        <f t="shared" si="189"/>
        <v>2.9096939239274078E-2</v>
      </c>
      <c r="BK258" s="460">
        <f t="shared" si="190"/>
        <v>2.5228609358924674E-2</v>
      </c>
      <c r="BL258" s="460">
        <f t="shared" si="190"/>
        <v>2.1504410811596451E-2</v>
      </c>
      <c r="BM258" s="460">
        <f t="shared" si="191"/>
        <v>2.1833816879488967E-2</v>
      </c>
      <c r="BN258" s="460">
        <f t="shared" si="192"/>
        <v>2.5327244314431001E-2</v>
      </c>
      <c r="BO258" s="460">
        <f t="shared" si="193"/>
        <v>2.9289367618667496E-2</v>
      </c>
    </row>
    <row r="259" spans="1:67">
      <c r="A259" s="458" t="str">
        <f>Imports!B$37</f>
        <v xml:space="preserve">Wood-based pulp </v>
      </c>
      <c r="B259" s="458">
        <f>Imports!C$37</f>
        <v>0.27962966700000003</v>
      </c>
      <c r="C259" s="458">
        <f>Imports!D$37</f>
        <v>0.345015882</v>
      </c>
      <c r="D259" s="458">
        <f>Imports!E$37</f>
        <v>0.43082981142857146</v>
      </c>
      <c r="E259" s="458">
        <f>Imports!F$37</f>
        <v>0.47388250350000005</v>
      </c>
      <c r="F259" s="458">
        <f>Imports!G$37</f>
        <v>0.50685719399999996</v>
      </c>
      <c r="G259" s="458">
        <f>Imports!H$37</f>
        <v>0.58273211250000001</v>
      </c>
      <c r="H259" s="458">
        <f>Imports!I$37</f>
        <v>0.72838271249999997</v>
      </c>
      <c r="I259" s="458">
        <f>Imports!J$37</f>
        <v>0.52893576900000006</v>
      </c>
      <c r="J259" s="458">
        <f>Imports!K$37</f>
        <v>0.49489349014285722</v>
      </c>
      <c r="K259" s="458">
        <f>Imports!L$37</f>
        <v>0.4465525904999999</v>
      </c>
      <c r="L259" s="458">
        <f>Imports!M$37</f>
        <v>0.47197004774999995</v>
      </c>
      <c r="M259" s="458">
        <f>Imports!N$37</f>
        <v>0.43243530750000009</v>
      </c>
      <c r="N259" s="458">
        <f>Imports!O$37</f>
        <v>0.54264262099999994</v>
      </c>
      <c r="O259" s="458">
        <f>Imports!P$37</f>
        <v>0.56744874000000001</v>
      </c>
      <c r="P259" s="458">
        <f>Imports!Q$37</f>
        <v>0.68621609024999985</v>
      </c>
      <c r="Q259" s="458">
        <f>Imports!R$37</f>
        <v>0.81426821249999992</v>
      </c>
      <c r="R259" s="458">
        <f>Imports!S$37</f>
        <v>0.82930867799999985</v>
      </c>
      <c r="S259" s="458">
        <f>Imports!T$37</f>
        <v>0.90872705399999987</v>
      </c>
      <c r="T259" s="458">
        <f>Imports!U$37</f>
        <v>0.99220744990909082</v>
      </c>
      <c r="U259" s="458">
        <f>Imports!V$37</f>
        <v>0.81366501374999989</v>
      </c>
      <c r="V259" s="458">
        <f>Imports!W$37</f>
        <v>0</v>
      </c>
      <c r="W259" s="458">
        <f>Imports!X$37</f>
        <v>0</v>
      </c>
      <c r="X259" s="458">
        <f>Imports!Y$37</f>
        <v>0</v>
      </c>
      <c r="Y259" s="458">
        <f>Imports!Z$37</f>
        <v>0</v>
      </c>
      <c r="Z259" s="458">
        <f>Imports!AA$37</f>
        <v>0</v>
      </c>
      <c r="AA259" s="458">
        <f>Imports!AB$37</f>
        <v>0</v>
      </c>
      <c r="AB259" s="459"/>
      <c r="AC259" s="458">
        <f>Imports!C$20-Imports!C$37</f>
        <v>0.26800334999999997</v>
      </c>
      <c r="AD259" s="458">
        <f>Imports!D$20-Imports!D$37</f>
        <v>0.2299977809999999</v>
      </c>
      <c r="AE259" s="458">
        <f>Imports!E$20-Imports!E$37</f>
        <v>0.28261193625000003</v>
      </c>
      <c r="AF259" s="458">
        <f>Imports!F$20-Imports!F$37</f>
        <v>0.30585284999999995</v>
      </c>
      <c r="AG259" s="458">
        <f>Imports!G$20-Imports!G$37</f>
        <v>0.2698452899999999</v>
      </c>
      <c r="AH259" s="458">
        <f>Imports!H$20-Imports!H$37</f>
        <v>0.26384580000000002</v>
      </c>
      <c r="AI259" s="458">
        <f>Imports!I$20-Imports!I$37</f>
        <v>0.25977375000000003</v>
      </c>
      <c r="AJ259" s="458">
        <f>Imports!J$20-Imports!J$37</f>
        <v>0.3354187500000001</v>
      </c>
      <c r="AK259" s="458">
        <f>Imports!K$20-Imports!K$37</f>
        <v>0.36440694385714301</v>
      </c>
      <c r="AL259" s="458">
        <f>Imports!L$20-Imports!L$37</f>
        <v>0.3290063534999999</v>
      </c>
      <c r="AM259" s="458">
        <f>Imports!M$20-Imports!M$37</f>
        <v>0.28343056500000008</v>
      </c>
      <c r="AN259" s="458">
        <f>Imports!N$20-Imports!N$37</f>
        <v>0.17107658999999992</v>
      </c>
      <c r="AO259" s="458">
        <f>Imports!O$20-Imports!O$37</f>
        <v>0.169659</v>
      </c>
      <c r="AP259" s="458">
        <f>Imports!P$20-Imports!P$37</f>
        <v>0.17562104999999995</v>
      </c>
      <c r="AQ259" s="458">
        <f>Imports!Q$20-Imports!Q$37</f>
        <v>0.12643740000000003</v>
      </c>
      <c r="AR259" s="458">
        <f>Imports!R$20-Imports!R$37</f>
        <v>0.17139036750000003</v>
      </c>
      <c r="AS259" s="458">
        <f>Imports!S$20-Imports!S$37</f>
        <v>0.19961701499999984</v>
      </c>
      <c r="AT259" s="458">
        <f>Imports!T$20-Imports!T$37</f>
        <v>0.17648459999999977</v>
      </c>
      <c r="AU259" s="458">
        <f>Imports!U$20-Imports!U$37</f>
        <v>0.18290159000000028</v>
      </c>
      <c r="AV259" s="458">
        <f>Imports!V$20-Imports!V$37</f>
        <v>0.210215649</v>
      </c>
      <c r="AW259" s="458">
        <f>Imports!W$20-Imports!W$37</f>
        <v>0</v>
      </c>
      <c r="AX259" s="458">
        <f>Imports!X$20-Imports!X$37</f>
        <v>0</v>
      </c>
      <c r="AY259" s="458">
        <f>Imports!Y$20-Imports!Y$37</f>
        <v>0</v>
      </c>
      <c r="AZ259" s="458">
        <f>Imports!Z$20-Imports!Z$37</f>
        <v>0</v>
      </c>
      <c r="BA259" s="458">
        <f>Imports!AA$20-Imports!AA$37</f>
        <v>0</v>
      </c>
      <c r="BB259" s="458">
        <f>Imports!AB$20-Imports!AB$37</f>
        <v>0</v>
      </c>
      <c r="BC259" s="460">
        <f t="shared" si="183"/>
        <v>4.6344019669053889E-2</v>
      </c>
      <c r="BD259" s="460">
        <f t="shared" si="184"/>
        <v>0.40298707314430021</v>
      </c>
      <c r="BE259" s="460">
        <f t="shared" si="184"/>
        <v>0.38874094260714126</v>
      </c>
      <c r="BF259" s="460">
        <f t="shared" si="185"/>
        <v>0.2747061585130931</v>
      </c>
      <c r="BG259" s="460">
        <f t="shared" si="186"/>
        <v>0.17617654593938897</v>
      </c>
      <c r="BH259" s="460">
        <f t="shared" si="187"/>
        <v>0.1761912678426607</v>
      </c>
      <c r="BI259" s="460">
        <f t="shared" si="188"/>
        <v>0.18730454851125183</v>
      </c>
      <c r="BJ259" s="460">
        <f t="shared" si="189"/>
        <v>0.12868458248355116</v>
      </c>
      <c r="BK259" s="460">
        <f t="shared" si="190"/>
        <v>0.15358515153063187</v>
      </c>
      <c r="BL259" s="460">
        <f t="shared" si="190"/>
        <v>0.16505614686574252</v>
      </c>
      <c r="BM259" s="460">
        <f t="shared" si="191"/>
        <v>0.15077599645622161</v>
      </c>
      <c r="BN259" s="460">
        <f t="shared" si="192"/>
        <v>0.14739304876945036</v>
      </c>
      <c r="BO259" s="460">
        <f t="shared" si="193"/>
        <v>0.16587806595717686</v>
      </c>
    </row>
    <row r="260" spans="1:67">
      <c r="A260" s="458" t="str">
        <f>Imports!B$38</f>
        <v xml:space="preserve">Paper </v>
      </c>
      <c r="B260" s="458">
        <f>Imports!C$38</f>
        <v>2.5355235598388894</v>
      </c>
      <c r="C260" s="458">
        <f>Imports!D$38</f>
        <v>2.6896356407666664</v>
      </c>
      <c r="D260" s="458">
        <f>Imports!E$38</f>
        <v>3.0693407245166666</v>
      </c>
      <c r="E260" s="458">
        <f>Imports!F$38</f>
        <v>3.4249644169027773</v>
      </c>
      <c r="F260" s="458">
        <f>Imports!G$38</f>
        <v>4.5650323037805549</v>
      </c>
      <c r="G260" s="458">
        <f>Imports!H$38</f>
        <v>4.8074533310000014</v>
      </c>
      <c r="H260" s="458">
        <f>Imports!I$38</f>
        <v>5.2337657927941903</v>
      </c>
      <c r="I260" s="458">
        <f>Imports!J$38</f>
        <v>5.9603377727378755</v>
      </c>
      <c r="J260" s="458">
        <f>Imports!K$38</f>
        <v>6.2125650636291656</v>
      </c>
      <c r="K260" s="458">
        <f>Imports!L$38</f>
        <v>5.5191044213698941</v>
      </c>
      <c r="L260" s="458">
        <f>Imports!M$38</f>
        <v>5.818063844766665</v>
      </c>
      <c r="M260" s="458">
        <f>Imports!N$38</f>
        <v>5.7717427005166657</v>
      </c>
      <c r="N260" s="458">
        <f>Imports!O$38</f>
        <v>5.5880685098530298</v>
      </c>
      <c r="O260" s="458">
        <f>Imports!P$38</f>
        <v>5.9995849704805559</v>
      </c>
      <c r="P260" s="458">
        <f>Imports!Q$38</f>
        <v>6.4130720672219708</v>
      </c>
      <c r="Q260" s="458">
        <f>Imports!R$38</f>
        <v>7.1326077751920938</v>
      </c>
      <c r="R260" s="458">
        <f>Imports!S$38</f>
        <v>7.3448651686206077</v>
      </c>
      <c r="S260" s="458">
        <f>Imports!T$38</f>
        <v>6.9882307546444453</v>
      </c>
      <c r="T260" s="458">
        <f>Imports!U$38</f>
        <v>7.2790971011024448</v>
      </c>
      <c r="U260" s="458">
        <f>Imports!V$38</f>
        <v>6.6506223680822458</v>
      </c>
      <c r="V260" s="458">
        <f>Imports!W$38</f>
        <v>0</v>
      </c>
      <c r="W260" s="458">
        <f>Imports!X$38</f>
        <v>0</v>
      </c>
      <c r="X260" s="458">
        <f>Imports!Y$38</f>
        <v>0</v>
      </c>
      <c r="Y260" s="458">
        <f>Imports!Z$38</f>
        <v>0</v>
      </c>
      <c r="Z260" s="458">
        <f>Imports!AA$38</f>
        <v>0</v>
      </c>
      <c r="AA260" s="458">
        <f>Imports!AB$38</f>
        <v>0</v>
      </c>
      <c r="AB260" s="459"/>
      <c r="AC260" s="458">
        <f>Imports!C$21-Imports!C$38</f>
        <v>0.13680223836515237</v>
      </c>
      <c r="AD260" s="458">
        <f>Imports!D$21-Imports!D$38</f>
        <v>0.21533777470404125</v>
      </c>
      <c r="AE260" s="458">
        <f>Imports!E$21-Imports!E$38</f>
        <v>0.23576645471666646</v>
      </c>
      <c r="AF260" s="458">
        <f>Imports!F$21-Imports!F$38</f>
        <v>0.2457949589000008</v>
      </c>
      <c r="AG260" s="458">
        <f>Imports!G$21-Imports!G$38</f>
        <v>0.234347413580557</v>
      </c>
      <c r="AH260" s="458">
        <f>Imports!H$21-Imports!H$38</f>
        <v>0.16536817497777889</v>
      </c>
      <c r="AI260" s="458">
        <f>Imports!I$21-Imports!I$38</f>
        <v>0.14327515964999993</v>
      </c>
      <c r="AJ260" s="458">
        <f>Imports!J$21-Imports!J$38</f>
        <v>0.17395828335000196</v>
      </c>
      <c r="AK260" s="458">
        <f>Imports!K$21-Imports!K$38</f>
        <v>0.1993098559472184</v>
      </c>
      <c r="AL260" s="458">
        <f>Imports!L$21-Imports!L$38</f>
        <v>0.21789493961742412</v>
      </c>
      <c r="AM260" s="458">
        <f>Imports!M$21-Imports!M$38</f>
        <v>0.23186690652500008</v>
      </c>
      <c r="AN260" s="458">
        <f>Imports!N$21-Imports!N$38</f>
        <v>0.22325089448333291</v>
      </c>
      <c r="AO260" s="458">
        <f>Imports!O$21-Imports!O$38</f>
        <v>0.19710870878106235</v>
      </c>
      <c r="AP260" s="458">
        <f>Imports!P$21-Imports!P$38</f>
        <v>0.17910808197884709</v>
      </c>
      <c r="AQ260" s="458">
        <f>Imports!Q$21-Imports!Q$38</f>
        <v>0.20701362577651405</v>
      </c>
      <c r="AR260" s="458">
        <f>Imports!R$21-Imports!R$38</f>
        <v>0.21318969451805625</v>
      </c>
      <c r="AS260" s="458">
        <f>Imports!S$21-Imports!S$38</f>
        <v>0.27044043770331161</v>
      </c>
      <c r="AT260" s="458">
        <f>Imports!T$21-Imports!T$38</f>
        <v>0.28993742932500233</v>
      </c>
      <c r="AU260" s="458">
        <f>Imports!U$21-Imports!U$38</f>
        <v>0.3363235359340262</v>
      </c>
      <c r="AV260" s="458">
        <f>Imports!V$21-Imports!V$38</f>
        <v>0.32189890155555823</v>
      </c>
      <c r="AW260" s="458">
        <f>Imports!W$21-Imports!W$38</f>
        <v>0</v>
      </c>
      <c r="AX260" s="458">
        <f>Imports!X$21-Imports!X$38</f>
        <v>0</v>
      </c>
      <c r="AY260" s="458">
        <f>Imports!Y$21-Imports!Y$38</f>
        <v>0</v>
      </c>
      <c r="AZ260" s="458">
        <f>Imports!Z$21-Imports!Z$38</f>
        <v>0</v>
      </c>
      <c r="BA260" s="458">
        <f>Imports!AA$21-Imports!AA$38</f>
        <v>0</v>
      </c>
      <c r="BB260" s="458">
        <f>Imports!AB$21-Imports!AB$38</f>
        <v>0</v>
      </c>
      <c r="BC260" s="460">
        <f t="shared" si="183"/>
        <v>0.58177212519202204</v>
      </c>
      <c r="BD260" s="460">
        <f t="shared" si="184"/>
        <v>0.22041099065463715</v>
      </c>
      <c r="BE260" s="460">
        <f t="shared" si="184"/>
        <v>0.25745607437396678</v>
      </c>
      <c r="BF260" s="460">
        <f t="shared" si="185"/>
        <v>0.22472970470844311</v>
      </c>
      <c r="BG260" s="460">
        <f t="shared" si="186"/>
        <v>0.22990621608691522</v>
      </c>
      <c r="BH260" s="460">
        <f t="shared" si="187"/>
        <v>0.20469785453742603</v>
      </c>
      <c r="BI260" s="460">
        <f t="shared" si="188"/>
        <v>0.19102356141114202</v>
      </c>
      <c r="BJ260" s="460">
        <f t="shared" si="189"/>
        <v>0.21069289625899307</v>
      </c>
      <c r="BK260" s="460">
        <f t="shared" si="190"/>
        <v>0.19104207555494498</v>
      </c>
      <c r="BL260" s="460">
        <f t="shared" si="190"/>
        <v>0.2236174937491853</v>
      </c>
      <c r="BM260" s="460">
        <f t="shared" si="191"/>
        <v>0.24770209308026089</v>
      </c>
      <c r="BN260" s="460">
        <f t="shared" si="192"/>
        <v>0.27102963585083012</v>
      </c>
      <c r="BO260" s="460">
        <f t="shared" si="193"/>
        <v>0.25400567216466202</v>
      </c>
    </row>
    <row r="261" spans="1:67">
      <c r="A261" s="453" t="s">
        <v>112</v>
      </c>
      <c r="B261" s="458">
        <f t="shared" ref="B261:AA261" si="194">B253-SUM(B255:B260)</f>
        <v>0.41279352260000035</v>
      </c>
      <c r="C261" s="458">
        <f t="shared" si="194"/>
        <v>0.42504851824999967</v>
      </c>
      <c r="D261" s="458">
        <f t="shared" si="194"/>
        <v>0.59133207080000005</v>
      </c>
      <c r="E261" s="458">
        <f t="shared" si="194"/>
        <v>0.66280024374999957</v>
      </c>
      <c r="F261" s="458">
        <f t="shared" si="194"/>
        <v>0.81384931599999888</v>
      </c>
      <c r="G261" s="458">
        <f t="shared" si="194"/>
        <v>0.83013713960000146</v>
      </c>
      <c r="H261" s="458">
        <f t="shared" si="194"/>
        <v>0.66404147087030019</v>
      </c>
      <c r="I261" s="458">
        <f t="shared" si="194"/>
        <v>0.80765421795612014</v>
      </c>
      <c r="J261" s="458">
        <f t="shared" si="194"/>
        <v>0.90345624328005769</v>
      </c>
      <c r="K261" s="458">
        <f t="shared" si="194"/>
        <v>0.84939648977907822</v>
      </c>
      <c r="L261" s="458">
        <f t="shared" si="194"/>
        <v>0.95472634560315406</v>
      </c>
      <c r="M261" s="458">
        <f t="shared" si="194"/>
        <v>0.96399329096920283</v>
      </c>
      <c r="N261" s="458">
        <f t="shared" si="194"/>
        <v>1.1025757198895434</v>
      </c>
      <c r="O261" s="458">
        <f t="shared" si="194"/>
        <v>1.2027324415824516</v>
      </c>
      <c r="P261" s="458">
        <f t="shared" si="194"/>
        <v>1.3267484526325486</v>
      </c>
      <c r="Q261" s="458">
        <f t="shared" si="194"/>
        <v>1.5454432189748974</v>
      </c>
      <c r="R261" s="458">
        <f t="shared" si="194"/>
        <v>2.063024863852581</v>
      </c>
      <c r="S261" s="458">
        <f t="shared" si="194"/>
        <v>2.3342634828819566</v>
      </c>
      <c r="T261" s="458">
        <f t="shared" si="194"/>
        <v>2.2784395133328026</v>
      </c>
      <c r="U261" s="458">
        <f t="shared" si="194"/>
        <v>2.2848615866989004</v>
      </c>
      <c r="V261" s="458">
        <f t="shared" si="194"/>
        <v>0</v>
      </c>
      <c r="W261" s="458">
        <f t="shared" si="194"/>
        <v>0</v>
      </c>
      <c r="X261" s="458">
        <f t="shared" si="194"/>
        <v>0</v>
      </c>
      <c r="Y261" s="458">
        <f t="shared" si="194"/>
        <v>0</v>
      </c>
      <c r="Z261" s="458">
        <f t="shared" si="194"/>
        <v>0</v>
      </c>
      <c r="AA261" s="458">
        <f t="shared" si="194"/>
        <v>0</v>
      </c>
      <c r="AB261" s="459"/>
      <c r="AC261" s="458">
        <f t="shared" ref="AC261:BB261" si="195">AC253-SUM(AC255:AC260)</f>
        <v>6.5601014250000422E-2</v>
      </c>
      <c r="AD261" s="458">
        <f t="shared" si="195"/>
        <v>8.2080715799999315E-2</v>
      </c>
      <c r="AE261" s="458">
        <f t="shared" si="195"/>
        <v>8.1297209649999647E-2</v>
      </c>
      <c r="AF261" s="458">
        <f t="shared" si="195"/>
        <v>0.10761792509999957</v>
      </c>
      <c r="AG261" s="458">
        <f t="shared" si="195"/>
        <v>0.12260906150000195</v>
      </c>
      <c r="AH261" s="458">
        <f t="shared" si="195"/>
        <v>0.11342983149999952</v>
      </c>
      <c r="AI261" s="458">
        <f t="shared" si="195"/>
        <v>0.11761031822786128</v>
      </c>
      <c r="AJ261" s="458">
        <f t="shared" si="195"/>
        <v>0.13134195158697226</v>
      </c>
      <c r="AK261" s="458">
        <f t="shared" si="195"/>
        <v>0.13054364471813973</v>
      </c>
      <c r="AL261" s="458">
        <f t="shared" si="195"/>
        <v>0.13698340215368432</v>
      </c>
      <c r="AM261" s="458">
        <f t="shared" si="195"/>
        <v>0.1856876675511856</v>
      </c>
      <c r="AN261" s="458">
        <f t="shared" si="195"/>
        <v>0.16621061790725777</v>
      </c>
      <c r="AO261" s="458">
        <f t="shared" si="195"/>
        <v>0.15080497611397448</v>
      </c>
      <c r="AP261" s="458">
        <f t="shared" si="195"/>
        <v>0.17049652630744805</v>
      </c>
      <c r="AQ261" s="458">
        <f t="shared" si="195"/>
        <v>0.16298639628070344</v>
      </c>
      <c r="AR261" s="458">
        <f t="shared" si="195"/>
        <v>0.22392335843688727</v>
      </c>
      <c r="AS261" s="458">
        <f t="shared" si="195"/>
        <v>0.26429934116354015</v>
      </c>
      <c r="AT261" s="458">
        <f t="shared" si="195"/>
        <v>0.28366404478443452</v>
      </c>
      <c r="AU261" s="458">
        <f t="shared" si="195"/>
        <v>0.3309150521227946</v>
      </c>
      <c r="AV261" s="458">
        <f t="shared" si="195"/>
        <v>0.33601439155943646</v>
      </c>
      <c r="AW261" s="458">
        <f t="shared" si="195"/>
        <v>0</v>
      </c>
      <c r="AX261" s="458">
        <f t="shared" si="195"/>
        <v>0</v>
      </c>
      <c r="AY261" s="458">
        <f t="shared" si="195"/>
        <v>0</v>
      </c>
      <c r="AZ261" s="458">
        <f t="shared" si="195"/>
        <v>0</v>
      </c>
      <c r="BA261" s="458">
        <f t="shared" si="195"/>
        <v>0</v>
      </c>
      <c r="BB261" s="458">
        <f t="shared" si="195"/>
        <v>0</v>
      </c>
      <c r="BC261" s="460">
        <f t="shared" si="183"/>
        <v>8.4603646527284665E-2</v>
      </c>
      <c r="BD261" s="460">
        <f t="shared" si="184"/>
        <v>0.14436443154929557</v>
      </c>
      <c r="BE261" s="460">
        <f t="shared" si="184"/>
        <v>0.16185419007343382</v>
      </c>
      <c r="BF261" s="460">
        <f t="shared" si="185"/>
        <v>0.17997193011361534</v>
      </c>
      <c r="BG261" s="460">
        <f t="shared" si="186"/>
        <v>0.17116551458824519</v>
      </c>
      <c r="BH261" s="460">
        <f t="shared" si="187"/>
        <v>0.15661131999188566</v>
      </c>
      <c r="BI261" s="460">
        <f t="shared" si="188"/>
        <v>0.18183910688811697</v>
      </c>
      <c r="BJ261" s="460">
        <f t="shared" si="189"/>
        <v>0.16588316713156814</v>
      </c>
      <c r="BK261" s="460">
        <f t="shared" si="190"/>
        <v>0.20066065227835703</v>
      </c>
      <c r="BL261" s="460">
        <f t="shared" si="190"/>
        <v>0.21853964138081269</v>
      </c>
      <c r="BM261" s="460">
        <f t="shared" si="191"/>
        <v>0.24234255573106914</v>
      </c>
      <c r="BN261" s="460">
        <f t="shared" si="192"/>
        <v>0.26667115587174606</v>
      </c>
      <c r="BO261" s="460">
        <f t="shared" si="193"/>
        <v>0.26514399698976193</v>
      </c>
    </row>
  </sheetData>
  <mergeCells count="22">
    <mergeCell ref="B73:AA73"/>
    <mergeCell ref="B154:AA154"/>
    <mergeCell ref="B130:AA130"/>
    <mergeCell ref="AC110:BB110"/>
    <mergeCell ref="B110:AA110"/>
    <mergeCell ref="AC154:BB154"/>
    <mergeCell ref="AC73:BB73"/>
    <mergeCell ref="B86:AA86"/>
    <mergeCell ref="AC86:BB86"/>
    <mergeCell ref="AC130:BB130"/>
    <mergeCell ref="B252:AB252"/>
    <mergeCell ref="AC252:BB252"/>
    <mergeCell ref="AC251:BB251"/>
    <mergeCell ref="B251:AA251"/>
    <mergeCell ref="B226:AB226"/>
    <mergeCell ref="AD226:BC226"/>
    <mergeCell ref="B206:AA206"/>
    <mergeCell ref="AC206:BB206"/>
    <mergeCell ref="B192:AA192"/>
    <mergeCell ref="AC192:BB192"/>
    <mergeCell ref="B175:AA175"/>
    <mergeCell ref="AC175:BB17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ExportsMouldings&amp;Joinery</vt:lpstr>
      <vt:lpstr>ExportsFurniture</vt:lpstr>
      <vt:lpstr>ExportsPellets</vt:lpstr>
      <vt:lpstr>ExportsChips&amp;Residues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2020-10-17T15:45:39Z</dcterms:modified>
</cp:coreProperties>
</file>